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ЕСЭ-ТЭ\ПТО\ЯВА\с РабСтола\Опер.блок\2026\Смета 26-27\общая скорр\2027 г\"/>
    </mc:Choice>
  </mc:AlternateContent>
  <bookViews>
    <workbookView xWindow="-120" yWindow="-120" windowWidth="29040" windowHeight="15840" firstSheet="7" activeTab="15"/>
  </bookViews>
  <sheets>
    <sheet name="РНЦ общ." sheetId="115" r:id="rId1"/>
    <sheet name="Анализ мат. 27" sheetId="32" state="hidden" r:id="rId2"/>
    <sheet name=" РНЦ 27" sheetId="2" r:id="rId3"/>
    <sheet name="Оборуд.Заказ27" sheetId="4" r:id="rId4"/>
    <sheet name="Матер.Заказ 27" sheetId="3" r:id="rId5"/>
    <sheet name="Смета КС 27" sheetId="116" r:id="rId6"/>
    <sheet name="ВОР.КС 27 " sheetId="106" r:id="rId7"/>
    <sheet name="Смета КХ 27" sheetId="107" r:id="rId8"/>
    <sheet name="ВОР. КХ 27" sheetId="108" r:id="rId9"/>
    <sheet name="Смета ЭП 27" sheetId="109" r:id="rId10"/>
    <sheet name=" ВОР ЭП.27" sheetId="110" r:id="rId11"/>
    <sheet name="Смета УА1 27" sheetId="111" r:id="rId12"/>
    <sheet name="ВОР. УА1 27" sheetId="112" r:id="rId13"/>
    <sheet name="Смета УА2 27 " sheetId="113" r:id="rId14"/>
    <sheet name="ВОР. УА2 27" sheetId="114" r:id="rId15"/>
    <sheet name="Команд.расх.27" sheetId="16" r:id="rId16"/>
    <sheet name="Билеты" sheetId="17" r:id="rId17"/>
  </sheets>
  <definedNames>
    <definedName name="_xlnm.Print_Area" localSheetId="2">' РНЦ 27'!$A$1:$O$44</definedName>
    <definedName name="_xlnm.Print_Area" localSheetId="1">'Анализ мат. 27'!$A$1:$H$12</definedName>
    <definedName name="_xlnm.Print_Area" localSheetId="6">'ВОР.КС 27 '!$A$1:$E$463</definedName>
    <definedName name="_xlnm.Print_Area" localSheetId="15">Команд.расх.27!$A$1:$J$34</definedName>
    <definedName name="_xlnm.Print_Area" localSheetId="4">'Матер.Заказ 27'!$A$1:$F$60</definedName>
    <definedName name="_xlnm.Print_Area" localSheetId="3">Оборуд.Заказ27!$A$1:$F$25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7" i="115" l="1"/>
  <c r="D52" i="115"/>
  <c r="D51" i="115"/>
  <c r="N47" i="115"/>
  <c r="G46" i="115"/>
  <c r="D45" i="115"/>
  <c r="O40" i="115"/>
  <c r="N40" i="115"/>
  <c r="M40" i="115"/>
  <c r="D41" i="115" s="1"/>
  <c r="L40" i="115"/>
  <c r="L46" i="115" s="1"/>
  <c r="K40" i="115"/>
  <c r="K46" i="115" s="1"/>
  <c r="J40" i="115"/>
  <c r="J46" i="115" s="1"/>
  <c r="I40" i="115"/>
  <c r="I46" i="115" s="1"/>
  <c r="H40" i="115"/>
  <c r="H46" i="115" s="1"/>
  <c r="G40" i="115"/>
  <c r="F40" i="115"/>
  <c r="F46" i="115" s="1"/>
  <c r="E40" i="115"/>
  <c r="E46" i="115" s="1"/>
  <c r="D39" i="115"/>
  <c r="D38" i="115"/>
  <c r="D37" i="115"/>
  <c r="D36" i="115"/>
  <c r="D35" i="115"/>
  <c r="N33" i="115"/>
  <c r="K33" i="115"/>
  <c r="F33" i="115"/>
  <c r="D32" i="115"/>
  <c r="O27" i="115"/>
  <c r="O33" i="115" s="1"/>
  <c r="O47" i="115" s="1"/>
  <c r="N27" i="115"/>
  <c r="D28" i="115"/>
  <c r="L27" i="115"/>
  <c r="L33" i="115" s="1"/>
  <c r="K27" i="115"/>
  <c r="J27" i="115"/>
  <c r="J33" i="115" s="1"/>
  <c r="I27" i="115"/>
  <c r="I33" i="115" s="1"/>
  <c r="H27" i="115"/>
  <c r="H33" i="115" s="1"/>
  <c r="G27" i="115"/>
  <c r="G33" i="115" s="1"/>
  <c r="F27" i="115"/>
  <c r="E27" i="115"/>
  <c r="E33" i="115" s="1"/>
  <c r="D26" i="115"/>
  <c r="D25" i="115"/>
  <c r="D24" i="115"/>
  <c r="D23" i="115"/>
  <c r="D22" i="115"/>
  <c r="J47" i="115" l="1"/>
  <c r="J48" i="115" s="1"/>
  <c r="D27" i="115"/>
  <c r="D33" i="115" s="1"/>
  <c r="F47" i="115"/>
  <c r="F48" i="115" s="1"/>
  <c r="F49" i="115" s="1"/>
  <c r="D40" i="115"/>
  <c r="D46" i="115" s="1"/>
  <c r="D47" i="115"/>
  <c r="D53" i="115" s="1"/>
  <c r="E47" i="115"/>
  <c r="E48" i="115" s="1"/>
  <c r="E49" i="115"/>
  <c r="I47" i="115"/>
  <c r="I48" i="115" s="1"/>
  <c r="I49" i="115" s="1"/>
  <c r="J49" i="115"/>
  <c r="H47" i="115"/>
  <c r="H48" i="115" s="1"/>
  <c r="H49" i="115" s="1"/>
  <c r="L47" i="115"/>
  <c r="L48" i="115" s="1"/>
  <c r="L49" i="115" s="1"/>
  <c r="M46" i="115"/>
  <c r="G47" i="115"/>
  <c r="G48" i="115" s="1"/>
  <c r="G49" i="115" s="1"/>
  <c r="K47" i="115"/>
  <c r="K48" i="115" s="1"/>
  <c r="K49" i="115" s="1"/>
  <c r="M33" i="115"/>
  <c r="D48" i="115" l="1"/>
  <c r="D49" i="115" s="1"/>
  <c r="M47" i="115"/>
  <c r="M48" i="115" s="1"/>
  <c r="M49" i="115" s="1"/>
  <c r="D22" i="16" l="1"/>
  <c r="K19" i="16" l="1"/>
  <c r="F49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8" i="3" s="1"/>
  <c r="F47" i="3"/>
  <c r="F13" i="3" l="1"/>
  <c r="G13" i="3"/>
  <c r="F14" i="3"/>
  <c r="G14" i="3"/>
  <c r="F15" i="3"/>
  <c r="G15" i="3"/>
  <c r="F16" i="3"/>
  <c r="G16" i="3"/>
  <c r="F17" i="3"/>
  <c r="G17" i="3"/>
  <c r="H16" i="3" l="1"/>
  <c r="H15" i="3"/>
  <c r="F18" i="3"/>
  <c r="H17" i="3"/>
  <c r="H14" i="3"/>
  <c r="H13" i="3"/>
  <c r="G47" i="3" l="1"/>
  <c r="G46" i="3"/>
  <c r="G44" i="3"/>
  <c r="G43" i="3"/>
  <c r="G42" i="3"/>
  <c r="G41" i="3"/>
  <c r="G40" i="3"/>
  <c r="G45" i="3"/>
  <c r="G39" i="3"/>
  <c r="G38" i="3"/>
  <c r="G37" i="3"/>
  <c r="G36" i="3"/>
  <c r="G35" i="3"/>
  <c r="G34" i="3"/>
  <c r="G33" i="3"/>
  <c r="F33" i="3"/>
  <c r="G32" i="3"/>
  <c r="F32" i="3"/>
  <c r="G31" i="3"/>
  <c r="F31" i="3"/>
  <c r="G30" i="3"/>
  <c r="F30" i="3"/>
  <c r="H39" i="3" l="1"/>
  <c r="H42" i="3"/>
  <c r="H44" i="3"/>
  <c r="H43" i="3"/>
  <c r="H38" i="3"/>
  <c r="H45" i="3"/>
  <c r="H41" i="3"/>
  <c r="H40" i="3"/>
  <c r="H47" i="3"/>
  <c r="H46" i="3"/>
  <c r="H31" i="3"/>
  <c r="H33" i="3"/>
  <c r="H35" i="3"/>
  <c r="H30" i="3"/>
  <c r="H36" i="3"/>
  <c r="H37" i="3"/>
  <c r="H32" i="3"/>
  <c r="H34" i="3"/>
  <c r="F23" i="3"/>
  <c r="F24" i="3"/>
  <c r="F25" i="3"/>
  <c r="F26" i="3"/>
  <c r="F27" i="3"/>
  <c r="F20" i="3"/>
  <c r="G23" i="3"/>
  <c r="G24" i="3"/>
  <c r="G25" i="3"/>
  <c r="G26" i="3"/>
  <c r="G27" i="3"/>
  <c r="G20" i="3"/>
  <c r="F13" i="4"/>
  <c r="F14" i="4" s="1"/>
  <c r="F15" i="4" s="1"/>
  <c r="G13" i="4"/>
  <c r="H13" i="4" l="1"/>
  <c r="H25" i="3"/>
  <c r="H24" i="3"/>
  <c r="H27" i="3"/>
  <c r="H26" i="3"/>
  <c r="H23" i="3"/>
  <c r="F28" i="3"/>
  <c r="H20" i="3"/>
  <c r="F21" i="3"/>
  <c r="F50" i="3" l="1"/>
  <c r="N25" i="2"/>
  <c r="G10" i="32"/>
  <c r="G11" i="32" s="1"/>
  <c r="F10" i="32"/>
  <c r="F11" i="32" s="1"/>
  <c r="E10" i="32"/>
  <c r="E11" i="32" s="1"/>
  <c r="H10" i="32"/>
  <c r="H11" i="32" s="1"/>
  <c r="D20" i="2"/>
  <c r="M25" i="2" l="1"/>
  <c r="L25" i="2"/>
  <c r="K25" i="2"/>
  <c r="I25" i="2"/>
  <c r="H25" i="2"/>
  <c r="G25" i="2"/>
  <c r="F25" i="2"/>
  <c r="E25" i="2"/>
  <c r="G23" i="16" l="1"/>
  <c r="D23" i="16"/>
  <c r="I23" i="16" s="1"/>
  <c r="G22" i="16"/>
  <c r="I22" i="16"/>
  <c r="G21" i="16"/>
  <c r="D21" i="16"/>
  <c r="J19" i="16"/>
  <c r="E26" i="16" s="1"/>
  <c r="D24" i="2"/>
  <c r="I21" i="16" l="1"/>
  <c r="F16" i="4" l="1"/>
  <c r="O25" i="2" l="1"/>
  <c r="D23" i="2"/>
  <c r="D22" i="2"/>
  <c r="D30" i="2"/>
  <c r="D26" i="2"/>
  <c r="L31" i="2"/>
  <c r="K31" i="2"/>
  <c r="J25" i="2"/>
  <c r="J31" i="2" s="1"/>
  <c r="I31" i="2"/>
  <c r="H31" i="2"/>
  <c r="G31" i="2"/>
  <c r="G32" i="2" s="1"/>
  <c r="F31" i="2"/>
  <c r="E31" i="2"/>
  <c r="D21" i="2"/>
  <c r="D25" i="2" l="1"/>
  <c r="E32" i="2"/>
  <c r="E33" i="2" s="1"/>
  <c r="I32" i="2"/>
  <c r="I33" i="2" s="1"/>
  <c r="F32" i="2"/>
  <c r="F33" i="2" s="1"/>
  <c r="J32" i="2"/>
  <c r="J33" i="2" s="1"/>
  <c r="H32" i="2"/>
  <c r="H33" i="2" s="1"/>
  <c r="L32" i="2"/>
  <c r="L33" i="2" s="1"/>
  <c r="G33" i="2"/>
  <c r="M31" i="2"/>
  <c r="K32" i="2"/>
  <c r="K33" i="2" s="1"/>
  <c r="D31" i="2" l="1"/>
  <c r="D37" i="2" s="1"/>
  <c r="M32" i="2"/>
  <c r="M33" i="2" s="1"/>
  <c r="D32" i="2" l="1"/>
  <c r="D33" i="2"/>
</calcChain>
</file>

<file path=xl/comments1.xml><?xml version="1.0" encoding="utf-8"?>
<comments xmlns="http://schemas.openxmlformats.org/spreadsheetml/2006/main">
  <authors>
    <author>1</author>
  </authors>
  <commentList>
    <comment ref="D30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на 5 чел.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сумма без НДС</t>
        </r>
      </text>
    </comment>
    <comment ref="D43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на 5 чел.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сумма без НДС</t>
        </r>
      </text>
    </comment>
  </commentList>
</comments>
</file>

<file path=xl/comments2.xml><?xml version="1.0" encoding="utf-8"?>
<comments xmlns="http://schemas.openxmlformats.org/spreadsheetml/2006/main">
  <authors>
    <author>1</author>
  </authors>
  <commentList>
    <comment ref="D28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на 5 чел.</t>
        </r>
      </text>
    </comment>
    <comment ref="D29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сумма без НДС</t>
        </r>
      </text>
    </comment>
  </commentList>
</comments>
</file>

<file path=xl/sharedStrings.xml><?xml version="1.0" encoding="utf-8"?>
<sst xmlns="http://schemas.openxmlformats.org/spreadsheetml/2006/main" count="11074" uniqueCount="1339">
  <si>
    <t>№ смет п/п</t>
  </si>
  <si>
    <t>Нумерация сметы</t>
  </si>
  <si>
    <t>Номер проекта</t>
  </si>
  <si>
    <t>Наименование сметы</t>
  </si>
  <si>
    <t>См.№ 1</t>
  </si>
  <si>
    <t>См.№ 2</t>
  </si>
  <si>
    <t>См.№ 3</t>
  </si>
  <si>
    <t>См.№ 4</t>
  </si>
  <si>
    <t>См.№ 5</t>
  </si>
  <si>
    <t>Итого по СМР</t>
  </si>
  <si>
    <t>ИТОГО:</t>
  </si>
  <si>
    <t xml:space="preserve">Утверждаю: </t>
  </si>
  <si>
    <t>Генеральный директор</t>
  </si>
  <si>
    <t>ООО "ЭН+ ГИДРО КАРЕЛИЯ"</t>
  </si>
  <si>
    <t>__________________А.В. Виговский</t>
  </si>
  <si>
    <t>"_______"______________________2026г.</t>
  </si>
  <si>
    <t xml:space="preserve">РАСЧЕТ НАЧАЛЬНОЙ (МАКСИМАЛЬНОЙ) ЦЕНЫ </t>
  </si>
  <si>
    <t>Исходные данные:</t>
  </si>
  <si>
    <t>Источник сметных цен</t>
  </si>
  <si>
    <t xml:space="preserve">сплит-форма Республика Карелия (2 зона) </t>
  </si>
  <si>
    <t>Уровень цен (квартал, год)</t>
  </si>
  <si>
    <t>№п/п</t>
  </si>
  <si>
    <t>Наименование смет</t>
  </si>
  <si>
    <t xml:space="preserve">№ смет </t>
  </si>
  <si>
    <t xml:space="preserve">Стоимость работ в текущей цене </t>
  </si>
  <si>
    <t>Всего</t>
  </si>
  <si>
    <t>в том числе</t>
  </si>
  <si>
    <t>ОТ</t>
  </si>
  <si>
    <t>ЭМ</t>
  </si>
  <si>
    <t>ОТм</t>
  </si>
  <si>
    <t>Материалы</t>
  </si>
  <si>
    <t>Оборудование подрядчика</t>
  </si>
  <si>
    <t>Перевозка</t>
  </si>
  <si>
    <t>НР</t>
  </si>
  <si>
    <t>СП</t>
  </si>
  <si>
    <t>Непредвиденные затраты 1,5%</t>
  </si>
  <si>
    <t>ТЗ</t>
  </si>
  <si>
    <t>ТЗМ</t>
  </si>
  <si>
    <t>СМР+оборудование</t>
  </si>
  <si>
    <t>Всего СМР+оборудование</t>
  </si>
  <si>
    <t>Прочие</t>
  </si>
  <si>
    <t>Расчет командировочных расходов</t>
  </si>
  <si>
    <t>Расчет затрат на утилизацию мусора</t>
  </si>
  <si>
    <t>Всего Прочие</t>
  </si>
  <si>
    <t>Итого начальная стоимость :</t>
  </si>
  <si>
    <t>НДС-22 %</t>
  </si>
  <si>
    <t>ВСЕГО с НДС</t>
  </si>
  <si>
    <t>справочно:</t>
  </si>
  <si>
    <t>Материалы поставки заказчика</t>
  </si>
  <si>
    <t>Оборудование поставки заказчика</t>
  </si>
  <si>
    <t xml:space="preserve"> Итого КВЛ без учета НДС</t>
  </si>
  <si>
    <t xml:space="preserve">Примечание : 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</si>
  <si>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</si>
  <si>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>2. Стоимость услуг увеличивается на сумму НДС по ставке, предусмотренной действующей редакцией НК РФ</t>
  </si>
  <si>
    <t xml:space="preserve">Начальник ПТО </t>
  </si>
  <si>
    <t>А.С.Тихонов</t>
  </si>
  <si>
    <t>Инженер ПТО по ПСР</t>
  </si>
  <si>
    <t>Т.С. Королёва</t>
  </si>
  <si>
    <t>УТВЕРЖДАЮ:</t>
  </si>
  <si>
    <t>№ пп</t>
  </si>
  <si>
    <t>Наименование</t>
  </si>
  <si>
    <t>Ед. изм.</t>
  </si>
  <si>
    <t>Количество</t>
  </si>
  <si>
    <t>1000 м</t>
  </si>
  <si>
    <t>шт</t>
  </si>
  <si>
    <t>кг</t>
  </si>
  <si>
    <t>т</t>
  </si>
  <si>
    <t>Главный инженер ОГЭС</t>
  </si>
  <si>
    <t>А.О. Тельбухов</t>
  </si>
  <si>
    <t>Начальник ПТО ОГЭС</t>
  </si>
  <si>
    <t>А.С. Тихонов</t>
  </si>
  <si>
    <t>Инженер по ПСР Ондской ГЭС</t>
  </si>
  <si>
    <t>Итого: "Оборудование поставки Заказчика"</t>
  </si>
  <si>
    <t>"___"___________2026 г.</t>
  </si>
  <si>
    <t>Стоимость в текущих ценах, руб.</t>
  </si>
  <si>
    <t>Цена за единицу</t>
  </si>
  <si>
    <t>СОГЛАСОВАНО:</t>
  </si>
  <si>
    <t/>
  </si>
  <si>
    <t>"____" ________________ 2026 года</t>
  </si>
  <si>
    <t>(наименование стройки)</t>
  </si>
  <si>
    <t>(локальная смета)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</si>
  <si>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</si>
  <si>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</si>
  <si>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</si>
  <si>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</si>
  <si>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</si>
  <si>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</si>
  <si>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</si>
  <si>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</si>
  <si>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</si>
  <si>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</si>
  <si>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</si>
  <si>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</si>
  <si>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</si>
  <si>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</si>
  <si>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</si>
  <si>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</si>
  <si>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</si>
  <si>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</si>
  <si>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</si>
  <si>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 том числе</t>
  </si>
  <si>
    <t>Осн.З/п</t>
  </si>
  <si>
    <t>Эк.Маш</t>
  </si>
  <si>
    <t>З/пМех</t>
  </si>
  <si>
    <t>Мат.</t>
  </si>
  <si>
    <t>1</t>
  </si>
  <si>
    <t>10 шт</t>
  </si>
  <si>
    <t>2-100-02</t>
  </si>
  <si>
    <t>Рабочий 2 разряда</t>
  </si>
  <si>
    <t>чел.-ч</t>
  </si>
  <si>
    <t>01.7.03.04-0001</t>
  </si>
  <si>
    <t>Электроэнергия</t>
  </si>
  <si>
    <t>кВт-ч</t>
  </si>
  <si>
    <t>100 шт</t>
  </si>
  <si>
    <t>Оборудование Заказчика</t>
  </si>
  <si>
    <t>Материал Заказчика</t>
  </si>
  <si>
    <t>2</t>
  </si>
  <si>
    <t>3</t>
  </si>
  <si>
    <t>1-100-35</t>
  </si>
  <si>
    <t>Средний разряд работы 3,5</t>
  </si>
  <si>
    <t>10.3.02.03-0011</t>
  </si>
  <si>
    <t>Припои оловянно-свинцовые бессурьмянистые, марка ПОС30</t>
  </si>
  <si>
    <t>Бирки кабельные маркировочные пластмассовые У136</t>
  </si>
  <si>
    <t>Н</t>
  </si>
  <si>
    <t>4</t>
  </si>
  <si>
    <t>100 м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</si>
  <si>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</si>
  <si>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</si>
  <si>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</si>
  <si>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</si>
  <si>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</si>
  <si>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</si>
  <si>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</si>
  <si>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</si>
  <si>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</si>
  <si>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</si>
  <si>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5</t>
  </si>
  <si>
    <t>6</t>
  </si>
  <si>
    <t>01.7.15.03-0042</t>
  </si>
  <si>
    <t>Болты с гайками и шайбами строительные</t>
  </si>
  <si>
    <t>14.4.03.06-0001</t>
  </si>
  <si>
    <t>Лак электроизоляционный МЛ-92</t>
  </si>
  <si>
    <t>7</t>
  </si>
  <si>
    <t>8</t>
  </si>
  <si>
    <t>1-100-40</t>
  </si>
  <si>
    <t>Средний разряд работы 4,0</t>
  </si>
  <si>
    <t>8.1</t>
  </si>
  <si>
    <t>12</t>
  </si>
  <si>
    <t>13</t>
  </si>
  <si>
    <t>14</t>
  </si>
  <si>
    <t>01.3.01.07-0009</t>
  </si>
  <si>
    <t>Спирт этиловый ректификованный технический, сорт I</t>
  </si>
  <si>
    <t>01.7.20.08-0123</t>
  </si>
  <si>
    <t>Салфетка безворсовая сухая, размер 110х210 мм</t>
  </si>
  <si>
    <t>15</t>
  </si>
  <si>
    <t>16</t>
  </si>
  <si>
    <t>18</t>
  </si>
  <si>
    <t>1-100-31</t>
  </si>
  <si>
    <t>Средний разряд работы 3,1</t>
  </si>
  <si>
    <t>19</t>
  </si>
  <si>
    <t>1-100-30</t>
  </si>
  <si>
    <t>Средний разряд работы 3,0</t>
  </si>
  <si>
    <t>20</t>
  </si>
  <si>
    <t>21</t>
  </si>
  <si>
    <t>01.7.11.07-0227</t>
  </si>
  <si>
    <t>Электроды сварочные для сварки низколегированных и углеродистых сталей УОНИ 13/45, Э42А, диаметр 4-5 мм</t>
  </si>
  <si>
    <t>22</t>
  </si>
  <si>
    <t>14.4.03.03-0002</t>
  </si>
  <si>
    <t>Лак битумный БТ-123</t>
  </si>
  <si>
    <t>23</t>
  </si>
  <si>
    <t>24</t>
  </si>
  <si>
    <t>20.1.02.23-0082</t>
  </si>
  <si>
    <t>Перемычки гибкие, тип ПГС-50</t>
  </si>
  <si>
    <t>1000 шт</t>
  </si>
  <si>
    <t>25</t>
  </si>
  <si>
    <t>26</t>
  </si>
  <si>
    <t>27</t>
  </si>
  <si>
    <t>28</t>
  </si>
  <si>
    <t>1-100-39</t>
  </si>
  <si>
    <t>Средний разряд работы 3,9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</si>
  <si>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</si>
  <si>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</si>
  <si>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</si>
  <si>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</si>
  <si>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</si>
  <si>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</si>
  <si>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</si>
  <si>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</si>
  <si>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</si>
  <si>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</si>
  <si>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</si>
  <si>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</si>
  <si>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</si>
  <si>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</si>
  <si>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</si>
  <si>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</si>
  <si>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</si>
  <si>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</si>
  <si>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     Материалы заказчика</t>
  </si>
  <si>
    <t xml:space="preserve">               Монтажные работы</t>
  </si>
  <si>
    <t xml:space="preserve">                    Итого</t>
  </si>
  <si>
    <t xml:space="preserve">          Оборудование заказчика</t>
  </si>
  <si>
    <t xml:space="preserve">               Оборудование</t>
  </si>
  <si>
    <t>Итоги по смете:</t>
  </si>
  <si>
    <t xml:space="preserve">  ВСЕГО по смете</t>
  </si>
  <si>
    <t>Генеральный директор ООО "ЭН+ ГИДРО КАРЕЛИЯ"</t>
  </si>
  <si>
    <t>___________________________А.В. Виговский</t>
  </si>
  <si>
    <t>"____" ________________ 2025 года</t>
  </si>
  <si>
    <t>Ондская ГЭС</t>
  </si>
  <si>
    <t>Визы отв. лиц заказчика ООО «ЭН+ ГИДРО КАРЕЛИЯ»:</t>
  </si>
  <si>
    <t>Главный инженер</t>
  </si>
  <si>
    <t>Начальник ПТО</t>
  </si>
  <si>
    <t>Инженер по ПСР</t>
  </si>
  <si>
    <t>УТВЕРЖДАЮ</t>
  </si>
  <si>
    <t>Кол.</t>
  </si>
  <si>
    <t>Примечание</t>
  </si>
  <si>
    <t>17</t>
  </si>
  <si>
    <t>Материал Подрядчика</t>
  </si>
  <si>
    <t>Инженер по ТП и МО</t>
  </si>
  <si>
    <t xml:space="preserve">   строительных работ</t>
  </si>
  <si>
    <t>01.7.15.07-0014</t>
  </si>
  <si>
    <t>Дюбели распорные полипропиленовые</t>
  </si>
  <si>
    <t>20.2.08.07-0033</t>
  </si>
  <si>
    <t>Скобы У1078</t>
  </si>
  <si>
    <t>1-100-29</t>
  </si>
  <si>
    <t>Средний разряд работы 2,9</t>
  </si>
  <si>
    <t>м3</t>
  </si>
  <si>
    <t xml:space="preserve">     Строительные работы</t>
  </si>
  <si>
    <t>Главный инженер ООО "ЭН+ ГИДРО КАРЕЛИЯ"</t>
  </si>
  <si>
    <t>___________________________А.О. Тельбухов</t>
  </si>
  <si>
    <t>9</t>
  </si>
  <si>
    <t>11</t>
  </si>
  <si>
    <t>1-100-41</t>
  </si>
  <si>
    <t>Средний разряд работы 4,1</t>
  </si>
  <si>
    <t>Реле, ключ, кнопка и др. с подготовкой места установки</t>
  </si>
  <si>
    <t>29</t>
  </si>
  <si>
    <t>30</t>
  </si>
  <si>
    <t>1-100-20</t>
  </si>
  <si>
    <t>Средний разряд работы 2,0</t>
  </si>
  <si>
    <t>31</t>
  </si>
  <si>
    <t>100 м3</t>
  </si>
  <si>
    <t>01.7.03.01-0001</t>
  </si>
  <si>
    <t>Вода</t>
  </si>
  <si>
    <t>01.7.07.12-0024</t>
  </si>
  <si>
    <t>Пленка полиэтиленовая, толщина 0,15 мм</t>
  </si>
  <si>
    <t>м2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</si>
  <si>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</si>
  <si>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</si>
  <si>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</si>
  <si>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</si>
  <si>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04.1.02.05</t>
  </si>
  <si>
    <t>Смеси бетонные тяжелого бетона</t>
  </si>
  <si>
    <t>08.3.03.06-0002</t>
  </si>
  <si>
    <t>Проволока горячекатаная в мотках, диаметр 6,3-6,5 мм</t>
  </si>
  <si>
    <t>11.1.03.06</t>
  </si>
  <si>
    <t>Щиты из досок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</si>
  <si>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</si>
  <si>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</si>
  <si>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32</t>
  </si>
  <si>
    <t>33</t>
  </si>
  <si>
    <t>Растворитель Р-4</t>
  </si>
  <si>
    <t>34</t>
  </si>
  <si>
    <t>Покрытие кабеля, проложенного в траншее: лентой сигнальной</t>
  </si>
  <si>
    <t>1-100-23</t>
  </si>
  <si>
    <t>Средний разряд работы 2,3</t>
  </si>
  <si>
    <t>35</t>
  </si>
  <si>
    <t>36</t>
  </si>
  <si>
    <t>1-100-15</t>
  </si>
  <si>
    <t>Средний разряд работы 1,5</t>
  </si>
  <si>
    <t>компл</t>
  </si>
  <si>
    <t>10</t>
  </si>
  <si>
    <t>2-100-03</t>
  </si>
  <si>
    <t>Рабочий 3 разряда</t>
  </si>
  <si>
    <t>2-100-04</t>
  </si>
  <si>
    <t>Рабочий 4 разряда</t>
  </si>
  <si>
    <t>Трубка полихлорвиниловая электромонтажная, толщина стенки 0,6 мм</t>
  </si>
  <si>
    <t>8.2</t>
  </si>
  <si>
    <t>01.7.07.20-0002</t>
  </si>
  <si>
    <t>Тальк молотый, сорт I</t>
  </si>
  <si>
    <t>Утверждаю</t>
  </si>
  <si>
    <t>генеральный директор</t>
  </si>
  <si>
    <t>__________________ Виговский А.В.</t>
  </si>
  <si>
    <t>Командировочные расходы</t>
  </si>
  <si>
    <t>Маршрут</t>
  </si>
  <si>
    <t>Кол-во поездок</t>
  </si>
  <si>
    <t>Кол-во человек</t>
  </si>
  <si>
    <t>Кол-во дней ком-ки, дн.</t>
  </si>
  <si>
    <t>Проживание, сутки</t>
  </si>
  <si>
    <t>Ст-ть проживания в сутки, руб./день</t>
  </si>
  <si>
    <t>Ст-ть проезда туда, руб.</t>
  </si>
  <si>
    <t>Ст-ть проезда обратно, руб.</t>
  </si>
  <si>
    <t>Суточные, руб./день.</t>
  </si>
  <si>
    <t>Итого</t>
  </si>
  <si>
    <t>г. Петрозаводск - ст. Надвоицы;
ст. Надвоицы - г. Петрозаводск</t>
  </si>
  <si>
    <t>Стоимость проезда</t>
  </si>
  <si>
    <t>чел-поездок *</t>
  </si>
  <si>
    <t>руб. =</t>
  </si>
  <si>
    <t>руб.</t>
  </si>
  <si>
    <t>Стоимость проживания</t>
  </si>
  <si>
    <t>чел.-дн. *</t>
  </si>
  <si>
    <t>Суточные всего</t>
  </si>
  <si>
    <t>Всего:</t>
  </si>
  <si>
    <t>Примечание:</t>
  </si>
  <si>
    <t>Командировочные расходы на проживание, суточные и проезд работников указаны ориентировочно. Оплата будет производиться по фактическим расходам, с приложеним к акту выполненных работ подтверждающих документов (табель учета рабочего времени персонала подрядчика; копия приказа о направлении персонала подрядчика в командировку; билетов на проезд; документы, подтверждающие проживание и т.п.), но не более итоговой суммы, указанной в данном расчёте.</t>
  </si>
  <si>
    <t>"_____" ___________________ 2026 г.</t>
  </si>
  <si>
    <t>Петрозаводск - Надвоицы</t>
  </si>
  <si>
    <t>Надвоицы - Петрозаводск</t>
  </si>
  <si>
    <t>Ресурсы Заказчика</t>
  </si>
  <si>
    <t>Оборудование</t>
  </si>
  <si>
    <t>Ресурсы Подрядчика</t>
  </si>
  <si>
    <t xml:space="preserve"> - </t>
  </si>
  <si>
    <t>"_______"__________________2026г.</t>
  </si>
  <si>
    <t>км</t>
  </si>
  <si>
    <t>уп</t>
  </si>
  <si>
    <t>измен.сумма</t>
  </si>
  <si>
    <t xml:space="preserve"> 2 квартал  2026 г</t>
  </si>
  <si>
    <t>ТЕХНИЧЕСКОЕ ПЕРЕВООРУЖЕНИЕ ОПЕРАТИВНОЙ БЛОКИРОВКИ
ОРУ-110, 220 КВ</t>
  </si>
  <si>
    <t xml:space="preserve">на Конструктивно-строительные решения, </t>
  </si>
  <si>
    <t>Раздел 1. Устройство кабельных лотков</t>
  </si>
  <si>
    <t>1000 м3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</si>
  <si>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</si>
  <si>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</si>
  <si>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Вывоз лишнего грунта</t>
  </si>
  <si>
    <t>02-15-1-01-0018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</si>
  <si>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</si>
  <si>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1т груза</t>
  </si>
  <si>
    <t>Работа на отвале, группа грунтов: 2-3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</si>
  <si>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</si>
  <si>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</si>
  <si>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</si>
  <si>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</si>
  <si>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</si>
  <si>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</si>
  <si>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</si>
  <si>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</si>
  <si>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</si>
  <si>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1 Устройство кабельных лотков</t>
  </si>
  <si>
    <t>Раздел 2. Узел 1л-1. Прямой участок сдвоенного лотка шириной 1,0 м (ИЦ-2022/127-КС, л.3)- 235 шт</t>
  </si>
  <si>
    <t>Брусок Б10 (40 кг-1 шт.)</t>
  </si>
  <si>
    <t>Укладка блоков и плит ленточных фундаментов при глубине котлована до 4 м, масса конструкций: до 0,5 т</t>
  </si>
  <si>
    <t>1-100-32</t>
  </si>
  <si>
    <t>Средний разряд работы 3,2</t>
  </si>
  <si>
    <t>02.3.01.02</t>
  </si>
  <si>
    <t>Песок для строительных работ природный</t>
  </si>
  <si>
    <t>05.1.05.04</t>
  </si>
  <si>
    <t>Конструкции сборные железобетонные</t>
  </si>
  <si>
    <t>Брусок Б10</t>
  </si>
  <si>
    <t>5
*</t>
  </si>
  <si>
    <t>Брусок кабельных каналов Б10</t>
  </si>
  <si>
    <t>Устройство основания под фундаменты: песчаного</t>
  </si>
  <si>
    <t>1-100-22</t>
  </si>
  <si>
    <t>Средний разряд работы 2,2</t>
  </si>
  <si>
    <t>Смесь песчано-гравийная природная</t>
  </si>
  <si>
    <t>Гидроизоляция боковая обмазочная полимерной мастикой на основе бутилкаучука в один слой</t>
  </si>
  <si>
    <t>100 м2</t>
  </si>
  <si>
    <t>14.5.04.01</t>
  </si>
  <si>
    <t>Мастика полимерная, гидроизоляционная, коррозионно-защитная, биостойкая, на основе бутилкаучука</t>
  </si>
  <si>
    <t>Мастика бутилкаучуковая герметизирующая вязкоэластичная</t>
  </si>
  <si>
    <t>Укладка лотков  Л20.5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</si>
  <si>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</si>
  <si>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</si>
  <si>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</si>
  <si>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</si>
  <si>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04.3.01.09</t>
  </si>
  <si>
    <t>Раствор цементный</t>
  </si>
  <si>
    <t>05.1.01.07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</si>
  <si>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</si>
  <si>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</si>
  <si>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Лоток кабельных каналов Л20-5</t>
  </si>
  <si>
    <t>Плита П10.5</t>
  </si>
  <si>
    <t>Устройство плит перекрытий каналов площадью: до 1 м2</t>
  </si>
  <si>
    <t>04.3.01.09-0012</t>
  </si>
  <si>
    <t>Раствор готовый кладочный, цементный, М50</t>
  </si>
  <si>
    <t>05.1.01.12</t>
  </si>
  <si>
    <t>13
*</t>
  </si>
  <si>
    <t>Плита перекрытия лотков каб.каналов П10-5</t>
  </si>
  <si>
    <t>Раздел 3. Узел 2л. Прямой участок лотка шириной 0,5 м  (ИЦ-2022/127-КС, л.4) - 384 шт</t>
  </si>
  <si>
    <t>Брусок Б5 (20 кг-1 шт.)</t>
  </si>
  <si>
    <t>Брусок Б5</t>
  </si>
  <si>
    <t>15
*</t>
  </si>
  <si>
    <t>Брусок кабельных каналов Б5</t>
  </si>
  <si>
    <t>21
*</t>
  </si>
  <si>
    <t xml:space="preserve">  Итого по разделу 3 Узел 2л. Прямой участок лотка шириной 0,5 м  (ИЦ-2022/127-КС, л.4) - 384 шт</t>
  </si>
  <si>
    <t>Раздел 4. Узел 14л. Поворот лотка шириной 1,0 м (ИЦ-2022/127-КС, л.5) - 4 шт</t>
  </si>
  <si>
    <t>25
*</t>
  </si>
  <si>
    <t>27
*</t>
  </si>
  <si>
    <t>2 слоя ПЗ=2 (ОЗП=2; ЭМ-ЗПМ=2 к расх.; ЗПМ=2; МАТ=2 к расх.; ТЗ=2; ТЗМ=2)</t>
  </si>
  <si>
    <t>Кирпич КР-100/1650/25 (250х120х80мм)</t>
  </si>
  <si>
    <t>Кладка стен кирпичных наружных: простых при высоте этажа до 4 м</t>
  </si>
  <si>
    <t>1-100-27</t>
  </si>
  <si>
    <t>Средний разряд работы 2,7</t>
  </si>
  <si>
    <t>04.3.01.12</t>
  </si>
  <si>
    <t>Растворы цементно-известковые</t>
  </si>
  <si>
    <t>06.1.01.05</t>
  </si>
  <si>
    <t>Кирпич керамический или силикатный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</si>
  <si>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</si>
  <si>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</si>
  <si>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Кирпич керамический рядовой полнотелый, размеры 250х120х88 мм, марка М100</t>
  </si>
  <si>
    <t>Раствор готовый кладочный, цементный, М100</t>
  </si>
  <si>
    <t>Стальные элементы (https://ispolnitelnaya.ru/calc/kalkpokraski/ugolok1.html?)</t>
  </si>
  <si>
    <t>Конструкции стальные индивидуального изготовления из сортового проката</t>
  </si>
  <si>
    <t>Огрунтовка металлических поверхностей за один раз: грунтовкой цинконаполненной</t>
  </si>
  <si>
    <t>2 слоя ПЗ=2 (ОЗП=2; ЭМ=2 к расх.; ЗПМ=2; МАТ=2 к расх.; ТЗ=2; ТЗМ=2)</t>
  </si>
  <si>
    <t>14.4.01.20</t>
  </si>
  <si>
    <t>Грунтовки на основе сложных полиэфиров, акриловых или виниловых полимеров в неводной среде</t>
  </si>
  <si>
    <t>14.5.09.07</t>
  </si>
  <si>
    <t>Растворители</t>
  </si>
  <si>
    <t>Грунтовка антикоррозионная цинконаполненная быстросохнущая для преобразования ржавчины и окалины</t>
  </si>
  <si>
    <t>37</t>
  </si>
  <si>
    <t>Окраска металлических огрунтованных поверхностей: краской цинконаполненной полиуретановой</t>
  </si>
  <si>
    <t>14.4.01.17</t>
  </si>
  <si>
    <t>Грунтовка однокомпонентная цинконаполненная полиуретановая отверждаемая влагой воздуха для долговременной антикоррозионной защиты металла</t>
  </si>
  <si>
    <t xml:space="preserve">  Итого по разделу 4 Узел 14л. Поворот лотка шириной 1,0 м (ИЦ-2022/127-КС, л.5) - 4 шт</t>
  </si>
  <si>
    <t>Раздел 5. Узел 21л. Ответвление лотка шириной 0,5 м (ИЦ-2022/127-КС, л.6) - 5 шт</t>
  </si>
  <si>
    <t>38</t>
  </si>
  <si>
    <t>40</t>
  </si>
  <si>
    <t>42</t>
  </si>
  <si>
    <t>43</t>
  </si>
  <si>
    <t>44</t>
  </si>
  <si>
    <t>45</t>
  </si>
  <si>
    <t>Стальные элементы</t>
  </si>
  <si>
    <t>46</t>
  </si>
  <si>
    <t>47</t>
  </si>
  <si>
    <t>48</t>
  </si>
  <si>
    <t xml:space="preserve">  Итого по разделу 5 Узел 21л. Ответвление лотка шириной 0,5 м (ИЦ-2022/127-КС, л.6) - 5 шт</t>
  </si>
  <si>
    <t>49</t>
  </si>
  <si>
    <t>51</t>
  </si>
  <si>
    <t>53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</si>
  <si>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</si>
  <si>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</si>
  <si>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</si>
  <si>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</si>
  <si>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</si>
  <si>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</si>
  <si>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</si>
  <si>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</si>
  <si>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</si>
  <si>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</si>
  <si>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</si>
  <si>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</si>
  <si>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</si>
  <si>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</si>
  <si>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</si>
  <si>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</si>
  <si>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</si>
  <si>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</si>
  <si>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</si>
  <si>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</si>
  <si>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</si>
  <si>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</si>
  <si>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</si>
  <si>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81</t>
  </si>
  <si>
    <t>83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</si>
  <si>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</si>
  <si>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</si>
  <si>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</si>
  <si>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</si>
  <si>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</si>
  <si>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</si>
  <si>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</si>
  <si>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</si>
  <si>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</si>
  <si>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</si>
  <si>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</si>
  <si>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</si>
  <si>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</si>
  <si>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</si>
  <si>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</si>
  <si>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</si>
  <si>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</si>
  <si>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</si>
  <si>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</si>
  <si>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</si>
  <si>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</si>
  <si>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</si>
  <si>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</si>
  <si>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</si>
  <si>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
*</t>
  </si>
  <si>
    <t>113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</si>
  <si>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</si>
  <si>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</si>
  <si>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</si>
  <si>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</si>
  <si>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</si>
  <si>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</si>
  <si>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</si>
  <si>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</si>
  <si>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</si>
  <si>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</si>
  <si>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</si>
  <si>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</si>
  <si>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</si>
  <si>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</si>
  <si>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</si>
  <si>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</si>
  <si>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</si>
  <si>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</si>
  <si>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</si>
  <si>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</si>
  <si>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138</t>
  </si>
  <si>
    <t>140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</si>
  <si>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</si>
  <si>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</si>
  <si>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</si>
  <si>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</si>
  <si>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</si>
  <si>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</si>
  <si>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</si>
  <si>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</si>
  <si>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</si>
  <si>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</si>
  <si>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</si>
  <si>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154</t>
  </si>
  <si>
    <t>156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</si>
  <si>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</si>
  <si>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</si>
  <si>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</si>
  <si>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</si>
  <si>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</si>
  <si>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</si>
  <si>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</si>
  <si>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</si>
  <si>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</si>
  <si>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</si>
  <si>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</si>
  <si>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170</t>
  </si>
  <si>
    <t>172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</si>
  <si>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</si>
  <si>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</si>
  <si>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</si>
  <si>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</si>
  <si>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</si>
  <si>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</si>
  <si>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</si>
  <si>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</si>
  <si>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</si>
  <si>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</si>
  <si>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</si>
  <si>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186</t>
  </si>
  <si>
    <t>188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</si>
  <si>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</si>
  <si>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</si>
  <si>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</si>
  <si>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</si>
  <si>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</si>
  <si>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</si>
  <si>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</si>
  <si>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</si>
  <si>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</si>
  <si>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</si>
  <si>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</si>
  <si>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Разработка грунта вручную в траншеях глубиной до 2 м без креплений с откосами, группа грунтов: 2</t>
  </si>
  <si>
    <t>201</t>
  </si>
  <si>
    <t>Устройство подстилающих слоев: песчаных</t>
  </si>
  <si>
    <t>202</t>
  </si>
  <si>
    <t>Песок природный для строительных работ I класс, мелкий</t>
  </si>
  <si>
    <t>203</t>
  </si>
  <si>
    <t>Прокладка труб гибких гофрированных полиэтиленовых в траншее для защиты одного кабеля диаметром: 50 мм</t>
  </si>
  <si>
    <t>1-100-18</t>
  </si>
  <si>
    <t>Средний разряд работы 1,8</t>
  </si>
  <si>
    <t>204</t>
  </si>
  <si>
    <t>Трубы гибкие гофрированные из ПВХ, диаметр 50 мм, с протяжкой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</si>
  <si>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</si>
  <si>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</si>
  <si>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</si>
  <si>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</si>
  <si>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</si>
  <si>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</si>
  <si>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</si>
  <si>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</si>
  <si>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</si>
  <si>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</si>
  <si>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</si>
  <si>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</si>
  <si>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</si>
  <si>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</si>
  <si>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</si>
  <si>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</si>
  <si>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</si>
  <si>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</si>
  <si>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</si>
  <si>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</si>
  <si>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</si>
  <si>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</si>
  <si>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</si>
  <si>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</si>
  <si>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(узел XI) 9 шт</t>
  </si>
  <si>
    <t>Пробивка проемов в конструкциях: из бетона</t>
  </si>
  <si>
    <t>1-100-34</t>
  </si>
  <si>
    <t>Средний разряд работы 3,4</t>
  </si>
  <si>
    <t>(узел XIII) 8 шт</t>
  </si>
  <si>
    <t>Демонтаж участка плит перекрытия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</si>
  <si>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</si>
  <si>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</si>
  <si>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Разрез 2-2</t>
  </si>
  <si>
    <t>Устройство железобетонных фундаментов общего назначения объемом: до 5 м3</t>
  </si>
  <si>
    <t>01.7.11.07-0054</t>
  </si>
  <si>
    <t>Электроды сварочные для сварки низколегированных и углеродистых сталей АНО-6, Э42, диаметр 6 мм</t>
  </si>
  <si>
    <t>08.4.03.03</t>
  </si>
  <si>
    <t>Заготовки арматурные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</si>
  <si>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</si>
  <si>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</si>
  <si>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</si>
  <si>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</si>
  <si>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</si>
  <si>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</si>
  <si>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Смеси бетонные тяжелого бетона (БСТ) на щебне из гравия, класс В22,5, F(1)300, W8</t>
  </si>
  <si>
    <t>Сетка арматурная С1 - 2 шт (л.37)</t>
  </si>
  <si>
    <t>Прокат арматурный для железобетонных конструкций, класс A500C, диаметр 16 мм</t>
  </si>
  <si>
    <t>Блоки БДЛ и бруски Б5 (нижнюю часть и боковые поверхности) покрыть битумно-полимерной мастикой «Славянка» в два слоя</t>
  </si>
  <si>
    <t>Блок БДЛ 40.6</t>
  </si>
  <si>
    <t>Укладка блоков и плит ленточных фундаментов при глубине котлована до 4 м, масса конструкций: до 1,5 т</t>
  </si>
  <si>
    <t>1-100-33</t>
  </si>
  <si>
    <t>Средний разряд работы 3,3</t>
  </si>
  <si>
    <t>Блок кабельных каналов БДЛ 40.6</t>
  </si>
  <si>
    <t>ГЭСН08-01-003-10 ПЗ=2 (ОЗП=2; ЭМ=2 к расх.; ЗПМ=2; МАТ=2 к расх.; ТЗ=2; ТЗМ=2)</t>
  </si>
  <si>
    <t>02.2.01.02</t>
  </si>
  <si>
    <t>Проводник заземляющий открыто по строительным основаниям: из полосовой стали сечением 160 мм2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</si>
  <si>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</si>
  <si>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</si>
  <si>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</si>
  <si>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</si>
  <si>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Разработка грунта экскаваторами с погрузкой на автомобили-самосвалы, вместимость ковша 0,4 (0,3-0,45) м3, группа грунтов: 2</t>
  </si>
  <si>
    <t>01.7.07.29-0111</t>
  </si>
  <si>
    <t>Пакля смоляная пропитанная</t>
  </si>
  <si>
    <t>51-1</t>
  </si>
  <si>
    <t>Погрузка в автотранспортное средство: прочие материалы, детали (с использованием погрузчика)</t>
  </si>
  <si>
    <t xml:space="preserve">                    материалы</t>
  </si>
  <si>
    <t>Засыпка траншей и котлованов с перемещением грунта до 5 м бульдозерами мощностью: 59 кВт (80 л.с.), группа грунтов 1</t>
  </si>
  <si>
    <t>Уплотнение грунта пневматическими трамбовками, группа грунтов: 1-2</t>
  </si>
  <si>
    <t>Лежни железобетонные, объем до 0,5 м3, бетон В15, расход арматуры от 200 до 250 кг/м3</t>
  </si>
  <si>
    <t>Начальник ЭТЛ</t>
  </si>
  <si>
    <t>С.И. Клевакин</t>
  </si>
  <si>
    <t>на Кабельное хозяйство, ОНДСКАЯ ГЭС</t>
  </si>
  <si>
    <t>Раздел 1. Демонтажные работы</t>
  </si>
  <si>
    <t>01-20-1-01-0001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</si>
  <si>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</si>
  <si>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  Итого по разделу 1 Демонтажные работы</t>
  </si>
  <si>
    <t>Прокладка кабеля в ж/б лотке по ОРУ (Ж/Б)</t>
  </si>
  <si>
    <t>Прокладка кабеля по кабельным конструкциям и кабельным каналам здания (К/К)</t>
  </si>
  <si>
    <t>Прокладка кабеля в металлическом коробе по ОРУ (М/К)</t>
  </si>
  <si>
    <t>Прокладка кабеля в металлическом рукаве по ОРУ (М/Р)</t>
  </si>
  <si>
    <t>КВВГЭнг(А)-LS 14x1,5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</si>
  <si>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</si>
  <si>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</si>
  <si>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</si>
  <si>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</si>
  <si>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</si>
  <si>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КВВГЭнг(А)-LS 4x1,5</t>
  </si>
  <si>
    <t>КВВГЭнг(А)-LS 7x1,5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</si>
  <si>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</si>
  <si>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</si>
  <si>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</si>
  <si>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</si>
  <si>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</si>
  <si>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Hyperline FO-SRA-OUT-9S-4-PE-BK</t>
  </si>
  <si>
    <t>Прокладка кабеля в гофрированной трубе в траншее по ОРУ (Г/Ф)</t>
  </si>
  <si>
    <t>Подключение кабеля</t>
  </si>
  <si>
    <t>Присоединение к зажимам жил проводов или кабелей сечением: до 2,5 мм2</t>
  </si>
  <si>
    <t>Разработка грунта вручную с креплениями в траншеях шириной до 2 м, глубиной: до 2 м, группа грунтов 2</t>
  </si>
  <si>
    <t>1-100-28</t>
  </si>
  <si>
    <t>Средний разряд работы 2,8</t>
  </si>
  <si>
    <t>Устройство постели при одном кабеле в траншее</t>
  </si>
  <si>
    <t>Засыпка вручную траншей, пазух котлованов и ям, группа грунтов: 2</t>
  </si>
  <si>
    <t>50</t>
  </si>
  <si>
    <t>Лента сигнальная полиэтиленовая ЛСЭ-150, длина 100 м, ширина 150 мм</t>
  </si>
  <si>
    <t>52</t>
  </si>
  <si>
    <t>Устройство огнепреградительных поясов и уплотнение кабельных заделок подушками противопожарными уплотнительными</t>
  </si>
  <si>
    <t>14.2.02.09-0003</t>
  </si>
  <si>
    <t>Подушки противопожарные уплотнительные</t>
  </si>
  <si>
    <t>54</t>
  </si>
  <si>
    <t>Материал огнезащитный терморасширяющийся для покрытия электрических кабелей</t>
  </si>
  <si>
    <t>Огнезащитное покрытие толщиной слоя 0,8 мм кабелей и проводов диаметром: до 50 мм</t>
  </si>
  <si>
    <t>01.7.20.08-0051</t>
  </si>
  <si>
    <t>Ветошь хлопчатобумажная цветная</t>
  </si>
  <si>
    <t>14.2.02.11</t>
  </si>
  <si>
    <t>Состав огнезащитный</t>
  </si>
  <si>
    <t>14.5.09.11-0102</t>
  </si>
  <si>
    <t>Уайт-спирит</t>
  </si>
  <si>
    <t>Состав огнезащитный вспучивающийся на водной основе с органическими и неорганическими наполнителями для защиты кабелей и в системе уплотнения швов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</si>
  <si>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</si>
  <si>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</si>
  <si>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</si>
  <si>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</si>
  <si>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</si>
  <si>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Вскрытие и обратное закрытие существующих кабельных ж/б лотков плитами весом до 70 кг</t>
  </si>
  <si>
    <t>ЕНиР23.4-14-4-9</t>
  </si>
  <si>
    <t>Закрытие кабельного канала плитами или снятие плит с каналов: при массе плит до 60 кг</t>
  </si>
  <si>
    <t>100 плит</t>
  </si>
  <si>
    <t>Пробивка проемов в конструкциях из бетона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</si>
  <si>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</si>
  <si>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</si>
  <si>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</si>
  <si>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</si>
  <si>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</si>
  <si>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</si>
  <si>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Выключатель автоматический модульный OptiDin BM63-1C16-УХЛ3</t>
  </si>
  <si>
    <t>Проводник заземляющий из медного изолированного провода сечением 25 мм2 открыто по строительным основаниям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</si>
  <si>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</si>
  <si>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</si>
  <si>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68</t>
  </si>
  <si>
    <t>Провод установочный ПуВ 1х6-450/750</t>
  </si>
  <si>
    <t>Наконечники кабельные медные, сечение жилы 6 мм2, диаметр отверстия 6 мм</t>
  </si>
  <si>
    <t>Муфты</t>
  </si>
  <si>
    <t>ТЦ_08.1.02.13_54_5407159273_16.06.2026_02_1.3</t>
  </si>
  <si>
    <t>Металлорукав в ПВХ изоляции морозостойкий МРПИнг-25</t>
  </si>
  <si>
    <t>ТЦ_22.2.02.20_77_7722786153_16.06.2026_02_2.3</t>
  </si>
  <si>
    <t>Хомут заземления металлорукава УХ3 (25-40)/W2</t>
  </si>
  <si>
    <t>ТЦ_20.1.01.05_69_7704844420_16.06.2026_02_3.1</t>
  </si>
  <si>
    <t>Роликовая пружина постоянного давления. Диаметр 8-15 мм ППД-0</t>
  </si>
  <si>
    <t>ТЦ_20.1.01.05_77_7722786153_16.06.2026_02_4.1</t>
  </si>
  <si>
    <t>Роликовая пружина постоянного давления. Диаметр 12-25 мм. ППД-1</t>
  </si>
  <si>
    <t>ТЦ_20.1.01.05_77_7842224734_16.06.2026_02_5.1</t>
  </si>
  <si>
    <t>Кабельный зажим для крепления кабеля в шкафу. Диаметр 6-14 мм</t>
  </si>
  <si>
    <t>ТЦ_20.1.01.05_77_7842224734_16.06.2026_02_6.1</t>
  </si>
  <si>
    <t>Кабельный зажим для крепления кабеля в шкафу. Диаметр 12-18 мм</t>
  </si>
  <si>
    <t>ТЦ_20.1.01.05_77_7717798361_16.06.2026_02_7.2</t>
  </si>
  <si>
    <t>ЭМС-экранирующий зажим. Диаметр 10-20 мм</t>
  </si>
  <si>
    <t>80</t>
  </si>
  <si>
    <t>Бирки маркировочные пластмассовые У134</t>
  </si>
  <si>
    <t>Хомуты-стяжки кабельные нейлоновые, размеры 4,8х430 мм</t>
  </si>
  <si>
    <t>82</t>
  </si>
  <si>
    <t>Проводник заземляющий скрыто в подливке пола из стали: полосовой сечением 100 мм2</t>
  </si>
  <si>
    <t>84</t>
  </si>
  <si>
    <t>ТЦ_24.3.03.01_77_9724102250_16.06.2026_02_8.2</t>
  </si>
  <si>
    <t>Красящая лента для MAX LM-390A PC, черная, LM-IR300B (50м)</t>
  </si>
  <si>
    <t>Короб металлический на конструкциях, кронштейнах, по фермам и колоннам, длина: 2 м</t>
  </si>
  <si>
    <t>Винты самонарезающие из нержавеющей стали с цилиндрической головкой, прямой шлиц, диаметр головки 12 мм, диаметр резьбы 6 мм, длина винта 11,5 мм_(Винт с крестообразным шлицем. Применительно)</t>
  </si>
  <si>
    <t>Гайки стальные оцинкованные шестигранные, диаметр резьбы М6_(применительно)</t>
  </si>
  <si>
    <t>Шурупы самонарезающие стальные оцинкованные с полукруглой головкой и крестообразным шлицем, наконечник сверло, диаметр 4,8 мм, длина 19 мм_(Саморез по металлу. Применительно)</t>
  </si>
  <si>
    <t>Хомуты стальные _(применительно)</t>
  </si>
  <si>
    <t>Уголок стальной горячекатаный неравнополочный, марки стали Ст3сп, Ст3пс, ширина большей полки 63-160 мм, толщина 5-6 мм_(применительно)</t>
  </si>
  <si>
    <t>Краска маркировочная для электротехнических изделий (Краска по бетону)</t>
  </si>
  <si>
    <t>"____" ________________ 2026 г.</t>
  </si>
  <si>
    <t>на Электротехнические решения, ОНДСКАЯ ГЭС</t>
  </si>
  <si>
    <t>Раздел 1. ИЦ-2022/127-ЭП.СО</t>
  </si>
  <si>
    <t>Заземление</t>
  </si>
  <si>
    <t>Заземлитель горизонтальный из стали: полосовой сечением 160 мм2</t>
  </si>
  <si>
    <t>Прокат стальной горячекатаный полосовой, марки стали 09Г2С, 12Г2С, размеры 50х5 мм</t>
  </si>
  <si>
    <t>Провод установочный ПуГВ 1х10-450/750</t>
  </si>
  <si>
    <t>Наконечники кабельные медные 10-8-5</t>
  </si>
  <si>
    <t>Лоток стальной, толщина стенки 0,8 мм, размеры 300х100х2000 мм</t>
  </si>
  <si>
    <t>Крышка с заземлением, стальная, на лоток, толщина стенки 0,6 мм, размеры 300х2000 мм</t>
  </si>
  <si>
    <t>Угол горизонтальный 90° для лотка шириной 300 мм, длиной 2,5 м</t>
  </si>
  <si>
    <t>Крышка угла горизонтального 90° для лотка шириной 300 мм, длиной 2,5 м</t>
  </si>
  <si>
    <t>Хомуты-стяжки кабельные нейлоновые, размеры 4,8х300 мм</t>
  </si>
  <si>
    <t>Пена полиуретановая двухкомпонентная терморасширяющаяся противопожарная, объем 325 мл</t>
  </si>
  <si>
    <t xml:space="preserve">  Итого по разделу 1 ИЦ-2022/127-ЭП.СО</t>
  </si>
  <si>
    <t>на Управление и автоматизация, ОНДСКАЯ ГЭС</t>
  </si>
  <si>
    <t>Раздел 1. НКУ по картам заказа</t>
  </si>
  <si>
    <t>Шкаф управления и регулирования</t>
  </si>
  <si>
    <t>шкаф</t>
  </si>
  <si>
    <t>20.2.10.03-0002</t>
  </si>
  <si>
    <t>Наконечники кабельные медные для электротехнических установок</t>
  </si>
  <si>
    <t>21.2.03.02-1200</t>
  </si>
  <si>
    <t>Трубки из поливинилхлоридного пластиката ТВ-40, высший и первый сорт, внутренний диаметр 0,50-9,00 мм</t>
  </si>
  <si>
    <t>2
*
О</t>
  </si>
  <si>
    <t>Технический комплекс оперативной блокировки ОРУ-110, 220 кВ (Технические требования Ондской ГЭС)</t>
  </si>
  <si>
    <t xml:space="preserve">  Итого по разделу 1 НКУ по картам заказа</t>
  </si>
  <si>
    <t>Выключатель автоматический M06N 1P C 16А IEK AR-M06N-1-C016</t>
  </si>
  <si>
    <t>Реле контроля фаз OptiRel D PHS-3-1M-04-PP-2 повышенного/пониженного 3Ф 2СО</t>
  </si>
  <si>
    <t>Реле контроля фаз, повышенного/пониженного 1Ф 1СО OptiRel D PHS-1-1M-01-PN-1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</si>
  <si>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</si>
  <si>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Кабель силовой ПуГВнг(А)-LS 1х1(PE) 450/750В желто-зеленый</t>
  </si>
  <si>
    <t>Наконечник кабельный НШВИ 1,5-12</t>
  </si>
  <si>
    <t>Наконечник кольцевой изолированный НКИ 1,5-6</t>
  </si>
  <si>
    <t>Стяжки нейлоновые КСС 4*200 (б) (100шт.) (Fortisflex)</t>
  </si>
  <si>
    <t>Трубка ПВХ-305 электроизоляционная, диаметр 6-10 мм</t>
  </si>
  <si>
    <t>на Управление и автоматизация-2, ОНДСКАЯ ГЭС</t>
  </si>
  <si>
    <t>3
О</t>
  </si>
  <si>
    <t>Блок-контакт для ручного привода разъединителя 110 кВ КСАМ11-21-21210 УХЛ3</t>
  </si>
  <si>
    <t>Блок-контакт для ручного привода разъединителя 110 кВ КСАМ11-21-21204 УХЛ3</t>
  </si>
  <si>
    <t>Блок-контакт для ручного привода разъединителя 110 кВ КСАМ11-21-22112 УХЛ3</t>
  </si>
  <si>
    <t>Блок-контакт для ручного привода разъединителя 110 кВ КСАМ11-21-22104 УХЛ3</t>
  </si>
  <si>
    <t>Блок-контакт для ручного привода разъединителя 110 кВ KCAM11-21-22210 УХЛ3</t>
  </si>
  <si>
    <t>Блок-контакт КСА-10 2.1.0-120 УХЛ3</t>
  </si>
  <si>
    <t>Блок-контакт КСА-10 2.1.0-90 УХЛ3</t>
  </si>
  <si>
    <t>Замок блокировочный ЗБ-1М УХЛ1</t>
  </si>
  <si>
    <t>Ключ электромагнитный КЭЗ-1М УХЛ1</t>
  </si>
  <si>
    <t>Ключ магнитный КМ-1УХЛ2</t>
  </si>
  <si>
    <t>в комплект входит:</t>
  </si>
  <si>
    <t>39</t>
  </si>
  <si>
    <t>41</t>
  </si>
  <si>
    <t>66</t>
  </si>
  <si>
    <t>96</t>
  </si>
  <si>
    <t>114</t>
  </si>
  <si>
    <t>126</t>
  </si>
  <si>
    <t>139</t>
  </si>
  <si>
    <t>141</t>
  </si>
  <si>
    <t>169</t>
  </si>
  <si>
    <t>171</t>
  </si>
  <si>
    <t>173</t>
  </si>
  <si>
    <t>Начальник ЭТЛ ОГЭС</t>
  </si>
  <si>
    <t xml:space="preserve"> 02-01-01- КС</t>
  </si>
  <si>
    <t xml:space="preserve">Конструктивно-строительные решения </t>
  </si>
  <si>
    <t xml:space="preserve"> 02-01-02-КХ</t>
  </si>
  <si>
    <t>Кабельное хозяйство</t>
  </si>
  <si>
    <t xml:space="preserve"> 02-01-03-ЭП</t>
  </si>
  <si>
    <t xml:space="preserve"> Электротехнические решения</t>
  </si>
  <si>
    <t>02-01-04-УА1</t>
  </si>
  <si>
    <t>Управление и автоматизация</t>
  </si>
  <si>
    <t xml:space="preserve"> 02-01-05-УА2</t>
  </si>
  <si>
    <t>Управление и автоматизация-2</t>
  </si>
  <si>
    <t xml:space="preserve">на Техническое перевооружение оперативной блокировки ОРУ-110, 220 кВ. Конструктивно-строительные решения </t>
  </si>
  <si>
    <t>на Техническое перевооружение оперативной блокировки ОРУ-110, 220 кВ. Кабельное хозяйство</t>
  </si>
  <si>
    <t>на Техническое перевооружение оперативной блокировки ОРУ-110, 220 кВ. Электротехнические решения</t>
  </si>
  <si>
    <t>на Техническое перевооружение оперативной блокировки ОРУ-110, 220 кВ. Управление и автоматизация</t>
  </si>
  <si>
    <t>на Техническое перевооружение оперативной блокировки ОРУ-110, 220 кВ. Управление и автоматизация-2</t>
  </si>
  <si>
    <t>98</t>
  </si>
  <si>
    <t>100</t>
  </si>
  <si>
    <t>112</t>
  </si>
  <si>
    <t>128</t>
  </si>
  <si>
    <t>137</t>
  </si>
  <si>
    <t>153</t>
  </si>
  <si>
    <t>155</t>
  </si>
  <si>
    <t>157</t>
  </si>
  <si>
    <t>185</t>
  </si>
  <si>
    <t>187</t>
  </si>
  <si>
    <t>189</t>
  </si>
  <si>
    <t>Техническое перевооружение оперативной блокировки ОРУ-110, 220 кВ. Конструктивно-строительные решения</t>
  </si>
  <si>
    <t>Техническое перевооружение оперативной блокировки ОРУ-110, 220 кВ. Кабельное хозяйство</t>
  </si>
  <si>
    <t>Электротехнические решения</t>
  </si>
  <si>
    <t>Техническое перевооружение оперативной блокировки ОРУ-110, 220 кВ. Электротехнические решения</t>
  </si>
  <si>
    <t>2
О</t>
  </si>
  <si>
    <t>Техническое перевооружение оперативной блокировки ОРУ-110, 220 кВ.  
Управление и автоматизация</t>
  </si>
  <si>
    <t>Техническое перевооружение оперативной блокировки ОРУ-110, 220 кВ.  
 Управление и автоматизация-2</t>
  </si>
  <si>
    <t xml:space="preserve">на Техническое перевооружение оперативной блокировки ОРУ-110, 220 кВ.  </t>
  </si>
  <si>
    <t>Проект 
ИЦ-2022/127-КС</t>
  </si>
  <si>
    <t xml:space="preserve">Проект 
ИЦ-2022/127-КХ
</t>
  </si>
  <si>
    <t xml:space="preserve">Проект 
ИЦ-2022/127-ЭП
</t>
  </si>
  <si>
    <t xml:space="preserve">Проект 
ИЦ-2022/127-УА1
</t>
  </si>
  <si>
    <t xml:space="preserve">Проект 
ИЦ-2022/127-УА2
</t>
  </si>
  <si>
    <t>пока нет цен на Мат.Заказ</t>
  </si>
  <si>
    <t>02.2.05.04-2090</t>
  </si>
  <si>
    <t>Щебень из плотных горных пород для строительных работ М 800, фракция 20-40 мм</t>
  </si>
  <si>
    <t xml:space="preserve">  Итого</t>
  </si>
  <si>
    <t>Проект ИЦ-2022/127-УА2</t>
  </si>
  <si>
    <t xml:space="preserve">Проект ИЦ-2022/127-УА1 </t>
  </si>
  <si>
    <t>Проект ИЦ-2022/127-ЭП</t>
  </si>
  <si>
    <t xml:space="preserve">Проект ИЦ-2022/127-КХ </t>
  </si>
  <si>
    <t xml:space="preserve">Проект ИЦ-2022/127-КС </t>
  </si>
  <si>
    <t xml:space="preserve">Ондская ГЭС ООО «ЭН+ ГИДРО КАРЕЛИЯ», 
</t>
  </si>
  <si>
    <t>Ондская ГЭС ООО «ЭН+ ГИДРО КАРЕЛИЯ»</t>
  </si>
  <si>
    <t xml:space="preserve">Ондская ГЭС ООО «ЭН+ ГИДРО КАРЕЛИЯ»
</t>
  </si>
  <si>
    <t xml:space="preserve">     Непредвиденные работы 1,5%</t>
  </si>
  <si>
    <t xml:space="preserve">     Непредвиденные  работы 1,5%</t>
  </si>
  <si>
    <t>Распределение материалов между Заказчиком и Подрядчиком в 2027 году</t>
  </si>
  <si>
    <r>
      <rPr>
        <u/>
        <sz val="12"/>
        <rFont val="Times New Roman"/>
        <family val="1"/>
        <charset val="204"/>
      </rPr>
      <t>Основание</t>
    </r>
    <r>
      <rPr>
        <sz val="12"/>
        <rFont val="Times New Roman"/>
        <family val="1"/>
        <charset val="204"/>
      </rPr>
      <t xml:space="preserve">: Ведомость объемов работ  №№ 02-01-01- КС-27; 02-01-02-КХ-27; 02-01-03-ЭП-27; 02-01-04-УА1-27; 02-01-05-УА2-27                                                                                                                                      </t>
    </r>
  </si>
  <si>
    <t>Составлен в ценах по состоянию на  4 кв. 2027 г</t>
  </si>
  <si>
    <t>Спецификация оборудования поставки Заказчика 2027 г.</t>
  </si>
  <si>
    <t>Спецификация материалов поставки Заказчика в 2027 г.</t>
  </si>
  <si>
    <t>Индекс- дефлятор от 2 кв. 2026 г. к 4 кв. 2027 г. ЭМ=3,43%; МАТ=3,43%</t>
  </si>
  <si>
    <t>Раздел 6. Узел 25л. Ответвление от лотка шириной 0,5 м в лоток шириной 1,0 м (ИЦ-2022/127-КС, л.8) - 2 шт (2027 год)</t>
  </si>
  <si>
    <t xml:space="preserve">  Итого по разделу 6 Узел 25л. Ответвление от лотка шириной 0,5 м в лоток шириной 1,0 м (ИЦ-2022/127-КС, л.8) - 2 шт (2027 год)</t>
  </si>
  <si>
    <t>Раздел 7. Узел 45л. Пересечение лотков шириной 1,0 м и 0,5 м  (ИЦ-2022/127-КС, л.11) - 5 шт</t>
  </si>
  <si>
    <t xml:space="preserve">  Итого по разделу 7 Узел 45л. Пересечение лотков шириной 1,0 м и 0,5 м  (ИЦ-2022/127-КС, л.11) - 5 шт</t>
  </si>
  <si>
    <t>Раздел 8. Узел I. Пересечение лотков шириной 1,0 м и 0,5 м  (ИЦ-2022/127-КС, л.13) - 1 шт (2027 год)</t>
  </si>
  <si>
    <t>78
*</t>
  </si>
  <si>
    <t xml:space="preserve">  Итого по разделу 8 Узел I. Пересечение лотков шириной 1,0 м и 0,5 м  (ИЦ-2022/127-КС, л.13) - 1 шт (2027 год)</t>
  </si>
  <si>
    <t>Раздел 9. Узел II. Пересечение лотков шириной 1,0 м и 0,5 м (ИЦ-2022/127-КС, л.14) - 2 шт (2027 год)</t>
  </si>
  <si>
    <t xml:space="preserve">  Итого по разделу 9 Узел II. Пересечение лотков шириной 1,0 м и 0,5 м (ИЦ-2022/127-КС, л.14) - 2 шт (2027 год)</t>
  </si>
  <si>
    <t>Раздел 10. Узел III. Пересечение лотков шириной 1,0 м и 0,5 м (ИЦ-2022/127-КС, л.15) - 1 шт (2027 год)</t>
  </si>
  <si>
    <t>110
*</t>
  </si>
  <si>
    <t>123.1</t>
  </si>
  <si>
    <t>123.2</t>
  </si>
  <si>
    <t xml:space="preserve">  Итого по разделу 10 Узел III. Пересечение лотков шириной 1,0 м и 0,5 м (ИЦ-2022/127-КС, л.15) - 1 шт (2027 год)</t>
  </si>
  <si>
    <t>Раздел 11. Узел IV. Пересечение лотков шириной 1,0 м и 0,5 м (ИЦ-2022/127-КС, л.16) - 1 шт (2027 год)</t>
  </si>
  <si>
    <t>139.1</t>
  </si>
  <si>
    <t>139.2</t>
  </si>
  <si>
    <t>140.1</t>
  </si>
  <si>
    <t>140.2</t>
  </si>
  <si>
    <t xml:space="preserve">  Итого по разделу 11 Узел IV. Пересечение лотков шириной 1,0 м и 0,5 м (ИЦ-2022/127-КС, л.16) - 1 шт (2027 год)</t>
  </si>
  <si>
    <t>Раздел 12. Узел V. Проход кабельного лотка шириной 1,0 м под существующим кабельным лотком шириной 0,5 м (ИЦ-2022/127-КС, л.17) - 1 шт (2027 год)</t>
  </si>
  <si>
    <t>Лента сигнальная полиэтиленовая ЛСЭ-300, длина 100 м, ширина 300 мм</t>
  </si>
  <si>
    <t>Засыпка вручную траншей, пазух котлованов и ям, группа грунтов: 1</t>
  </si>
  <si>
    <t xml:space="preserve">  Итого по разделу 12 Узел V. Проход кабельного лотка шириной 1,0 м под существующим кабельным лотком шириной 0,5 м (ИЦ-2022/127-КС, л.17) - 1 шт (2027 год)</t>
  </si>
  <si>
    <t>Раздел 13. Узел VI. Проход кабельного лотка шириной 0,5 м под существующими кабельными лотками шириной 0,5 м и 1,0 м (ИЦ-2022/127-КС, л.18) - 1 шт (2027 год)</t>
  </si>
  <si>
    <t xml:space="preserve">  Итого по разделу 13 Узел VI. Проход кабельного лотка шириной 0,5 м под существующими кабельными лотками шириной 0,5 м и 1,0 м (ИЦ-2022/127-КС, л.18) - 1 шт (2027 год)</t>
  </si>
  <si>
    <t>Раздел 14. Узел VII. Проход кабельного лотка шириной 0,5 м под существующими кабельными лотками шириной 1,0 м (ИЦ-2022/127-КС, л.19) - 7 шт (2027 год)</t>
  </si>
  <si>
    <t xml:space="preserve">  Итого по разделу 14 Узел VII. Проход кабельного лотка шириной 0,5 м под существующими кабельными лотками шириной 1,0 м (ИЦ-2022/127-КС, л.19) - 7 шт (2027 год)</t>
  </si>
  <si>
    <t>Раздел 15. Узел VIII. Проход кабельного лотка шириной 0,5 м под существующим кабельным лотком шириной 1,0 м (ИЦ-2022/127-КС, л.20) - 1 шт (2027 год)</t>
  </si>
  <si>
    <t xml:space="preserve">  Итого по разделу 15 Узел VIII. Проход кабельного лотка шириной 0,5 м под существующим кабельным лотком шириной 1,0 м (ИЦ-2022/127-КС, л.20) - 1 шт (2027 год)</t>
  </si>
  <si>
    <t>Раздел 16. Узел IX. Проход кабельного лотка шириной 0,5 м под существующими кабельными лотками шириной 0,5 м и 1,0 м  (ИЦ-2022/127-КС, л.21) - 3 шт (2027 год)</t>
  </si>
  <si>
    <t xml:space="preserve">  Итого по разделу 16 Узел IX. Проход кабельного лотка шириной 0,5 м под существующими кабельными лотками шириной 0,5 м и 1,0 м  (ИЦ-2022/127-КС, л.21) - 3 шт (2027 год)</t>
  </si>
  <si>
    <t>Раздел 17. Узел X. Проход кабельного лотка шириной 1,0 м под существующими кабельными лотками шириной 0,5 м и 1,0 м  (ИЦ-2022/127-КС, л.22) - 1 шт (2027 год)</t>
  </si>
  <si>
    <t xml:space="preserve">  Итого по разделу 17 Узел X. Проход кабельного лотка шириной 1,0 м под существующими кабельными лотками шириной 0,5 м и 1,0 м  (ИЦ-2022/127-КС, л.22) - 1 шт (2027 год)</t>
  </si>
  <si>
    <t>Раздел 18. Узлы XI-XIII. Пересечения существующих и вновь устанавливаемых кабельных ж/б лотков (ИЦ-2022/127-КС, л.23)</t>
  </si>
  <si>
    <t>(узел XII) 2 шт (2027 год)</t>
  </si>
  <si>
    <t xml:space="preserve">  Итого по разделу 18 Узлы XI-XIII. Пересечения существующих и вновь устанавливаемых кабельных ж/б лотков (ИЦ-2022/127-КС, л.23)</t>
  </si>
  <si>
    <t>Раздел 19. Узел XIX. Проход кабельного лотка шириной 1,0 м под тремя существующими кабельными лотками шириной 0,8 м и 1,0 м (ИЦ-2022/127-КС, л.26) - 1 шт (2027 год)</t>
  </si>
  <si>
    <t xml:space="preserve">  Итого по разделу 19 Узел XIX. Проход кабельного лотка шириной 1,0 м под тремя существующими кабельными лотками шириной 0,8 м и 1,0 м (ИЦ-2022/127-КС, л.26) - 1 шт (2027 год)</t>
  </si>
  <si>
    <t>Раздел 20. Узел XX. Проход кабельного лотка шириной 1,0 м под двумя существующими кабельными лотками шириной 0,5 м и 1,0 м со стыковкой с существующим кабельным лотком (2027 год)</t>
  </si>
  <si>
    <t xml:space="preserve">  Итого по разделу 20 Узел XX. Проход кабельного лотка шириной 1,0 м под двумя существующими кабельными лотками шириной 0,5 м и 1,0 м со стыковкой с существующим кабельным лотком (2027 год)</t>
  </si>
  <si>
    <t>Раздел 21. Узел XXII. Пересечение автодороги шириной до 4,0 м с кабельным лотком шириной 0,5 м (ИЦ-2022/127-КС, л.29) - 9 шт</t>
  </si>
  <si>
    <t>217
*</t>
  </si>
  <si>
    <t>219
*</t>
  </si>
  <si>
    <t xml:space="preserve">  Итого по разделу 21 Узел XXII. Пересечение автодороги шириной до 4,0 м с кабельным лотком шириной 0,5 м (ИЦ-2022/127-КС, л.29) - 9 шт</t>
  </si>
  <si>
    <t>Раздел 22. Узел XXIII. Пересечение автодороги шириной до 4,0 м с кабельным лотком шириной 1,0 м (ИЦ-2022/127-КС, л.30) - 6 шт</t>
  </si>
  <si>
    <t>229
*</t>
  </si>
  <si>
    <t>230</t>
  </si>
  <si>
    <t>231
*</t>
  </si>
  <si>
    <t xml:space="preserve">  Итого по разделу 22 Узел XXIII. Пересечение автодороги шириной до 4,0 м с кабельным лотком шириной 1,0 м (ИЦ-2022/127-КС, л.30) - 6 шт</t>
  </si>
  <si>
    <t>Раздел 23. Узел XXIV. Пересечение автодороги через бетонную плиту шириной до 4,0 м с кабельным лотком шириной 1,0 м (ИЦ-2022/127-КС, л.31.1) - 3 шт (2027 год)</t>
  </si>
  <si>
    <t>Демонтаж участка существующего бетонного съезда</t>
  </si>
  <si>
    <t>232</t>
  </si>
  <si>
    <t>Разборка горизонтальных поверхностей железобетонных конструкций при помощи отбойных молотков, бетон марки: 150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</si>
  <si>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</si>
  <si>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</si>
  <si>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</si>
  <si>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</si>
  <si>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Пересечение автодороги через бетонную плиту</t>
  </si>
  <si>
    <t>233</t>
  </si>
  <si>
    <t>234</t>
  </si>
  <si>
    <t>235</t>
  </si>
  <si>
    <t>236</t>
  </si>
  <si>
    <t>Прокат арматурный для железобетонных конструкций, класс A500C, диаметр 10 мм</t>
  </si>
  <si>
    <t>237</t>
  </si>
  <si>
    <t>Гидроизоляция</t>
  </si>
  <si>
    <t>238</t>
  </si>
  <si>
    <t>239</t>
  </si>
  <si>
    <t>Сборные ж/б элементы</t>
  </si>
  <si>
    <t>240</t>
  </si>
  <si>
    <t>241
*</t>
  </si>
  <si>
    <t>242</t>
  </si>
  <si>
    <t>243
*</t>
  </si>
  <si>
    <t xml:space="preserve">  Итого по разделу 23 Узел XXIV. Пересечение автодороги через бетонную плиту шириной до 4,0 м с кабельным лотком шириной 1,0 м (ИЦ-2022/127-КС, л.31.1) - 3 шт (2027 год)</t>
  </si>
  <si>
    <t>Раздел 24. Узел XXV. Пересечение автодороги шириной до 4,0 м с кабельным лотком шириной 1,0 м и поворот лотка шириной 1,0 м (ИЦ-2022/127-КС, л.32) - 1 шт (2027 год)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</si>
  <si>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</si>
  <si>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</si>
  <si>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</si>
  <si>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</si>
  <si>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</si>
  <si>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</si>
  <si>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</si>
  <si>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</si>
  <si>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</si>
  <si>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252.1</t>
  </si>
  <si>
    <t>252.2</t>
  </si>
  <si>
    <t>253</t>
  </si>
  <si>
    <t>253.1</t>
  </si>
  <si>
    <t>253.2</t>
  </si>
  <si>
    <t>254</t>
  </si>
  <si>
    <t>255</t>
  </si>
  <si>
    <t>256</t>
  </si>
  <si>
    <t>257
*</t>
  </si>
  <si>
    <t>258</t>
  </si>
  <si>
    <t>260</t>
  </si>
  <si>
    <t>262</t>
  </si>
  <si>
    <t>264</t>
  </si>
  <si>
    <t>265</t>
  </si>
  <si>
    <t xml:space="preserve">  Итого по разделу 24 Узел XXV. Пересечение автодороги шириной до 4,0 м с кабельным лотком шириной 1,0 м и поворот лотка шириной 1,0 м (ИЦ-2022/127-КС, л.32) - 1 шт (2027 год)</t>
  </si>
  <si>
    <t>Раздел 25. Узел XXVIII. Схема заделки торца кабельного ж/б лотка шириной 0,5 м (ИЦ-2022/127-КС, л. 35) - 84 шт (2027 год)</t>
  </si>
  <si>
    <t>266</t>
  </si>
  <si>
    <t>267</t>
  </si>
  <si>
    <t>Анкер стальной оцинкованный клиновой, для установки в бетон, диаметр 6 мм, длина 70 мм</t>
  </si>
  <si>
    <t>268</t>
  </si>
  <si>
    <t>268.1</t>
  </si>
  <si>
    <t>268.2</t>
  </si>
  <si>
    <t>269</t>
  </si>
  <si>
    <t>269.1</t>
  </si>
  <si>
    <t>269.2</t>
  </si>
  <si>
    <t xml:space="preserve">  Итого по разделу 25 Узел XXVIII. Схема заделки торца кабельного ж/б лотка шириной 0,5 м (ИЦ-2022/127-КС, л. 35) - 84 шт (2027 год)</t>
  </si>
  <si>
    <t>Раздел 26. Узел XXIX. Стыковка лотка шириной 0,5 м с существующим поверхностным лотком  (ИЦ-2022/127-КС, л. 36) - 8 шт</t>
  </si>
  <si>
    <t>270</t>
  </si>
  <si>
    <t xml:space="preserve">  Итого по разделу 26 Узел XXIX. Стыковка лотка шириной 0,5 м с существующим поверхностным лотком  (ИЦ-2022/127-КС, л. 36) - 8 шт</t>
  </si>
  <si>
    <t>Раздел 27. Конструкция Кр1 - 2 шт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</si>
  <si>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</si>
  <si>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</si>
  <si>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</si>
  <si>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</si>
  <si>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</si>
  <si>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</si>
  <si>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</si>
  <si>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</si>
  <si>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</si>
  <si>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</si>
  <si>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</si>
  <si>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281.1</t>
  </si>
  <si>
    <t>281.2</t>
  </si>
  <si>
    <t xml:space="preserve">  Итого по разделу 27 Конструкция Кр1 - 2 шт</t>
  </si>
  <si>
    <t>Раздел 28. Конструкция Кр2 - 11 шт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</si>
  <si>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</si>
  <si>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</si>
  <si>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</si>
  <si>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</si>
  <si>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</si>
  <si>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</si>
  <si>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</si>
  <si>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</si>
  <si>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</si>
  <si>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</si>
  <si>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</si>
  <si>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</si>
  <si>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</si>
  <si>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</si>
  <si>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</si>
  <si>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 xml:space="preserve">  Итого по разделу 28 Конструкция Кр2 - 11 шт</t>
  </si>
  <si>
    <t xml:space="preserve">                    Блок кабельных каналов БДЛ 40.6, "шт" Кол-во: 13</t>
  </si>
  <si>
    <t xml:space="preserve">                    Лоток кабельных каналов Л20-5, "шт" Кол-во: 410</t>
  </si>
  <si>
    <t>ЛОКАЛЬНЫЙ РЕСУРСНЫЙ СМЕТНЫЙ РАСЧЕТ № 02-01-01- КС-27</t>
  </si>
  <si>
    <t>4 кв. 2027 г.</t>
  </si>
  <si>
    <t>2027 год</t>
  </si>
  <si>
    <t>Демонтаж кабеля 110 кВ</t>
  </si>
  <si>
    <t>Демонтируемые кабели складируются на центральный склад Ондской ГЭС. Расстояние до площадки складирования ориентировочно составляет - до 0,5 км.</t>
  </si>
  <si>
    <t>Раздел 2. Журнал контрольных и силовых кабелей ОРУ 110 кВ (2027 год)</t>
  </si>
  <si>
    <t>КВВГЭнг(А)-LS 19х1,5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</si>
  <si>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</si>
  <si>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</si>
  <si>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</si>
  <si>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</si>
  <si>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</si>
  <si>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ВВГнг(А)-LS 4x2,5</t>
  </si>
  <si>
    <t>КВВГЭнг(А)-LS 4х2,5</t>
  </si>
  <si>
    <t>ВВГЭнг(А)-LS 4х2,5</t>
  </si>
  <si>
    <t>Подключение волоконно-оптического кабеля</t>
  </si>
  <si>
    <t>35 отрезков, сварка 1 жилы, 3 резервных</t>
  </si>
  <si>
    <t>Сварка волокон оптического кабеля</t>
  </si>
  <si>
    <t>1 стык</t>
  </si>
  <si>
    <t>1-100-73</t>
  </si>
  <si>
    <t>Средний разряд работы 7,3</t>
  </si>
  <si>
    <t>20.2.01.09-0011</t>
  </si>
  <si>
    <t>Гильзы защитные КДЗС термоусаживаемые для защиты сварных стыков оптоволоконного кабеля</t>
  </si>
  <si>
    <t xml:space="preserve">  Итого по разделу 2 Журнал контрольных и силовых кабелей ОРУ 110 кВ (2027 год)</t>
  </si>
  <si>
    <t>Раздел 3. Прокладка кабеля в траншее на (ОРУ 110 кВ, ОРУ 220 кВ и территории ОГЭС)</t>
  </si>
  <si>
    <t>31.1</t>
  </si>
  <si>
    <t>31.2</t>
  </si>
  <si>
    <t xml:space="preserve">  Итого по разделу 3 Прокладка кабеля в траншее на (ОРУ 110 кВ, ОРУ 220 кВ и территории ОГЭС)</t>
  </si>
  <si>
    <t>Раздел 4. Электротехническое оборудование</t>
  </si>
  <si>
    <t>43
*</t>
  </si>
  <si>
    <t xml:space="preserve">  Итого по разделу 4 Электротехническое оборудование</t>
  </si>
  <si>
    <t xml:space="preserve">                    Выключатель автоматический модульный OptiDin BM63-1C16-УХЛ3, "шт" Кол-во: 9</t>
  </si>
  <si>
    <t>Раздел 5. Общие материалы</t>
  </si>
  <si>
    <t>70.1</t>
  </si>
  <si>
    <t>70.2</t>
  </si>
  <si>
    <t>71.1</t>
  </si>
  <si>
    <t>71.2</t>
  </si>
  <si>
    <t xml:space="preserve">  Итого по разделу 5 Общие материалы</t>
  </si>
  <si>
    <t>ЛОКАЛЬНЫЙ РЕСУРСНЫЙ СМЕТНЫЙ РАСЧЕТ № 02-01-02-КХ-27</t>
  </si>
  <si>
    <t>ЛОКАЛЬНЫЙ РЕСУРСНЫЙ СМЕТНЫЙ РАСЧЕТ № 02-01-03-ЭП-27</t>
  </si>
  <si>
    <t>Раздел 1. Оборудование и материалы для установки в шкафах приводов присоединений (2027 год)</t>
  </si>
  <si>
    <t>ОРУ-220 кВ</t>
  </si>
  <si>
    <t>Командоаппарат кулачковый регулируемый без редуктора, устанавливаемый: на металлическом основании, количество цепей до 6</t>
  </si>
  <si>
    <t>Индекс-дефлятор от 2 кв.2026 г. к 4 кв.2027 г. ЭМ=3,43%; МАТ=3,43%</t>
  </si>
  <si>
    <t>25.2.01.01-0001</t>
  </si>
  <si>
    <t>Бирки-оконцеватели маркировочные А671</t>
  </si>
  <si>
    <t>2
*</t>
  </si>
  <si>
    <t>Блок-контакт КСА-4 3.2-120 К УХЛ2</t>
  </si>
  <si>
    <t>3
*</t>
  </si>
  <si>
    <t>Устройство переключающее ПУ1-8-2.1-120 УХЛ2</t>
  </si>
  <si>
    <t>Переключающее устройство внешних вспомогательных цепей ПУ1-24-1.1-90 УХЛ2</t>
  </si>
  <si>
    <t>Устройство коммутирующее КСАМ11-21-12106-120 УХЛ2</t>
  </si>
  <si>
    <t>6
*</t>
  </si>
  <si>
    <t>Устройство коммутирующее КСАМ11-21-12212-120 УХЛ2</t>
  </si>
  <si>
    <t xml:space="preserve">  Итого по разделу 1 Оборудование и материалы для установки в шкафах приводов присоединений (2027 год)</t>
  </si>
  <si>
    <t xml:space="preserve">                    Блок-контакт КСА-4 3.2-120 К УХЛ2, "шт" Кол-во: 3</t>
  </si>
  <si>
    <t xml:space="preserve">                    Переключающее устройство внешних вспомогательных цепей ПУ1-24-1.1-90 УХЛ2, "шт" Кол-во: 1</t>
  </si>
  <si>
    <t xml:space="preserve">                    Устройство коммутирующее КСАМ11-21-12106-120 УХЛ2, "шт" Кол-во: 7</t>
  </si>
  <si>
    <t xml:space="preserve">                    Устройство коммутирующее КСАМ11-21-12212-120 УХЛ2, "шт" Кол-во: 2</t>
  </si>
  <si>
    <t xml:space="preserve">                    Устройство переключающее ПУ1-8-2.1-120 УХЛ2, "шт" Кол-во: 10</t>
  </si>
  <si>
    <t>ЛОКАЛЬНЫЙ РЕСУРСНЫЙ СМЕТНЫЙ РАСЧЕТ № 02-01-04-УА1-27</t>
  </si>
  <si>
    <t>Шкаф управления присоединением (ШУП)</t>
  </si>
  <si>
    <t>Раздел 2. ОРУ 220 кВ. Щит "Н". ЩСН секция 1 п.2 (2027 год)</t>
  </si>
  <si>
    <t xml:space="preserve">  Итого по разделу 2 ОРУ 220 кВ. Щит "Н". ЩСН секция 1 п.2 (2027 год)</t>
  </si>
  <si>
    <t xml:space="preserve">                    Выключатель автоматический M06N 1P C 16А IEK AR-M06N-1-C016, "шт" Кол-во: 1</t>
  </si>
  <si>
    <t>Раздел 3. ОРУ 110 кВ. Блок управления РОТ-3-110. (2027 год)</t>
  </si>
  <si>
    <t>7
*</t>
  </si>
  <si>
    <t>8
*</t>
  </si>
  <si>
    <t>10
*</t>
  </si>
  <si>
    <t xml:space="preserve">  Итого по разделу 3 ОРУ 110 кВ. Блок управления РОТ-3-110. (2027 год)</t>
  </si>
  <si>
    <t xml:space="preserve">                    Реле контроля фаз OptiRel D PHS-3-1M-04-PP-2 повышенного/пониженного 3Ф 2СО, "шт" Кол-во: 1</t>
  </si>
  <si>
    <t xml:space="preserve">                    Реле контроля фаз, повышенного/пониженного 1Ф 1СО OptiRel D PHS-1-1M-01-PN-1, "шт" Кол-во: 1</t>
  </si>
  <si>
    <t>Раздел 4. Оборудование изделия и материалы (2027 год)</t>
  </si>
  <si>
    <t>Прибор или аппарат</t>
  </si>
  <si>
    <t>1-100-42</t>
  </si>
  <si>
    <t>Средний разряд работы 4,2</t>
  </si>
  <si>
    <t>12
*</t>
  </si>
  <si>
    <t>14
*</t>
  </si>
  <si>
    <t>16
*</t>
  </si>
  <si>
    <t>17
*</t>
  </si>
  <si>
    <t>18
*</t>
  </si>
  <si>
    <t>20
*</t>
  </si>
  <si>
    <t>22
*</t>
  </si>
  <si>
    <t xml:space="preserve">  Итого по разделу 4 Оборудование изделия и материалы (2027 год)</t>
  </si>
  <si>
    <t xml:space="preserve">                    Блок-контакт для ручного привода разъединителя 110 кВ KCAM11-21-22210 УХЛ3, "шт" Кол-во: 1</t>
  </si>
  <si>
    <t xml:space="preserve">                    Блок-контакт для ручного привода разъединителя 110 кВ КСАМ11-21-21204 УХЛ3, "шт" Кол-во: 1</t>
  </si>
  <si>
    <t xml:space="preserve">                    Блок-контакт для ручного привода разъединителя 110 кВ КСАМ11-21-21210 УХЛ3, "шт" Кол-во: 1</t>
  </si>
  <si>
    <t xml:space="preserve">                    Блок-контакт для ручного привода разъединителя 110 кВ КСАМ11-21-22104 УХЛ3, "шт" Кол-во: 6</t>
  </si>
  <si>
    <t xml:space="preserve">                    Блок-контакт для ручного привода разъединителя 110 кВ КСАМ11-21-22112 УХЛ3, "шт" Кол-во: 6</t>
  </si>
  <si>
    <t xml:space="preserve">                    Блок-контакт КСА-10 2.1.0-120 УХЛ3, "шт" Кол-во: 56</t>
  </si>
  <si>
    <t xml:space="preserve">                    Блок-контакт КСА-10 2.1.0-90 УХЛ3, "шт" Кол-во: 44</t>
  </si>
  <si>
    <t xml:space="preserve">                    Замок блокировочный ЗБ-1М УХЛ1, "шт" Кол-во: 2</t>
  </si>
  <si>
    <t xml:space="preserve">                    Ключ магнитный КМ-1УХЛ2, "шт" Кол-во: 2</t>
  </si>
  <si>
    <t xml:space="preserve">                    Ключ электромагнитный КЭЗ-1М УХЛ1, "шт" Кол-во: 2</t>
  </si>
  <si>
    <t>Раздел 5. Аппаратура и материалы, заказываемые россыпью для монтажа (2027 год)</t>
  </si>
  <si>
    <t>24
*</t>
  </si>
  <si>
    <t>26
*</t>
  </si>
  <si>
    <t xml:space="preserve">  Итого по разделу 5 Аппаратура и материалы, заказываемые россыпью для монтажа (2027 год)</t>
  </si>
  <si>
    <t xml:space="preserve">                    Кабель силовой ПуГВнг(А)-LS 1х1(PE) 450/750В желто-зеленый, "км" Кол-во: 0,00515</t>
  </si>
  <si>
    <t xml:space="preserve">                    Наконечник кабельный НШВИ 1,5-12, "шт" Кол-во: 900</t>
  </si>
  <si>
    <t xml:space="preserve">                    Наконечник кольцевой изолированный НКИ 1,5-6, "шт" Кол-во: 300</t>
  </si>
  <si>
    <t xml:space="preserve">                    Стяжки нейлоновые КСС 4*200 (б) (100шт.) (Fortisflex), "шт" Кол-во: 300</t>
  </si>
  <si>
    <t>ЛОКАЛЬНЫЙ РЕСУРСНЫЙ СМЕТНЫЙ РАСЧЕТ № 02-01-05-УА2-27</t>
  </si>
  <si>
    <t>229</t>
  </si>
  <si>
    <t>231</t>
  </si>
  <si>
    <t>241</t>
  </si>
  <si>
    <t>243</t>
  </si>
  <si>
    <t>257</t>
  </si>
  <si>
    <t>259</t>
  </si>
  <si>
    <t>261</t>
  </si>
  <si>
    <t>263</t>
  </si>
  <si>
    <t>ВЕДОМОСТЬ ОБЪЕМОВ РАБОТ  № 02-01-01- КС-27</t>
  </si>
  <si>
    <t>ВЕДОМОСТЬ ОБЪЕМОВ РАБОТ  № 02-01-02-КХ-27</t>
  </si>
  <si>
    <t>ВЕДОМОСТЬ ОБЪЕМОВ РАБОТ  № 02-01-03-ЭП-27</t>
  </si>
  <si>
    <t>ВЕДОМОСТЬ ОБЪЕМОВ РАБОТ  № 02-01-05-УА2-27</t>
  </si>
  <si>
    <t>ВЕДОМОСТЬ ОБЪЕМОВ РАБОТ  № 02-01-04-УА1-27</t>
  </si>
  <si>
    <t>Непредвиденные работы и затраты 1,5 % ( в т.ч.)</t>
  </si>
  <si>
    <t xml:space="preserve">Технический комплекс оперативной блокировки ОРУ-110, 220 кВ (Технические требования Ондской ГЭС) в составе:
Шкаф управления присоединением (ШУП) - 17 шт.
</t>
  </si>
  <si>
    <t xml:space="preserve">ЛСР № 02-01-01- КС-27. Конструктивно-строительные решения </t>
  </si>
  <si>
    <t>ЛСР №  02-01-02-КХ-27. Кабельное хозяйство</t>
  </si>
  <si>
    <t xml:space="preserve">ЛСР №  02-01-04-УА1-27. Управление и автоматизация </t>
  </si>
  <si>
    <t>Итого по ЛСР №  02-01-01- КС-27:</t>
  </si>
  <si>
    <t>Итого по ЛСР №  02-01-02-КХ-27:</t>
  </si>
  <si>
    <t>Итого по ЛСР №  02-01-04-УА1-27:</t>
  </si>
  <si>
    <t>ЛСР № 02-01-05-УА2-27. Управление и автоматизация-2</t>
  </si>
  <si>
    <t>Итого по ЛСР №  02-01-04-УА2-27:</t>
  </si>
  <si>
    <t>Итого по ЛСР № 02-01-05-УА2-27:</t>
  </si>
  <si>
    <t>3
*
О</t>
  </si>
  <si>
    <t xml:space="preserve">                    Технический комплекс оперативной блокировки ОРУ-110, 220 кВ (Технические требования Ондской ГЭС), "компл" Кол-во: 0,6296</t>
  </si>
  <si>
    <t xml:space="preserve">                    Шкаф управления присоединением (ШУП), "шт" Кол-во: 17</t>
  </si>
  <si>
    <t>4 кв.2027 г.</t>
  </si>
  <si>
    <t>Переключатель 4G25-596-AMU-S18</t>
  </si>
  <si>
    <t xml:space="preserve">                    Переключатель 4G25-596-AMU-S18, "шт" Кол-во: 1</t>
  </si>
  <si>
    <t xml:space="preserve">Итого в текущих ценах </t>
  </si>
  <si>
    <t xml:space="preserve">Итого в текущих ценах  </t>
  </si>
  <si>
    <t>Итого: "Материалы поставки Заказчика"</t>
  </si>
  <si>
    <t>цена прислала Лилия О.Клевакина 02.07.26</t>
  </si>
  <si>
    <t>1)Расчет командировочных расходов в 2027 г.</t>
  </si>
  <si>
    <t>Индекс-дефлятор на материалы и ЭММ на 2 кв. 2026 г.</t>
  </si>
  <si>
    <t>ГЭСН01-01-022-23
Приказ Минстроя России от 18.05.2022 №378/пр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</si>
  <si>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2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</si>
  <si>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</si>
  <si>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</si>
  <si>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ГЭСН01-01-016-02
Приказ Минстроя России от 18.05.2022 №378/пр</t>
  </si>
  <si>
    <t>ГЭСН08-01-002-03
Приказ Минстроя России от 18.05.2022 №378/пр</t>
  </si>
  <si>
    <t>Устройство основания под фундаменты: гравийного</t>
  </si>
  <si>
    <t>Гравий</t>
  </si>
  <si>
    <t>ФСБЦ-02.2.04.03-0003
Приказ Минстроя России от 18.05.2022 №378/пр</t>
  </si>
  <si>
    <t>ГЭСН07-06-001-01
Приказ Минстроя России от 02.08.2023 №551/пр</t>
  </si>
  <si>
    <t>Устройство непроходных каналов: одноячейковых, перекрываемых или опирающихся на плиту</t>
  </si>
  <si>
    <t>1-100-36</t>
  </si>
  <si>
    <t>Средний разряд работы 3,6</t>
  </si>
  <si>
    <t>Брусок кабельных каналов Б10 (V=0,015 м3)</t>
  </si>
  <si>
    <t>9
*</t>
  </si>
  <si>
    <t>Плита перекрытия лотков каб.каналов П10-5 (V=0,029 м3)</t>
  </si>
  <si>
    <t>Брусок кабельных каналов Б5 (V=0,008 м3)</t>
  </si>
  <si>
    <t>ЕНиР23.4-14-4-10</t>
  </si>
  <si>
    <t>Закрытие кабельного канала плитами или снятие плит с каналов: при массе плит до 80 кг</t>
  </si>
  <si>
    <t>1-19804-2</t>
  </si>
  <si>
    <t>Электромонтажник 2 разряда</t>
  </si>
  <si>
    <t>ГЭСН07-02-002-01
Приказ Минстроя России от 18.05.2022 №378/пр</t>
  </si>
  <si>
    <t>Установка опор из плит и колец диаметром: до 1000 мм</t>
  </si>
  <si>
    <t>04.3.01.09-0014</t>
  </si>
  <si>
    <t>05.1.08.14</t>
  </si>
  <si>
    <t>08.1.02.11-0001</t>
  </si>
  <si>
    <t>Поковки из квадратных заготовок, масса 1,5-4,5 кг</t>
  </si>
  <si>
    <t>19
*</t>
  </si>
  <si>
    <t>ГЭСН08-01-003-10
Приказ Минстроя России от 11.05.2023 №335/пр</t>
  </si>
  <si>
    <t>ФСБЦ-14.5.04.01-0001
Приказ Минстроя России от 18.05.2022 №378/пр</t>
  </si>
  <si>
    <t>ГЭСН08-02-001-01
Приказ Минстроя России от 18.05.2022 №378/пр</t>
  </si>
  <si>
    <t>ФСБЦ-06.1.01.05-0095
Приказ Минстроя России от 19.05.2025 №299/пр</t>
  </si>
  <si>
    <t>ФСБЦ-04.3.01.09-0014
Приказ Минстроя России от 18.05.2022 №378/пр</t>
  </si>
  <si>
    <t>ГЭСНм08-02-152-03
Приказ Минстроя России от 17.02.2026 №91/пр</t>
  </si>
  <si>
    <t>Конструкция сварная</t>
  </si>
  <si>
    <t>03.2.01.01-0001</t>
  </si>
  <si>
    <t>Портландцемент бездобавочный общестроительный ЦЕМ 0 32,5Н</t>
  </si>
  <si>
    <t>ФСБЦ-07.2.07.04-0007
Приказ Минстроя России от 18.05.2022 №378/пр</t>
  </si>
  <si>
    <t>ГЭСН13-03-002-13
Приказ Минстроя России от 15.05.2026 №301/пр</t>
  </si>
  <si>
    <t>29.1</t>
  </si>
  <si>
    <t>ФСБЦ-14.5.09.07-0030
Приказ Минстроя России от 18.05.2022 №378/пр</t>
  </si>
  <si>
    <t>29.2</t>
  </si>
  <si>
    <t>ФСБЦ-14.4.01.20-0012
Приказ Минстроя России от 18.05.2022 №378/пр</t>
  </si>
  <si>
    <t>ГЭСН13-03-004-22
Приказ Минстроя России от 15.05.2026 №301/пр</t>
  </si>
  <si>
    <t>30.1</t>
  </si>
  <si>
    <t>30.2</t>
  </si>
  <si>
    <t>ФСБЦ-14.4.01.17-0004
Приказ Минстроя России от 18.05.2022 №378/пр</t>
  </si>
  <si>
    <t>32
*</t>
  </si>
  <si>
    <t>34
*</t>
  </si>
  <si>
    <t>41.1</t>
  </si>
  <si>
    <t>41.2</t>
  </si>
  <si>
    <t>42.1</t>
  </si>
  <si>
    <t>42.2</t>
  </si>
  <si>
    <t>44
*</t>
  </si>
  <si>
    <t>46
*</t>
  </si>
  <si>
    <t>56.1</t>
  </si>
  <si>
    <t>56.2</t>
  </si>
  <si>
    <t>57.1</t>
  </si>
  <si>
    <t>57.2</t>
  </si>
  <si>
    <t>59
*</t>
  </si>
  <si>
    <t>61
*</t>
  </si>
  <si>
    <t>72.1</t>
  </si>
  <si>
    <t>72.2</t>
  </si>
  <si>
    <t>74
*</t>
  </si>
  <si>
    <t>76
*</t>
  </si>
  <si>
    <t>88.1</t>
  </si>
  <si>
    <t>88.2</t>
  </si>
  <si>
    <t>89.1</t>
  </si>
  <si>
    <t>89.2</t>
  </si>
  <si>
    <t>91
*</t>
  </si>
  <si>
    <t>93
*</t>
  </si>
  <si>
    <t>95
*</t>
  </si>
  <si>
    <t>105.1</t>
  </si>
  <si>
    <t>105.2</t>
  </si>
  <si>
    <t>106.1</t>
  </si>
  <si>
    <t>106.2</t>
  </si>
  <si>
    <t>108
*</t>
  </si>
  <si>
    <t>122.1</t>
  </si>
  <si>
    <t>122.2</t>
  </si>
  <si>
    <t>125
*</t>
  </si>
  <si>
    <t>127
*</t>
  </si>
  <si>
    <t>129
*</t>
  </si>
  <si>
    <t>ГЭСН01-02-057-02
Приказ Минстроя России от 18.05.2022 №378/пр</t>
  </si>
  <si>
    <t>ГЭСН11-01-002-01
Приказ Минстроя России от 07.11.2024 №747/пр</t>
  </si>
  <si>
    <t>ФСБЦ-02.3.01.02-1102
Приказ Минстроя России от 18.05.2022 №378/пр</t>
  </si>
  <si>
    <t>ГЭСНм08-02-231-01
Приказ Минстроя России от 12.11.2025 №696/пр</t>
  </si>
  <si>
    <t>ФСБЦ-20.2.12.03-1020
Приказ Минстроя России от 18.05.2022 №378/пр</t>
  </si>
  <si>
    <t>ГЭСНм08-02-143-05
Приказ Минстроя России от 18.05.2022 №378/пр</t>
  </si>
  <si>
    <t>ФСБЦ-01.7.06.08-0012
Приказ Минстроя России от 18.05.2022 №378/пр</t>
  </si>
  <si>
    <t>ГЭСН01-02-061-01
Приказ Минстроя России от 18.05.2022 №378/пр</t>
  </si>
  <si>
    <t>ГЭСН46-03-007-02
Приказ Минстроя России от 26.10.2022 №905/пр</t>
  </si>
  <si>
    <t>ГЭСН07-06-002-06
Приказ Минстроя России от 13.05.2024 №323/пр</t>
  </si>
  <si>
    <t>ГЭСН08-01-002-01
Приказ Минстроя России от 18.05.2022 №378/пр</t>
  </si>
  <si>
    <t>ГЭСН06-01-005-04
Приказ Минстроя России от 17.02.2026 №91/пр</t>
  </si>
  <si>
    <t>ФСБЦ-08.4.03.03-0006
Приказ Минстроя России от 07.02.2025 №69/пр</t>
  </si>
  <si>
    <t>ГЭСН07-01-001-02
Приказ Минстроя России от 10.02.2023 №84/пр</t>
  </si>
  <si>
    <t>ГЭСНр69-01-019-16
Приказ Минстроя России от 13.05.2024 №323/пр</t>
  </si>
  <si>
    <t>ФСБЦ-08.4.03.03-0003
Приказ Минстроя России от 07.02.2025 №69/пр</t>
  </si>
  <si>
    <t>258
*</t>
  </si>
  <si>
    <t>260
*</t>
  </si>
  <si>
    <t>262
*</t>
  </si>
  <si>
    <t>ФСБЦ-01.7.15.01-1149
Приказ Минстроя России от 13.05.2024 №323/пр</t>
  </si>
  <si>
    <t>ГЭСН01-01-012-38
Приказ Минстроя России от 18.05.2022 №378/пр</t>
  </si>
  <si>
    <t>ГЭСН01-01-033-01
Приказ Минстроя России от 18.05.2022 №378/пр</t>
  </si>
  <si>
    <t>ГЭСН01-02-005-01
Приказ Минстроя России от 27.12.2022 №1133/пр</t>
  </si>
  <si>
    <t>ГЭСН07-01-001-01
Приказ Минстроя России от 10.02.2023 №84/пр</t>
  </si>
  <si>
    <t>ФСБЦ-05.1.02.05-0014
Приказ Минстроя России от 18.05.2022 №378/пр</t>
  </si>
  <si>
    <t>282.1</t>
  </si>
  <si>
    <t>282.2</t>
  </si>
  <si>
    <t>297</t>
  </si>
  <si>
    <t>298</t>
  </si>
  <si>
    <t xml:space="preserve">                    Брусок кабельных каналов Б10 (V=0,015 м3), "шт" Кол-во: 153</t>
  </si>
  <si>
    <t xml:space="preserve">                    Брусок кабельных каналов Б5 (V=0,008 м3), "шт" Кол-во: 238</t>
  </si>
  <si>
    <t xml:space="preserve">                    Плита перекрытия лотков каб.каналов П10-5 (V=0,029 м3), "шт" Кол-во: 945</t>
  </si>
  <si>
    <t>ГЭСНр67-01-003-01
Приказ Минстроя России от 18.05.2022 №378/пр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</si>
  <si>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</si>
  <si>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ГЭСНм08-02-147-01
Приказ Минстроя России от 02.08.2023 №551/пр</t>
  </si>
  <si>
    <t>Кабель до 35 кВ по установленным конструкциям и лоткам с креплением на поворотах и в конце трассы, масса 1 м кабеля: до 1 кг</t>
  </si>
  <si>
    <t>ГЭСНм08-02-412-04
Приказ Минстроя России от 16.02.2024 №102/пр</t>
  </si>
  <si>
    <t>ГЭСНм08-02-412-02
Приказ Минстроя России от 16.02.2024 №102/пр</t>
  </si>
  <si>
    <t>ГЭСНм08-02-412-03
Приказ Минстроя России от 16.02.2024 №102/пр</t>
  </si>
  <si>
    <t>ГЭСНм08-02-144-01
Приказ Минстроя России от 18.05.2022 №378/пр</t>
  </si>
  <si>
    <t>ГЭСНм10-06-058-01
Приказ Минстроя России от 18.05.2022 №378/пр</t>
  </si>
  <si>
    <t>ГЭСН01-02-055-02
Приказ Минстроя России от 18.05.2022 №378/пр</t>
  </si>
  <si>
    <t>Прил.1.12 п.3.192</t>
  </si>
  <si>
    <t>Разработка траншей глубиной до 2 м с вертикальными стенками без креплений ОЗП=0,8; ТЗ=0,8</t>
  </si>
  <si>
    <t>ГЭСНм08-02-142-01
Приказ Минстроя России от 18.05.2022 №378/пр</t>
  </si>
  <si>
    <t>ГЭСН01-02-061-02
Приказ Минстроя России от 18.05.2022 №378/пр</t>
  </si>
  <si>
    <t>ФСБЦ-01.7.06.08-0011
Приказ Минстроя России от 18.05.2022 №378/пр</t>
  </si>
  <si>
    <t>ГЭСН26-02-024-01
Приказ Минстроя России от 18.05.2022 №378/пр</t>
  </si>
  <si>
    <t>ФСБЦ-14.2.02.07-0001
Приказ Минстроя России от 14.11.2023 №817/пр</t>
  </si>
  <si>
    <t>ГЭСН26-02-025-01
Приказ Минстроя России от 18.05.2022 №378/пр</t>
  </si>
  <si>
    <t>ФСБЦ-14.2.02.11-1004
Приказ Минстроя России от 18.05.2022 №378/пр</t>
  </si>
  <si>
    <t>ГЭСНм08-02-155-01
Приказ Минстроя России от 18.05.2022 №378/пр</t>
  </si>
  <si>
    <t>ФСБЦ-01.7.07.29-0221
Приказ Минстроя России от 18.05.2022 №378/пр</t>
  </si>
  <si>
    <t>Закрытие кабельного канала плитами или снятие плит с каналов: при массе плит до 60 кг_Снятие</t>
  </si>
  <si>
    <t>З</t>
  </si>
  <si>
    <t>ГЭСНм08-03-575-01
Приказ Минстроя России от 18.05.2022 №378/пр</t>
  </si>
  <si>
    <t>ГЭСНм08-02-472-10
Приказ Минстроя России от 14.11.2023 №817/пр</t>
  </si>
  <si>
    <t>ФСБЦ-21.2.03.05-0051
Приказ Минстроя России от 15.05.2026 №301/пр</t>
  </si>
  <si>
    <t>ФСБЦ-20.2.10.03-0003
Приказ Минстроя России от 18.05.2022 №378/пр</t>
  </si>
  <si>
    <t>ГЭСНм08-02-409-09
Приказ Минстроя России от 15.05.2026 №301/пр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</si>
  <si>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</si>
  <si>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01.7.15.07-0152</t>
  </si>
  <si>
    <t>Дюбели пластмассовые с шурупами, диаметр 6 мм, длина 35 мм, диаметр шурупа 3,5 мм, длина шурупа 50 мм</t>
  </si>
  <si>
    <t>ФСБЦ-20.2.09.13-0011
Приказ Минстроя России от 18.05.2022 №378/пр</t>
  </si>
  <si>
    <t>ФСБЦ-25.2.01.01-0014
Приказ Минстроя России от 18.05.2022 №378/пр</t>
  </si>
  <si>
    <t>ФСБЦ-25.2.01.01-0018
Приказ Минстроя России от 18.05.2022 №378/пр</t>
  </si>
  <si>
    <t>ФСБЦ-20.1.02.18-1106
Приказ Минстроя России от 18.05.2022 №378/пр</t>
  </si>
  <si>
    <t>ГЭСНм08-02-472-03
Приказ Минстроя России от 14.11.2023 №817/пр</t>
  </si>
  <si>
    <t>ФСБЦ-01.7.15.03-0042
Приказ Минстроя России от 18.05.2022 №378/пр</t>
  </si>
  <si>
    <t>ФСБЦ-24.3.01.01-0005
Приказ Минстроя России от 18.05.2022 №378/пр</t>
  </si>
  <si>
    <t>ГЭСНм08-02-396-01
Приказ Минстроя России от 18.05.2022 №378/пр</t>
  </si>
  <si>
    <t>ФСБЦ-01.7.15.04-0059
Приказ Минстроя России от 18.05.2022 №378/пр</t>
  </si>
  <si>
    <t>ФСБЦ-01.7.15.05-0021
Приказ Минстроя России от 18.05.2022 №378/пр</t>
  </si>
  <si>
    <t>ФСБЦ-01.7.15.14-0001
Приказ Минстроя России от 07.11.2024 №747/пр</t>
  </si>
  <si>
    <t>ФСБЦ-07.2.07.13-0221
Приказ Минстроя России от 18.05.2022 №378/пр</t>
  </si>
  <si>
    <t>ФСБЦ-08.3.08.01-0025
Приказ Минстроя России от 18.05.2022 №378/пр</t>
  </si>
  <si>
    <t>ФСБЦ-14.4.02.09-0402
Приказ Минстроя России от 18.05.2022 №378/пр</t>
  </si>
  <si>
    <t>ГЭСНм08-02-472-02
Приказ Минстроя России от 14.11.2023 №817/пр</t>
  </si>
  <si>
    <t>ГЭСНм08-02-472-07
Приказ Минстроя России от 14.11.2023 №817/пр</t>
  </si>
  <si>
    <t>ФСБЦ-08.3.05.02-0021
Приказ Минстроя России от 18.05.2022 №378/пр</t>
  </si>
  <si>
    <t>ФСБЦ-08.3.07.01-0426
Приказ Минстроя России от 27.12.2022 №1133/пр</t>
  </si>
  <si>
    <t>ФСБЦ-21.2.03.05-0072
Приказ Минстроя России от 15.05.2026 №301/пр</t>
  </si>
  <si>
    <t>ФСБЦ-20.2.10.03-0009
Приказ Минстроя России от 18.05.2022 №378/пр</t>
  </si>
  <si>
    <t>ФСБЦ-20.2.07.04-1199
Приказ Минстроя России от 12.11.2025 №696/пр</t>
  </si>
  <si>
    <t>ФСБЦ-20.2.03.06-1812
Приказ Минстроя России от 12.11.2025 №696/пр</t>
  </si>
  <si>
    <t>ФСБЦ-20.2.03.25-0013
Приказ Минстроя России от 18.05.2022 №378/пр</t>
  </si>
  <si>
    <t>ФСБЦ-20.2.03.06-0073
Приказ Минстроя России от 18.05.2022 №378/пр</t>
  </si>
  <si>
    <t>ФСБЦ-20.1.02.18-1100
Приказ Минстроя России от 18.05.2022 №378/пр</t>
  </si>
  <si>
    <t>ФСБЦ-14.5.01.10-1003
Приказ Минстроя России от 12.11.2025 №696/пр</t>
  </si>
  <si>
    <t>ГЭСНм08-03-537-02
Приказ Минстроя России от 18.05.2022 №378/пр</t>
  </si>
  <si>
    <t>ГЭСНм08-01-080-04
Приказ Минстроя России от 18.05.2022 №378/пр</t>
  </si>
  <si>
    <t>Блок-контактор</t>
  </si>
  <si>
    <t>4 кв. 2027г.</t>
  </si>
  <si>
    <t>ГЭСНм08-01-102-01
Приказ Минстроя России от 09.08.2024 №524/пр</t>
  </si>
  <si>
    <t>ГЭСНм08-01-081-04
Приказ Минстроя России от 18.05.2022 №378/пр</t>
  </si>
  <si>
    <t>ГЭСНм10-01-039-06
Приказ Минстроя России от 17.02.2026 №91/пр</t>
  </si>
  <si>
    <t>ФСБЦ-24.3.01.01-0004
Приказ Минстроя России от 18.05.2022 №378/пр</t>
  </si>
  <si>
    <t xml:space="preserve"> 02-01-01- КС-27</t>
  </si>
  <si>
    <t xml:space="preserve"> 02-01-02-КХ-27</t>
  </si>
  <si>
    <t xml:space="preserve"> 02-01-03-ЭП-27</t>
  </si>
  <si>
    <t>02-01-04-УА1-27</t>
  </si>
  <si>
    <t xml:space="preserve"> 02-01-05-УА2-27</t>
  </si>
  <si>
    <r>
      <rPr>
        <u/>
        <sz val="12"/>
        <rFont val="Times New Roman"/>
        <family val="1"/>
        <charset val="204"/>
      </rPr>
      <t>Основание</t>
    </r>
    <r>
      <rPr>
        <sz val="12"/>
        <rFont val="Times New Roman"/>
        <family val="1"/>
        <charset val="204"/>
      </rPr>
      <t xml:space="preserve">: Ведомости объемов работ  №№ 02-01-01- КС; 02-01-02-КХ; 02-01-03-ЭП; 02-01-04-УА1; 02-01-05-УА2 
№№  02-01-01- КС-27;  02-01-02-КХ-27; 02-01-03-ЭП-27; 02-01-04-УА1-27; 02-01-05-УА2-27                                                                                                                                   </t>
    </r>
  </si>
  <si>
    <r>
      <t xml:space="preserve">Индекс-дефлятор на материалы и ЭММ на </t>
    </r>
    <r>
      <rPr>
        <b/>
        <sz val="12"/>
        <rFont val="Times New Roman"/>
        <family val="1"/>
        <charset val="204"/>
      </rPr>
      <t>4 кв. 2026 г.</t>
    </r>
  </si>
  <si>
    <r>
      <t xml:space="preserve">Индекс-дефлятор на материалы и ЭММ на </t>
    </r>
    <r>
      <rPr>
        <b/>
        <sz val="12"/>
        <rFont val="Times New Roman"/>
        <family val="1"/>
        <charset val="204"/>
      </rPr>
      <t>4 кв. 2027 г.</t>
    </r>
  </si>
  <si>
    <t>Составлен в ценах по состоянию на  4 кв. 2026 г.</t>
  </si>
  <si>
    <t>Составлен в ценах по состоянию на 4 кв. 2027 г.</t>
  </si>
  <si>
    <r>
      <t>СМР</t>
    </r>
    <r>
      <rPr>
        <b/>
        <i/>
        <sz val="12"/>
        <color rgb="FFFF0000"/>
        <rFont val="Times New Roman"/>
        <family val="1"/>
        <charset val="204"/>
      </rPr>
      <t xml:space="preserve">+оборудование </t>
    </r>
    <r>
      <rPr>
        <b/>
        <i/>
        <sz val="12"/>
        <rFont val="Times New Roman"/>
        <family val="1"/>
        <charset val="204"/>
      </rPr>
      <t>на 2026 г.</t>
    </r>
  </si>
  <si>
    <t>Итого начальная стоимость в 2026 г.:</t>
  </si>
  <si>
    <r>
      <t>СМР</t>
    </r>
    <r>
      <rPr>
        <b/>
        <i/>
        <sz val="12"/>
        <color rgb="FFFF0000"/>
        <rFont val="Times New Roman"/>
        <family val="1"/>
        <charset val="204"/>
      </rPr>
      <t xml:space="preserve">+оборудование </t>
    </r>
    <r>
      <rPr>
        <b/>
        <i/>
        <sz val="12"/>
        <rFont val="Times New Roman"/>
        <family val="1"/>
        <charset val="204"/>
      </rPr>
      <t>на 2027 г.</t>
    </r>
  </si>
  <si>
    <t>Итого начальная стоимость в 2027 г.:</t>
  </si>
  <si>
    <t>Итого начальная стоимость:</t>
  </si>
  <si>
    <t>В.А. Ярославцев</t>
  </si>
  <si>
    <t xml:space="preserve">  Итого по разделу 2 Узел 1л-1. Прямой участок сдвоенного лотка шириной 1,0 м (ИЦ-2022/127-КС, л.3)- 235 шт</t>
  </si>
  <si>
    <t>Протокол согласования цены на материалы от ТД от 23.07.2026 г.</t>
  </si>
  <si>
    <t>по объекту:  "Техническое перевооружение оперативной блокировки ОРУ-100, 220 кВ."</t>
  </si>
  <si>
    <t>"_______"______________________2026 г.</t>
  </si>
  <si>
    <t>______________А.В. Виговский</t>
  </si>
  <si>
    <t>_______________А.В. Виговский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</si>
</sst>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_р_._-;\-* #,##0.00_р_._-;_-* &quot;-&quot;??_р_._-;_-@_-"/>
    <numFmt numFmtId="165" formatCode="#,##0.00;[Red]#,##0.00"/>
    <numFmt numFmtId="166" formatCode="_-* #,##0.00\ _₽_-;\-* #,##0.00\ _₽_-;_-* &quot;-&quot;??\ _₽_-;_-@_-"/>
    <numFmt numFmtId="167" formatCode="_-* #,##0_р_._-;\-* #,##0_р_._-;_-* &quot;-&quot;??_р_._-;_-@_-"/>
    <numFmt numFmtId="168" formatCode="#,##0.000"/>
    <numFmt numFmtId="169" formatCode="0.0"/>
    <numFmt numFmtId="170" formatCode="0.000"/>
    <numFmt numFmtId="171" formatCode="0.000000"/>
    <numFmt numFmtId="172" formatCode="0.0000000"/>
    <numFmt numFmtId="173" formatCode="0.00000"/>
    <numFmt numFmtId="174" formatCode="0.0000"/>
    <numFmt numFmtId="175" formatCode="#,##0.0000"/>
  </numFmts>
  <fonts count="6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Helv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7F7F7F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164" fontId="11" fillId="0" borderId="0" applyFont="0" applyFill="0" applyBorder="0" applyAlignment="0" applyProtection="0"/>
    <xf numFmtId="0" fontId="8" fillId="0" borderId="0"/>
    <xf numFmtId="0" fontId="8" fillId="0" borderId="0"/>
    <xf numFmtId="0" fontId="32" fillId="0" borderId="0"/>
    <xf numFmtId="0" fontId="33" fillId="0" borderId="0"/>
  </cellStyleXfs>
  <cellXfs count="615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/>
    <xf numFmtId="4" fontId="1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8" fillId="0" borderId="0" xfId="0" applyFont="1"/>
    <xf numFmtId="0" fontId="21" fillId="0" borderId="0" xfId="0" applyFont="1"/>
    <xf numFmtId="0" fontId="22" fillId="0" borderId="0" xfId="0" applyFont="1"/>
    <xf numFmtId="49" fontId="24" fillId="0" borderId="0" xfId="0" applyNumberFormat="1" applyFont="1"/>
    <xf numFmtId="49" fontId="14" fillId="0" borderId="0" xfId="0" applyNumberFormat="1" applyFont="1" applyAlignment="1">
      <alignment horizontal="right"/>
    </xf>
    <xf numFmtId="0" fontId="24" fillId="0" borderId="0" xfId="0" applyFont="1" applyAlignment="1">
      <alignment vertical="top"/>
    </xf>
    <xf numFmtId="0" fontId="24" fillId="0" borderId="0" xfId="0" applyFont="1" applyAlignment="1">
      <alignment vertical="top" wrapText="1"/>
    </xf>
    <xf numFmtId="0" fontId="24" fillId="0" borderId="0" xfId="0" applyFont="1"/>
    <xf numFmtId="49" fontId="25" fillId="0" borderId="0" xfId="0" applyNumberFormat="1" applyFont="1" applyAlignment="1">
      <alignment vertical="top"/>
    </xf>
    <xf numFmtId="49" fontId="26" fillId="0" borderId="0" xfId="0" applyNumberFormat="1" applyFont="1" applyAlignment="1">
      <alignment vertical="top"/>
    </xf>
    <xf numFmtId="49" fontId="24" fillId="0" borderId="0" xfId="0" applyNumberFormat="1" applyFont="1" applyAlignment="1">
      <alignment vertical="top" wrapText="1"/>
    </xf>
    <xf numFmtId="0" fontId="24" fillId="0" borderId="0" xfId="0" applyFont="1" applyAlignment="1">
      <alignment wrapText="1"/>
    </xf>
    <xf numFmtId="49" fontId="27" fillId="0" borderId="0" xfId="0" applyNumberFormat="1" applyFont="1"/>
    <xf numFmtId="49" fontId="27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49" fontId="24" fillId="0" borderId="0" xfId="0" applyNumberFormat="1" applyFont="1" applyAlignment="1">
      <alignment horizontal="right"/>
    </xf>
    <xf numFmtId="0" fontId="28" fillId="0" borderId="0" xfId="0" applyFont="1"/>
    <xf numFmtId="0" fontId="18" fillId="0" borderId="0" xfId="0" applyFont="1" applyAlignment="1">
      <alignment horizontal="center" wrapText="1"/>
    </xf>
    <xf numFmtId="0" fontId="14" fillId="0" borderId="0" xfId="6" applyFont="1" applyAlignment="1">
      <alignment horizontal="right"/>
    </xf>
    <xf numFmtId="0" fontId="29" fillId="0" borderId="0" xfId="0" applyFont="1" applyAlignment="1">
      <alignment horizontal="left" vertical="center" wrapText="1"/>
    </xf>
    <xf numFmtId="49" fontId="28" fillId="0" borderId="0" xfId="0" applyNumberFormat="1" applyFont="1"/>
    <xf numFmtId="49" fontId="18" fillId="0" borderId="0" xfId="0" applyNumberFormat="1" applyFont="1" applyAlignment="1">
      <alignment horizontal="right"/>
    </xf>
    <xf numFmtId="0" fontId="28" fillId="0" borderId="0" xfId="0" applyFont="1" applyAlignment="1">
      <alignment vertical="top" wrapText="1"/>
    </xf>
    <xf numFmtId="49" fontId="30" fillId="0" borderId="0" xfId="0" applyNumberFormat="1" applyFont="1" applyAlignment="1">
      <alignment horizontal="center" vertical="top"/>
    </xf>
    <xf numFmtId="49" fontId="18" fillId="0" borderId="0" xfId="0" applyNumberFormat="1" applyFont="1"/>
    <xf numFmtId="49" fontId="18" fillId="0" borderId="0" xfId="0" applyNumberFormat="1" applyFont="1" applyAlignment="1">
      <alignment wrapText="1"/>
    </xf>
    <xf numFmtId="0" fontId="28" fillId="0" borderId="3" xfId="0" applyFont="1" applyBorder="1"/>
    <xf numFmtId="0" fontId="18" fillId="0" borderId="3" xfId="0" applyFont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top"/>
    </xf>
    <xf numFmtId="0" fontId="28" fillId="0" borderId="1" xfId="0" applyFont="1" applyBorder="1"/>
    <xf numFmtId="4" fontId="18" fillId="0" borderId="3" xfId="0" applyNumberFormat="1" applyFont="1" applyBorder="1" applyAlignment="1">
      <alignment horizontal="right"/>
    </xf>
    <xf numFmtId="2" fontId="18" fillId="0" borderId="0" xfId="0" applyNumberFormat="1" applyFont="1" applyAlignment="1">
      <alignment horizontal="right"/>
    </xf>
    <xf numFmtId="49" fontId="18" fillId="0" borderId="3" xfId="0" applyNumberFormat="1" applyFont="1" applyBorder="1" applyAlignment="1">
      <alignment horizontal="left" vertical="top"/>
    </xf>
    <xf numFmtId="49" fontId="28" fillId="0" borderId="3" xfId="0" applyNumberFormat="1" applyFont="1" applyBorder="1"/>
    <xf numFmtId="49" fontId="18" fillId="0" borderId="3" xfId="0" applyNumberFormat="1" applyFont="1" applyBorder="1"/>
    <xf numFmtId="49" fontId="18" fillId="0" borderId="0" xfId="0" applyNumberFormat="1" applyFont="1" applyAlignment="1">
      <alignment horizontal="center"/>
    </xf>
    <xf numFmtId="49" fontId="18" fillId="0" borderId="2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49" fontId="28" fillId="0" borderId="2" xfId="0" applyNumberFormat="1" applyFont="1" applyBorder="1" applyAlignment="1">
      <alignment horizontal="center" vertical="top" wrapText="1"/>
    </xf>
    <xf numFmtId="49" fontId="29" fillId="0" borderId="2" xfId="0" applyNumberFormat="1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 wrapText="1"/>
    </xf>
    <xf numFmtId="169" fontId="28" fillId="0" borderId="2" xfId="0" applyNumberFormat="1" applyFont="1" applyBorder="1" applyAlignment="1">
      <alignment horizontal="center" vertical="top" wrapText="1"/>
    </xf>
    <xf numFmtId="4" fontId="28" fillId="0" borderId="2" xfId="0" applyNumberFormat="1" applyFont="1" applyBorder="1" applyAlignment="1">
      <alignment horizontal="right" vertical="top" wrapText="1"/>
    </xf>
    <xf numFmtId="2" fontId="28" fillId="0" borderId="2" xfId="0" applyNumberFormat="1" applyFont="1" applyBorder="1" applyAlignment="1">
      <alignment horizontal="right" vertical="top" wrapText="1"/>
    </xf>
    <xf numFmtId="0" fontId="28" fillId="0" borderId="0" xfId="0" applyFont="1" applyAlignment="1">
      <alignment horizontal="left" vertical="top" wrapText="1"/>
    </xf>
    <xf numFmtId="49" fontId="18" fillId="0" borderId="4" xfId="0" applyNumberFormat="1" applyFont="1" applyBorder="1" applyAlignment="1">
      <alignment horizontal="right" vertical="top" wrapText="1"/>
    </xf>
    <xf numFmtId="49" fontId="28" fillId="0" borderId="3" xfId="0" applyNumberFormat="1" applyFont="1" applyBorder="1" applyAlignment="1">
      <alignment horizontal="right" vertical="top"/>
    </xf>
    <xf numFmtId="49" fontId="28" fillId="0" borderId="3" xfId="0" applyNumberFormat="1" applyFont="1" applyBorder="1" applyAlignment="1">
      <alignment horizontal="center" vertical="top" wrapText="1"/>
    </xf>
    <xf numFmtId="2" fontId="28" fillId="0" borderId="3" xfId="0" applyNumberFormat="1" applyFont="1" applyBorder="1" applyAlignment="1">
      <alignment horizontal="center" vertical="top" wrapText="1"/>
    </xf>
    <xf numFmtId="170" fontId="28" fillId="0" borderId="3" xfId="0" applyNumberFormat="1" applyFont="1" applyBorder="1" applyAlignment="1">
      <alignment horizontal="center" vertical="top" wrapText="1"/>
    </xf>
    <xf numFmtId="2" fontId="28" fillId="0" borderId="3" xfId="0" applyNumberFormat="1" applyFont="1" applyBorder="1" applyAlignment="1">
      <alignment horizontal="right" vertical="top" wrapText="1"/>
    </xf>
    <xf numFmtId="0" fontId="28" fillId="0" borderId="3" xfId="0" applyFont="1" applyBorder="1" applyAlignment="1">
      <alignment horizontal="right" vertical="top" wrapText="1"/>
    </xf>
    <xf numFmtId="0" fontId="31" fillId="0" borderId="3" xfId="0" applyFont="1" applyBorder="1" applyAlignment="1">
      <alignment horizontal="left" vertical="top" wrapText="1"/>
    </xf>
    <xf numFmtId="0" fontId="28" fillId="0" borderId="30" xfId="0" applyFont="1" applyBorder="1" applyAlignment="1">
      <alignment wrapText="1"/>
    </xf>
    <xf numFmtId="4" fontId="28" fillId="0" borderId="3" xfId="0" applyNumberFormat="1" applyFont="1" applyBorder="1" applyAlignment="1">
      <alignment horizontal="right" vertical="top" wrapText="1"/>
    </xf>
    <xf numFmtId="171" fontId="28" fillId="0" borderId="3" xfId="0" applyNumberFormat="1" applyFont="1" applyBorder="1" applyAlignment="1">
      <alignment horizontal="center" vertical="top" wrapText="1"/>
    </xf>
    <xf numFmtId="172" fontId="28" fillId="0" borderId="3" xfId="0" applyNumberFormat="1" applyFont="1" applyBorder="1" applyAlignment="1">
      <alignment horizontal="center" vertical="top" wrapText="1"/>
    </xf>
    <xf numFmtId="173" fontId="28" fillId="0" borderId="3" xfId="0" applyNumberFormat="1" applyFont="1" applyBorder="1" applyAlignment="1">
      <alignment horizontal="center" vertical="top" wrapText="1"/>
    </xf>
    <xf numFmtId="1" fontId="28" fillId="0" borderId="2" xfId="0" applyNumberFormat="1" applyFont="1" applyBorder="1" applyAlignment="1">
      <alignment horizontal="center" vertical="top" wrapText="1"/>
    </xf>
    <xf numFmtId="0" fontId="28" fillId="0" borderId="2" xfId="0" applyFont="1" applyBorder="1" applyAlignment="1">
      <alignment horizontal="right" vertical="top" wrapText="1"/>
    </xf>
    <xf numFmtId="1" fontId="28" fillId="0" borderId="2" xfId="0" applyNumberFormat="1" applyFont="1" applyBorder="1" applyAlignment="1">
      <alignment horizontal="right" vertical="top" wrapText="1"/>
    </xf>
    <xf numFmtId="1" fontId="28" fillId="0" borderId="3" xfId="0" applyNumberFormat="1" applyFont="1" applyBorder="1" applyAlignment="1">
      <alignment horizontal="center" vertical="top" wrapText="1"/>
    </xf>
    <xf numFmtId="49" fontId="30" fillId="0" borderId="4" xfId="0" applyNumberFormat="1" applyFont="1" applyBorder="1" applyAlignment="1">
      <alignment horizontal="right" vertical="top" wrapText="1"/>
    </xf>
    <xf numFmtId="49" fontId="31" fillId="0" borderId="3" xfId="0" applyNumberFormat="1" applyFont="1" applyBorder="1" applyAlignment="1">
      <alignment horizontal="right" vertical="top"/>
    </xf>
    <xf numFmtId="49" fontId="31" fillId="0" borderId="3" xfId="0" applyNumberFormat="1" applyFont="1" applyBorder="1" applyAlignment="1">
      <alignment horizontal="center" vertical="top" wrapText="1"/>
    </xf>
    <xf numFmtId="2" fontId="31" fillId="0" borderId="3" xfId="0" applyNumberFormat="1" applyFont="1" applyBorder="1" applyAlignment="1">
      <alignment horizontal="right" vertical="top" wrapText="1"/>
    </xf>
    <xf numFmtId="0" fontId="31" fillId="0" borderId="3" xfId="0" applyFont="1" applyBorder="1" applyAlignment="1">
      <alignment horizontal="right" vertical="top" wrapText="1"/>
    </xf>
    <xf numFmtId="0" fontId="31" fillId="0" borderId="30" xfId="0" applyFont="1" applyBorder="1" applyAlignment="1">
      <alignment wrapText="1"/>
    </xf>
    <xf numFmtId="0" fontId="31" fillId="0" borderId="0" xfId="0" applyFont="1" applyAlignment="1">
      <alignment horizontal="left" vertical="top" wrapText="1"/>
    </xf>
    <xf numFmtId="2" fontId="28" fillId="0" borderId="2" xfId="0" applyNumberFormat="1" applyFont="1" applyBorder="1" applyAlignment="1">
      <alignment horizontal="center" vertical="top" wrapText="1"/>
    </xf>
    <xf numFmtId="169" fontId="28" fillId="0" borderId="2" xfId="0" applyNumberFormat="1" applyFont="1" applyBorder="1" applyAlignment="1">
      <alignment horizontal="right" vertical="top" wrapText="1"/>
    </xf>
    <xf numFmtId="174" fontId="28" fillId="0" borderId="3" xfId="0" applyNumberFormat="1" applyFont="1" applyBorder="1" applyAlignment="1">
      <alignment horizontal="center" vertical="top" wrapText="1"/>
    </xf>
    <xf numFmtId="173" fontId="28" fillId="0" borderId="2" xfId="0" applyNumberFormat="1" applyFont="1" applyBorder="1" applyAlignment="1">
      <alignment horizontal="center" vertical="top" wrapText="1"/>
    </xf>
    <xf numFmtId="170" fontId="28" fillId="0" borderId="2" xfId="0" applyNumberFormat="1" applyFont="1" applyBorder="1" applyAlignment="1">
      <alignment horizontal="center" vertical="top" wrapText="1"/>
    </xf>
    <xf numFmtId="169" fontId="28" fillId="0" borderId="3" xfId="0" applyNumberFormat="1" applyFont="1" applyBorder="1" applyAlignment="1">
      <alignment horizontal="center" vertical="top" wrapText="1"/>
    </xf>
    <xf numFmtId="0" fontId="29" fillId="8" borderId="2" xfId="0" applyFont="1" applyFill="1" applyBorder="1" applyAlignment="1">
      <alignment horizontal="right" vertical="top" wrapText="1"/>
    </xf>
    <xf numFmtId="0" fontId="29" fillId="0" borderId="0" xfId="0" applyFont="1" applyAlignment="1">
      <alignment vertical="top" wrapText="1"/>
    </xf>
    <xf numFmtId="4" fontId="28" fillId="8" borderId="2" xfId="0" applyNumberFormat="1" applyFont="1" applyFill="1" applyBorder="1" applyAlignment="1">
      <alignment horizontal="right" vertical="top" wrapText="1"/>
    </xf>
    <xf numFmtId="0" fontId="28" fillId="8" borderId="2" xfId="0" applyFont="1" applyFill="1" applyBorder="1" applyAlignment="1">
      <alignment horizontal="right" vertical="top" wrapText="1"/>
    </xf>
    <xf numFmtId="4" fontId="29" fillId="8" borderId="2" xfId="0" applyNumberFormat="1" applyFont="1" applyFill="1" applyBorder="1" applyAlignment="1">
      <alignment horizontal="right" vertical="top" wrapText="1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right" vertical="top"/>
    </xf>
    <xf numFmtId="0" fontId="28" fillId="0" borderId="0" xfId="0" applyFont="1" applyAlignment="1">
      <alignment horizontal="right"/>
    </xf>
    <xf numFmtId="0" fontId="18" fillId="0" borderId="0" xfId="0" applyFont="1" applyAlignment="1">
      <alignment horizontal="right" vertical="top"/>
    </xf>
    <xf numFmtId="49" fontId="18" fillId="0" borderId="0" xfId="6" applyNumberFormat="1" applyFont="1" applyAlignment="1">
      <alignment horizontal="left"/>
    </xf>
    <xf numFmtId="0" fontId="18" fillId="0" borderId="0" xfId="6" applyFont="1" applyAlignment="1">
      <alignment horizontal="right"/>
    </xf>
    <xf numFmtId="0" fontId="18" fillId="0" borderId="0" xfId="6" applyFont="1"/>
    <xf numFmtId="0" fontId="18" fillId="0" borderId="0" xfId="0" applyFont="1" applyAlignment="1">
      <alignment vertical="top"/>
    </xf>
    <xf numFmtId="0" fontId="28" fillId="0" borderId="0" xfId="0" applyFont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0" xfId="0" applyFont="1" applyAlignment="1">
      <alignment horizontal="left" vertical="top"/>
    </xf>
    <xf numFmtId="0" fontId="29" fillId="0" borderId="0" xfId="0" applyFont="1" applyAlignment="1">
      <alignment horizontal="left" vertical="top" wrapText="1"/>
    </xf>
    <xf numFmtId="0" fontId="28" fillId="0" borderId="2" xfId="0" applyFont="1" applyBorder="1" applyAlignment="1">
      <alignment vertical="top" wrapText="1"/>
    </xf>
    <xf numFmtId="0" fontId="15" fillId="0" borderId="0" xfId="0" applyFont="1"/>
    <xf numFmtId="174" fontId="28" fillId="0" borderId="2" xfId="0" applyNumberFormat="1" applyFont="1" applyBorder="1" applyAlignment="1">
      <alignment horizontal="center" vertical="top" wrapText="1"/>
    </xf>
    <xf numFmtId="2" fontId="28" fillId="8" borderId="2" xfId="0" applyNumberFormat="1" applyFont="1" applyFill="1" applyBorder="1" applyAlignment="1">
      <alignment horizontal="right" vertical="top" wrapText="1"/>
    </xf>
    <xf numFmtId="0" fontId="14" fillId="0" borderId="0" xfId="6" applyFont="1" applyAlignment="1">
      <alignment horizontal="center"/>
    </xf>
    <xf numFmtId="49" fontId="14" fillId="0" borderId="0" xfId="6" applyNumberFormat="1" applyFont="1" applyAlignment="1">
      <alignment horizontal="left"/>
    </xf>
    <xf numFmtId="0" fontId="14" fillId="0" borderId="0" xfId="6" applyFont="1" applyAlignment="1">
      <alignment horizontal="left" wrapText="1"/>
    </xf>
    <xf numFmtId="0" fontId="14" fillId="0" borderId="0" xfId="6" applyFont="1" applyAlignment="1">
      <alignment horizontal="left"/>
    </xf>
    <xf numFmtId="0" fontId="14" fillId="0" borderId="0" xfId="6" applyFont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wrapText="1"/>
    </xf>
    <xf numFmtId="0" fontId="18" fillId="0" borderId="0" xfId="0" applyFont="1" applyAlignment="1">
      <alignment vertical="center"/>
    </xf>
    <xf numFmtId="0" fontId="9" fillId="0" borderId="0" xfId="0" applyFont="1"/>
    <xf numFmtId="4" fontId="18" fillId="0" borderId="0" xfId="0" applyNumberFormat="1" applyFont="1" applyAlignment="1">
      <alignment wrapText="1"/>
    </xf>
    <xf numFmtId="170" fontId="18" fillId="0" borderId="0" xfId="0" applyNumberFormat="1" applyFont="1"/>
    <xf numFmtId="168" fontId="18" fillId="0" borderId="0" xfId="0" applyNumberFormat="1" applyFont="1"/>
    <xf numFmtId="0" fontId="18" fillId="0" borderId="1" xfId="3" applyFont="1" applyBorder="1" applyAlignment="1">
      <alignment horizontal="left" vertical="top" wrapText="1"/>
    </xf>
    <xf numFmtId="0" fontId="18" fillId="0" borderId="0" xfId="3" applyFont="1" applyBorder="1" applyAlignment="1">
      <alignment horizontal="center" vertical="top" wrapText="1"/>
    </xf>
    <xf numFmtId="0" fontId="18" fillId="0" borderId="0" xfId="3" applyFont="1" applyAlignment="1">
      <alignment horizontal="right" vertical="top"/>
    </xf>
    <xf numFmtId="0" fontId="18" fillId="0" borderId="0" xfId="3" applyFont="1" applyAlignment="1">
      <alignment horizontal="left" vertical="top" wrapText="1"/>
    </xf>
    <xf numFmtId="0" fontId="18" fillId="0" borderId="0" xfId="3" applyFont="1" applyAlignment="1">
      <alignment horizontal="center" vertical="top" wrapText="1"/>
    </xf>
    <xf numFmtId="0" fontId="18" fillId="0" borderId="0" xfId="6" applyFont="1" applyAlignment="1">
      <alignment vertical="center"/>
    </xf>
    <xf numFmtId="0" fontId="18" fillId="0" borderId="1" xfId="6" applyFont="1" applyBorder="1" applyAlignment="1">
      <alignment horizontal="left" wrapText="1"/>
    </xf>
    <xf numFmtId="0" fontId="18" fillId="0" borderId="0" xfId="6" applyFont="1" applyBorder="1" applyAlignment="1">
      <alignment horizontal="left"/>
    </xf>
    <xf numFmtId="0" fontId="18" fillId="0" borderId="0" xfId="0" applyFont="1" applyBorder="1"/>
    <xf numFmtId="4" fontId="18" fillId="0" borderId="0" xfId="6" applyNumberFormat="1" applyFont="1" applyAlignment="1">
      <alignment horizontal="right" wrapText="1"/>
    </xf>
    <xf numFmtId="174" fontId="31" fillId="0" borderId="3" xfId="0" applyNumberFormat="1" applyFont="1" applyBorder="1" applyAlignment="1">
      <alignment horizontal="center" vertical="top" wrapText="1"/>
    </xf>
    <xf numFmtId="173" fontId="31" fillId="0" borderId="3" xfId="0" applyNumberFormat="1" applyFont="1" applyBorder="1" applyAlignment="1">
      <alignment horizontal="center" vertical="top" wrapText="1"/>
    </xf>
    <xf numFmtId="1" fontId="3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/>
    </xf>
    <xf numFmtId="1" fontId="29" fillId="8" borderId="2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0" fontId="14" fillId="0" borderId="0" xfId="7" applyFont="1" applyAlignment="1">
      <alignment horizontal="right"/>
    </xf>
    <xf numFmtId="0" fontId="14" fillId="0" borderId="0" xfId="1" applyFont="1" applyAlignment="1">
      <alignment horizontal="right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3" fontId="14" fillId="0" borderId="2" xfId="0" applyNumberFormat="1" applyFont="1" applyBorder="1" applyAlignment="1">
      <alignment horizontal="left" vertical="center" wrapText="1"/>
    </xf>
    <xf numFmtId="3" fontId="14" fillId="0" borderId="0" xfId="0" applyNumberFormat="1" applyFont="1" applyAlignment="1">
      <alignment wrapText="1"/>
    </xf>
    <xf numFmtId="3" fontId="14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left" vertical="top"/>
    </xf>
    <xf numFmtId="0" fontId="3" fillId="0" borderId="0" xfId="8" applyFont="1"/>
    <xf numFmtId="0" fontId="3" fillId="0" borderId="0" xfId="8" applyFont="1" applyAlignment="1">
      <alignment horizont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1" xfId="0" applyFont="1" applyBorder="1" applyAlignment="1">
      <alignment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14" fillId="0" borderId="2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right" vertical="top" wrapText="1"/>
    </xf>
    <xf numFmtId="4" fontId="24" fillId="0" borderId="2" xfId="0" applyNumberFormat="1" applyFont="1" applyFill="1" applyBorder="1" applyAlignment="1">
      <alignment horizontal="right" vertical="top"/>
    </xf>
    <xf numFmtId="4" fontId="21" fillId="0" borderId="0" xfId="0" applyNumberFormat="1" applyFont="1" applyFill="1"/>
    <xf numFmtId="0" fontId="15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3" fontId="15" fillId="0" borderId="2" xfId="0" applyNumberFormat="1" applyFont="1" applyFill="1" applyBorder="1" applyAlignment="1">
      <alignment vertical="center"/>
    </xf>
    <xf numFmtId="4" fontId="15" fillId="0" borderId="2" xfId="0" applyNumberFormat="1" applyFont="1" applyFill="1" applyBorder="1" applyAlignment="1">
      <alignment vertical="center"/>
    </xf>
    <xf numFmtId="4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/>
    </xf>
    <xf numFmtId="3" fontId="15" fillId="0" borderId="2" xfId="5" applyNumberFormat="1" applyFont="1" applyFill="1" applyBorder="1" applyAlignment="1">
      <alignment horizontal="right" vertical="center" wrapText="1"/>
    </xf>
    <xf numFmtId="4" fontId="15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wrapText="1"/>
    </xf>
    <xf numFmtId="3" fontId="14" fillId="0" borderId="0" xfId="0" applyNumberFormat="1" applyFont="1" applyFill="1"/>
    <xf numFmtId="0" fontId="14" fillId="0" borderId="0" xfId="0" applyFont="1" applyFill="1" applyAlignment="1">
      <alignment horizontal="left"/>
    </xf>
    <xf numFmtId="0" fontId="0" fillId="0" borderId="0" xfId="0" applyFill="1"/>
    <xf numFmtId="0" fontId="4" fillId="0" borderId="1" xfId="0" applyFont="1" applyFill="1" applyBorder="1" applyAlignment="1">
      <alignment horizontal="center" vertical="center"/>
    </xf>
    <xf numFmtId="0" fontId="16" fillId="0" borderId="0" xfId="0" applyFont="1" applyFill="1"/>
    <xf numFmtId="0" fontId="3" fillId="0" borderId="13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/>
    </xf>
    <xf numFmtId="3" fontId="4" fillId="0" borderId="2" xfId="5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3" fontId="3" fillId="0" borderId="0" xfId="0" applyNumberFormat="1" applyFont="1" applyFill="1"/>
    <xf numFmtId="0" fontId="3" fillId="0" borderId="0" xfId="6" applyFont="1" applyFill="1" applyAlignment="1">
      <alignment horizontal="center"/>
    </xf>
    <xf numFmtId="49" fontId="3" fillId="0" borderId="0" xfId="6" applyNumberFormat="1" applyFont="1" applyFill="1" applyAlignment="1">
      <alignment horizontal="left"/>
    </xf>
    <xf numFmtId="0" fontId="3" fillId="0" borderId="0" xfId="6" applyFont="1" applyFill="1" applyAlignment="1">
      <alignment horizontal="left" wrapText="1"/>
    </xf>
    <xf numFmtId="0" fontId="3" fillId="0" borderId="0" xfId="6" applyFont="1" applyFill="1" applyAlignment="1">
      <alignment horizontal="left"/>
    </xf>
    <xf numFmtId="0" fontId="3" fillId="0" borderId="0" xfId="6" applyFont="1" applyFill="1"/>
    <xf numFmtId="0" fontId="3" fillId="0" borderId="0" xfId="6" applyFont="1" applyFill="1" applyAlignment="1">
      <alignment horizontal="right"/>
    </xf>
    <xf numFmtId="0" fontId="18" fillId="0" borderId="0" xfId="0" applyFont="1" applyFill="1"/>
    <xf numFmtId="0" fontId="1" fillId="0" borderId="0" xfId="0" applyFont="1" applyFill="1"/>
    <xf numFmtId="0" fontId="22" fillId="0" borderId="0" xfId="0" applyFont="1" applyFill="1"/>
    <xf numFmtId="0" fontId="4" fillId="0" borderId="2" xfId="0" applyFont="1" applyFill="1" applyBorder="1" applyAlignment="1">
      <alignment horizontal="center" vertical="center"/>
    </xf>
    <xf numFmtId="0" fontId="26" fillId="0" borderId="0" xfId="0" applyFont="1"/>
    <xf numFmtId="0" fontId="24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6" fillId="0" borderId="0" xfId="0" applyFont="1" applyAlignment="1">
      <alignment horizontal="right"/>
    </xf>
    <xf numFmtId="0" fontId="36" fillId="0" borderId="0" xfId="0" applyFont="1" applyAlignment="1">
      <alignment horizontal="right" vertical="center"/>
    </xf>
    <xf numFmtId="0" fontId="3" fillId="0" borderId="0" xfId="1" applyFont="1" applyAlignment="1">
      <alignment horizontal="center" vertical="top" wrapText="1"/>
    </xf>
    <xf numFmtId="0" fontId="3" fillId="0" borderId="0" xfId="3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37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5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10" fontId="3" fillId="2" borderId="0" xfId="0" applyNumberFormat="1" applyFont="1" applyFill="1" applyAlignment="1">
      <alignment horizontal="right"/>
    </xf>
    <xf numFmtId="10" fontId="3" fillId="0" borderId="0" xfId="0" applyNumberFormat="1" applyFont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vertical="center" wrapText="1"/>
    </xf>
    <xf numFmtId="0" fontId="45" fillId="2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/>
    </xf>
    <xf numFmtId="0" fontId="45" fillId="3" borderId="11" xfId="0" applyFont="1" applyFill="1" applyBorder="1" applyAlignment="1">
      <alignment vertical="center"/>
    </xf>
    <xf numFmtId="4" fontId="15" fillId="3" borderId="2" xfId="4" applyNumberFormat="1" applyFont="1" applyFill="1" applyBorder="1" applyAlignment="1">
      <alignment horizontal="center" vertical="center"/>
    </xf>
    <xf numFmtId="4" fontId="15" fillId="3" borderId="29" xfId="4" applyNumberFormat="1" applyFont="1" applyFill="1" applyBorder="1" applyAlignment="1">
      <alignment horizontal="center" vertical="center"/>
    </xf>
    <xf numFmtId="4" fontId="4" fillId="4" borderId="0" xfId="4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" fontId="35" fillId="0" borderId="2" xfId="0" applyNumberFormat="1" applyFont="1" applyBorder="1" applyAlignment="1">
      <alignment horizontal="center" vertical="center" wrapText="1"/>
    </xf>
    <xf numFmtId="4" fontId="35" fillId="0" borderId="2" xfId="4" applyNumberFormat="1" applyFont="1" applyFill="1" applyBorder="1" applyAlignment="1">
      <alignment horizontal="center" vertical="center"/>
    </xf>
    <xf numFmtId="4" fontId="4" fillId="0" borderId="2" xfId="4" applyNumberFormat="1" applyFont="1" applyFill="1" applyBorder="1" applyAlignment="1">
      <alignment horizontal="center" vertical="center"/>
    </xf>
    <xf numFmtId="4" fontId="4" fillId="0" borderId="29" xfId="4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4" fontId="3" fillId="0" borderId="29" xfId="4" applyNumberFormat="1" applyFont="1" applyFill="1" applyBorder="1" applyAlignment="1">
      <alignment horizontal="center" vertical="center"/>
    </xf>
    <xf numFmtId="0" fontId="45" fillId="5" borderId="11" xfId="0" applyFont="1" applyFill="1" applyBorder="1" applyAlignment="1">
      <alignment vertical="center"/>
    </xf>
    <xf numFmtId="4" fontId="4" fillId="5" borderId="2" xfId="4" applyNumberFormat="1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 wrapText="1"/>
    </xf>
    <xf numFmtId="4" fontId="15" fillId="6" borderId="2" xfId="4" applyNumberFormat="1" applyFont="1" applyFill="1" applyBorder="1" applyAlignment="1">
      <alignment horizontal="center" vertical="center"/>
    </xf>
    <xf numFmtId="4" fontId="4" fillId="6" borderId="2" xfId="4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right" vertical="center" wrapText="1"/>
    </xf>
    <xf numFmtId="4" fontId="14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right" vertical="center" wrapText="1"/>
    </xf>
    <xf numFmtId="0" fontId="47" fillId="2" borderId="2" xfId="0" applyFont="1" applyFill="1" applyBorder="1" applyAlignment="1">
      <alignment vertical="center" wrapText="1"/>
    </xf>
    <xf numFmtId="0" fontId="47" fillId="2" borderId="14" xfId="0" applyFont="1" applyFill="1" applyBorder="1" applyAlignment="1">
      <alignment vertical="center" wrapText="1"/>
    </xf>
    <xf numFmtId="0" fontId="47" fillId="2" borderId="29" xfId="0" applyFont="1" applyFill="1" applyBorder="1" applyAlignment="1">
      <alignment vertical="center" wrapText="1"/>
    </xf>
    <xf numFmtId="0" fontId="35" fillId="2" borderId="11" xfId="0" applyFont="1" applyFill="1" applyBorder="1" applyAlignment="1">
      <alignment vertical="center" wrapText="1"/>
    </xf>
    <xf numFmtId="4" fontId="35" fillId="2" borderId="2" xfId="0" applyNumberFormat="1" applyFont="1" applyFill="1" applyBorder="1" applyAlignment="1">
      <alignment vertical="center" wrapText="1"/>
    </xf>
    <xf numFmtId="0" fontId="35" fillId="2" borderId="2" xfId="0" applyFont="1" applyFill="1" applyBorder="1" applyAlignment="1">
      <alignment vertical="center" wrapText="1"/>
    </xf>
    <xf numFmtId="0" fontId="35" fillId="2" borderId="2" xfId="0" applyFont="1" applyFill="1" applyBorder="1" applyAlignment="1">
      <alignment horizontal="right" vertical="center" wrapText="1"/>
    </xf>
    <xf numFmtId="165" fontId="35" fillId="2" borderId="2" xfId="4" applyNumberFormat="1" applyFont="1" applyFill="1" applyBorder="1" applyAlignment="1">
      <alignment horizontal="center" vertical="center" wrapText="1"/>
    </xf>
    <xf numFmtId="164" fontId="35" fillId="2" borderId="2" xfId="4" applyFont="1" applyFill="1" applyBorder="1" applyAlignment="1">
      <alignment horizontal="center" vertical="center" wrapText="1"/>
    </xf>
    <xf numFmtId="164" fontId="35" fillId="2" borderId="14" xfId="4" applyFont="1" applyFill="1" applyBorder="1" applyAlignment="1">
      <alignment horizontal="center" vertical="center" wrapText="1"/>
    </xf>
    <xf numFmtId="164" fontId="35" fillId="2" borderId="29" xfId="4" applyFont="1" applyFill="1" applyBorder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/>
    </xf>
    <xf numFmtId="167" fontId="35" fillId="2" borderId="2" xfId="4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4" fontId="35" fillId="2" borderId="17" xfId="0" applyNumberFormat="1" applyFont="1" applyFill="1" applyBorder="1" applyAlignment="1">
      <alignment horizontal="center" vertical="center" wrapText="1"/>
    </xf>
    <xf numFmtId="3" fontId="35" fillId="2" borderId="17" xfId="0" applyNumberFormat="1" applyFont="1" applyFill="1" applyBorder="1" applyAlignment="1">
      <alignment horizontal="center" vertical="center" wrapText="1"/>
    </xf>
    <xf numFmtId="165" fontId="35" fillId="2" borderId="17" xfId="0" applyNumberFormat="1" applyFont="1" applyFill="1" applyBorder="1" applyAlignment="1">
      <alignment horizontal="center" vertical="center" wrapText="1"/>
    </xf>
    <xf numFmtId="3" fontId="35" fillId="2" borderId="33" xfId="0" applyNumberFormat="1" applyFont="1" applyFill="1" applyBorder="1" applyAlignment="1">
      <alignment horizontal="center" vertical="center" wrapText="1"/>
    </xf>
    <xf numFmtId="3" fontId="35" fillId="2" borderId="3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 wrapText="1"/>
    </xf>
    <xf numFmtId="3" fontId="3" fillId="2" borderId="0" xfId="0" applyNumberFormat="1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/>
    </xf>
    <xf numFmtId="2" fontId="14" fillId="2" borderId="0" xfId="0" applyNumberFormat="1" applyFont="1" applyFill="1" applyAlignment="1">
      <alignment horizontal="center" vertical="center"/>
    </xf>
    <xf numFmtId="3" fontId="15" fillId="2" borderId="0" xfId="0" applyNumberFormat="1" applyFont="1" applyFill="1" applyAlignment="1">
      <alignment horizontal="center" vertical="center" wrapText="1"/>
    </xf>
    <xf numFmtId="3" fontId="14" fillId="2" borderId="0" xfId="0" applyNumberFormat="1" applyFont="1" applyFill="1" applyAlignment="1">
      <alignment horizontal="center" vertical="center" wrapText="1"/>
    </xf>
    <xf numFmtId="3" fontId="34" fillId="2" borderId="0" xfId="0" applyNumberFormat="1" applyFont="1" applyFill="1" applyAlignment="1">
      <alignment horizontal="center" vertical="center" wrapText="1"/>
    </xf>
    <xf numFmtId="3" fontId="36" fillId="2" borderId="0" xfId="0" applyNumberFormat="1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8" fillId="2" borderId="0" xfId="0" applyFont="1" applyFill="1" applyAlignment="1">
      <alignment horizontal="center" vertical="center"/>
    </xf>
    <xf numFmtId="0" fontId="48" fillId="0" borderId="0" xfId="1" applyFont="1" applyAlignment="1">
      <alignment horizontal="left"/>
    </xf>
    <xf numFmtId="0" fontId="48" fillId="0" borderId="0" xfId="2" applyFont="1" applyAlignment="1">
      <alignment horizontal="right"/>
    </xf>
    <xf numFmtId="0" fontId="15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right" vertical="top" wrapText="1"/>
    </xf>
    <xf numFmtId="4" fontId="3" fillId="7" borderId="2" xfId="0" applyNumberFormat="1" applyFont="1" applyFill="1" applyBorder="1" applyAlignment="1">
      <alignment horizontal="center" vertical="center" wrapText="1"/>
    </xf>
    <xf numFmtId="170" fontId="31" fillId="0" borderId="3" xfId="0" applyNumberFormat="1" applyFont="1" applyBorder="1" applyAlignment="1">
      <alignment horizontal="center" vertical="top" wrapText="1"/>
    </xf>
    <xf numFmtId="169" fontId="31" fillId="0" borderId="3" xfId="0" applyNumberFormat="1" applyFont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2" fontId="31" fillId="0" borderId="3" xfId="0" applyNumberFormat="1" applyFont="1" applyBorder="1" applyAlignment="1">
      <alignment horizontal="center" vertical="top" wrapText="1"/>
    </xf>
    <xf numFmtId="172" fontId="31" fillId="0" borderId="3" xfId="0" applyNumberFormat="1" applyFont="1" applyBorder="1" applyAlignment="1">
      <alignment horizontal="center" vertical="top" wrapText="1"/>
    </xf>
    <xf numFmtId="171" fontId="31" fillId="0" borderId="3" xfId="0" applyNumberFormat="1" applyFont="1" applyBorder="1" applyAlignment="1">
      <alignment horizontal="center" vertical="top" wrapText="1"/>
    </xf>
    <xf numFmtId="172" fontId="28" fillId="0" borderId="2" xfId="0" applyNumberFormat="1" applyFont="1" applyBorder="1" applyAlignment="1">
      <alignment horizontal="center" vertical="top" wrapText="1"/>
    </xf>
    <xf numFmtId="171" fontId="28" fillId="0" borderId="2" xfId="0" applyNumberFormat="1" applyFont="1" applyBorder="1" applyAlignment="1">
      <alignment horizontal="center" vertical="top" wrapText="1"/>
    </xf>
    <xf numFmtId="2" fontId="29" fillId="8" borderId="2" xfId="0" applyNumberFormat="1" applyFont="1" applyFill="1" applyBorder="1" applyAlignment="1">
      <alignment horizontal="right" vertical="top" wrapText="1"/>
    </xf>
    <xf numFmtId="49" fontId="14" fillId="0" borderId="0" xfId="0" applyNumberFormat="1" applyFont="1"/>
    <xf numFmtId="0" fontId="24" fillId="0" borderId="2" xfId="0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right" vertical="top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wrapText="1"/>
    </xf>
    <xf numFmtId="170" fontId="14" fillId="0" borderId="0" xfId="0" applyNumberFormat="1" applyFont="1"/>
    <xf numFmtId="168" fontId="14" fillId="0" borderId="0" xfId="0" applyNumberFormat="1" applyFont="1"/>
    <xf numFmtId="0" fontId="14" fillId="0" borderId="0" xfId="0" applyFont="1" applyAlignment="1">
      <alignment vertical="center" wrapText="1"/>
    </xf>
    <xf numFmtId="0" fontId="14" fillId="0" borderId="0" xfId="3" applyFont="1" applyBorder="1" applyAlignment="1">
      <alignment horizontal="center" vertical="top" wrapText="1"/>
    </xf>
    <xf numFmtId="0" fontId="14" fillId="0" borderId="0" xfId="0" applyFont="1" applyAlignment="1">
      <alignment horizontal="left"/>
    </xf>
    <xf numFmtId="0" fontId="14" fillId="0" borderId="0" xfId="3" applyFont="1" applyAlignment="1">
      <alignment horizontal="right" vertical="top"/>
    </xf>
    <xf numFmtId="0" fontId="14" fillId="0" borderId="0" xfId="3" applyFont="1" applyAlignment="1">
      <alignment horizontal="center" vertical="top" wrapText="1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horizontal="left" wrapText="1"/>
    </xf>
    <xf numFmtId="0" fontId="14" fillId="0" borderId="0" xfId="6" applyFont="1" applyBorder="1" applyAlignment="1">
      <alignment horizontal="left"/>
    </xf>
    <xf numFmtId="0" fontId="14" fillId="0" borderId="0" xfId="0" applyFont="1" applyBorder="1"/>
    <xf numFmtId="4" fontId="14" fillId="0" borderId="0" xfId="6" applyNumberFormat="1" applyFont="1" applyAlignment="1">
      <alignment horizontal="right" wrapText="1"/>
    </xf>
    <xf numFmtId="4" fontId="1" fillId="0" borderId="30" xfId="0" applyNumberFormat="1" applyFont="1" applyFill="1" applyBorder="1" applyAlignment="1">
      <alignment horizontal="center" vertical="center"/>
    </xf>
    <xf numFmtId="0" fontId="49" fillId="0" borderId="0" xfId="0" applyFont="1"/>
    <xf numFmtId="0" fontId="49" fillId="0" borderId="0" xfId="0" applyFont="1" applyAlignment="1">
      <alignment horizontal="left" vertical="top" wrapText="1"/>
    </xf>
    <xf numFmtId="0" fontId="29" fillId="0" borderId="0" xfId="0" applyFont="1"/>
    <xf numFmtId="0" fontId="28" fillId="0" borderId="0" xfId="0" applyFont="1" applyAlignment="1">
      <alignment horizontal="left" vertical="center"/>
    </xf>
    <xf numFmtId="0" fontId="10" fillId="0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top"/>
    </xf>
    <xf numFmtId="49" fontId="50" fillId="0" borderId="0" xfId="0" applyNumberFormat="1" applyFont="1" applyAlignment="1">
      <alignment vertical="top"/>
    </xf>
    <xf numFmtId="49" fontId="29" fillId="0" borderId="0" xfId="0" applyNumberFormat="1" applyFont="1" applyAlignment="1">
      <alignment vertical="top"/>
    </xf>
    <xf numFmtId="49" fontId="28" fillId="0" borderId="0" xfId="0" applyNumberFormat="1" applyFont="1" applyAlignment="1">
      <alignment vertical="top" wrapText="1"/>
    </xf>
    <xf numFmtId="0" fontId="28" fillId="0" borderId="0" xfId="0" applyFont="1" applyAlignment="1">
      <alignment wrapText="1"/>
    </xf>
    <xf numFmtId="49" fontId="51" fillId="0" borderId="0" xfId="0" applyNumberFormat="1" applyFont="1"/>
    <xf numFmtId="49" fontId="51" fillId="0" borderId="0" xfId="0" applyNumberFormat="1" applyFont="1" applyAlignment="1">
      <alignment vertical="top"/>
    </xf>
    <xf numFmtId="49" fontId="30" fillId="0" borderId="0" xfId="0" applyNumberFormat="1" applyFont="1" applyBorder="1" applyAlignment="1">
      <alignment horizontal="center" vertical="top"/>
    </xf>
    <xf numFmtId="0" fontId="18" fillId="0" borderId="0" xfId="6" applyFont="1" applyBorder="1" applyAlignment="1">
      <alignment horizontal="left" wrapText="1"/>
    </xf>
    <xf numFmtId="0" fontId="15" fillId="0" borderId="0" xfId="0" applyFont="1" applyFill="1"/>
    <xf numFmtId="4" fontId="14" fillId="0" borderId="0" xfId="0" applyNumberFormat="1" applyFont="1" applyFill="1" applyAlignment="1">
      <alignment wrapText="1"/>
    </xf>
    <xf numFmtId="170" fontId="14" fillId="0" borderId="0" xfId="0" applyNumberFormat="1" applyFont="1" applyFill="1"/>
    <xf numFmtId="168" fontId="14" fillId="0" borderId="0" xfId="0" applyNumberFormat="1" applyFont="1" applyFill="1"/>
    <xf numFmtId="0" fontId="14" fillId="0" borderId="0" xfId="0" applyFont="1" applyFill="1" applyAlignment="1">
      <alignment vertical="center" wrapText="1"/>
    </xf>
    <xf numFmtId="0" fontId="14" fillId="0" borderId="0" xfId="3" applyFont="1" applyFill="1" applyBorder="1" applyAlignment="1">
      <alignment horizontal="center" vertical="top" wrapText="1"/>
    </xf>
    <xf numFmtId="0" fontId="14" fillId="0" borderId="0" xfId="3" applyFont="1" applyFill="1" applyAlignment="1">
      <alignment horizontal="right" vertical="top"/>
    </xf>
    <xf numFmtId="0" fontId="14" fillId="0" borderId="0" xfId="3" applyFont="1" applyFill="1" applyAlignment="1">
      <alignment horizontal="center" vertical="top" wrapText="1"/>
    </xf>
    <xf numFmtId="0" fontId="14" fillId="0" borderId="0" xfId="6" applyFont="1" applyFill="1" applyAlignment="1">
      <alignment vertical="center"/>
    </xf>
    <xf numFmtId="0" fontId="14" fillId="0" borderId="0" xfId="6" applyFont="1" applyFill="1" applyBorder="1" applyAlignment="1">
      <alignment horizontal="left"/>
    </xf>
    <xf numFmtId="0" fontId="14" fillId="0" borderId="0" xfId="0" applyFont="1" applyFill="1" applyBorder="1"/>
    <xf numFmtId="0" fontId="14" fillId="0" borderId="0" xfId="6" applyFont="1" applyFill="1" applyAlignment="1">
      <alignment horizontal="right"/>
    </xf>
    <xf numFmtId="4" fontId="14" fillId="0" borderId="0" xfId="6" applyNumberFormat="1" applyFont="1" applyFill="1" applyAlignment="1">
      <alignment horizontal="right" wrapText="1"/>
    </xf>
    <xf numFmtId="0" fontId="14" fillId="0" borderId="0" xfId="6" applyFont="1" applyFill="1"/>
    <xf numFmtId="0" fontId="24" fillId="0" borderId="0" xfId="0" applyFont="1" applyAlignment="1">
      <alignment horizontal="left" vertical="top" wrapText="1"/>
    </xf>
    <xf numFmtId="0" fontId="52" fillId="0" borderId="0" xfId="0" applyFont="1"/>
    <xf numFmtId="0" fontId="53" fillId="0" borderId="0" xfId="0" applyFont="1"/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left" vertical="top" wrapText="1"/>
    </xf>
    <xf numFmtId="0" fontId="18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 wrapText="1"/>
    </xf>
    <xf numFmtId="4" fontId="22" fillId="0" borderId="0" xfId="0" applyNumberFormat="1" applyFont="1" applyFill="1"/>
    <xf numFmtId="4" fontId="15" fillId="0" borderId="13" xfId="0" applyNumberFormat="1" applyFont="1" applyFill="1" applyBorder="1" applyAlignment="1">
      <alignment horizontal="center" vertical="center" wrapText="1"/>
    </xf>
    <xf numFmtId="175" fontId="24" fillId="0" borderId="2" xfId="0" applyNumberFormat="1" applyFont="1" applyBorder="1" applyAlignment="1">
      <alignment horizontal="right" vertical="top"/>
    </xf>
    <xf numFmtId="0" fontId="14" fillId="0" borderId="2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center" vertical="top" wrapText="1"/>
    </xf>
    <xf numFmtId="1" fontId="24" fillId="0" borderId="2" xfId="0" applyNumberFormat="1" applyFont="1" applyFill="1" applyBorder="1" applyAlignment="1">
      <alignment horizontal="center" vertical="top"/>
    </xf>
    <xf numFmtId="2" fontId="18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1" fontId="14" fillId="0" borderId="2" xfId="0" applyNumberFormat="1" applyFont="1" applyFill="1" applyBorder="1" applyAlignment="1">
      <alignment horizontal="center" vertical="top"/>
    </xf>
    <xf numFmtId="4" fontId="14" fillId="0" borderId="2" xfId="0" applyNumberFormat="1" applyFont="1" applyFill="1" applyBorder="1" applyAlignment="1">
      <alignment horizontal="right" vertical="top"/>
    </xf>
    <xf numFmtId="2" fontId="14" fillId="0" borderId="2" xfId="0" applyNumberFormat="1" applyFont="1" applyFill="1" applyBorder="1" applyAlignment="1">
      <alignment horizontal="center" vertical="top" wrapText="1"/>
    </xf>
    <xf numFmtId="173" fontId="14" fillId="0" borderId="2" xfId="0" applyNumberFormat="1" applyFont="1" applyFill="1" applyBorder="1" applyAlignment="1">
      <alignment horizontal="center" vertical="top"/>
    </xf>
    <xf numFmtId="0" fontId="5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49" fontId="28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49" fontId="56" fillId="0" borderId="0" xfId="0" applyNumberFormat="1" applyFont="1"/>
    <xf numFmtId="0" fontId="56" fillId="0" borderId="0" xfId="0" applyFont="1" applyAlignment="1">
      <alignment horizontal="left" vertical="top" wrapText="1"/>
    </xf>
    <xf numFmtId="0" fontId="56" fillId="0" borderId="0" xfId="0" applyFont="1" applyAlignment="1">
      <alignment vertical="top" wrapText="1"/>
    </xf>
    <xf numFmtId="0" fontId="57" fillId="0" borderId="0" xfId="0" applyFont="1" applyAlignment="1">
      <alignment horizontal="left"/>
    </xf>
    <xf numFmtId="0" fontId="57" fillId="0" borderId="0" xfId="0" applyFont="1" applyAlignment="1">
      <alignment horizontal="right" vertical="top"/>
    </xf>
    <xf numFmtId="0" fontId="56" fillId="0" borderId="0" xfId="0" applyFont="1" applyAlignment="1">
      <alignment horizontal="right"/>
    </xf>
    <xf numFmtId="0" fontId="56" fillId="0" borderId="0" xfId="0" applyFont="1"/>
    <xf numFmtId="0" fontId="56" fillId="0" borderId="0" xfId="0" applyFont="1" applyAlignment="1">
      <alignment horizontal="center" wrapText="1"/>
    </xf>
    <xf numFmtId="0" fontId="56" fillId="0" borderId="0" xfId="0" applyFont="1" applyAlignment="1">
      <alignment horizontal="left" wrapText="1"/>
    </xf>
    <xf numFmtId="0" fontId="56" fillId="0" borderId="0" xfId="0" applyFont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49" fontId="28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49" fontId="28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4" fontId="22" fillId="0" borderId="0" xfId="0" applyNumberFormat="1" applyFont="1"/>
    <xf numFmtId="49" fontId="28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/>
    </xf>
    <xf numFmtId="0" fontId="3" fillId="2" borderId="0" xfId="0" applyFont="1" applyFill="1" applyAlignment="1">
      <alignment horizontal="left" wrapText="1"/>
    </xf>
    <xf numFmtId="0" fontId="4" fillId="2" borderId="18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14" fillId="0" borderId="29" xfId="0" applyNumberFormat="1" applyFont="1" applyBorder="1" applyAlignment="1">
      <alignment horizontal="center" vertical="center" wrapText="1"/>
    </xf>
    <xf numFmtId="4" fontId="59" fillId="7" borderId="2" xfId="0" applyNumberFormat="1" applyFont="1" applyFill="1" applyBorder="1" applyAlignment="1">
      <alignment vertical="center" wrapText="1"/>
    </xf>
    <xf numFmtId="0" fontId="4" fillId="9" borderId="11" xfId="0" applyFont="1" applyFill="1" applyBorder="1" applyAlignment="1">
      <alignment vertical="center" wrapText="1"/>
    </xf>
    <xf numFmtId="4" fontId="15" fillId="9" borderId="2" xfId="4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49" fontId="28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172" fontId="29" fillId="8" borderId="2" xfId="0" applyNumberFormat="1" applyFont="1" applyFill="1" applyBorder="1" applyAlignment="1">
      <alignment horizontal="right" vertical="top" wrapText="1"/>
    </xf>
    <xf numFmtId="171" fontId="29" fillId="8" borderId="2" xfId="0" applyNumberFormat="1" applyFont="1" applyFill="1" applyBorder="1" applyAlignment="1">
      <alignment horizontal="right" vertical="top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center"/>
    </xf>
    <xf numFmtId="0" fontId="44" fillId="0" borderId="0" xfId="0" applyFont="1" applyFill="1"/>
    <xf numFmtId="4" fontId="4" fillId="0" borderId="13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3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3" fillId="0" borderId="0" xfId="0" applyFont="1" applyAlignment="1">
      <alignment horizontal="left" wrapText="1"/>
    </xf>
    <xf numFmtId="0" fontId="44" fillId="0" borderId="0" xfId="0" applyFont="1"/>
    <xf numFmtId="10" fontId="4" fillId="2" borderId="1" xfId="0" applyNumberFormat="1" applyFont="1" applyFill="1" applyBorder="1" applyAlignment="1">
      <alignment horizontal="center" wrapText="1"/>
    </xf>
    <xf numFmtId="0" fontId="45" fillId="2" borderId="0" xfId="0" applyFont="1" applyFill="1" applyAlignment="1">
      <alignment horizontal="left" wrapText="1"/>
    </xf>
    <xf numFmtId="0" fontId="45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6" borderId="14" xfId="0" applyFont="1" applyFill="1" applyBorder="1" applyAlignment="1">
      <alignment horizontal="right" vertical="center" wrapText="1"/>
    </xf>
    <xf numFmtId="0" fontId="4" fillId="6" borderId="30" xfId="0" applyFont="1" applyFill="1" applyBorder="1" applyAlignment="1">
      <alignment horizontal="right" vertical="center" wrapText="1"/>
    </xf>
    <xf numFmtId="0" fontId="45" fillId="7" borderId="8" xfId="0" applyFont="1" applyFill="1" applyBorder="1" applyAlignment="1">
      <alignment horizontal="center" vertical="center" wrapText="1"/>
    </xf>
    <xf numFmtId="0" fontId="45" fillId="7" borderId="9" xfId="0" applyFont="1" applyFill="1" applyBorder="1" applyAlignment="1">
      <alignment horizontal="center" vertical="center" wrapText="1"/>
    </xf>
    <xf numFmtId="0" fontId="45" fillId="7" borderId="10" xfId="0" applyFont="1" applyFill="1" applyBorder="1" applyAlignment="1">
      <alignment horizontal="center" vertical="center" wrapText="1"/>
    </xf>
    <xf numFmtId="0" fontId="46" fillId="3" borderId="14" xfId="0" applyFont="1" applyFill="1" applyBorder="1" applyAlignment="1">
      <alignment horizontal="center" vertical="center"/>
    </xf>
    <xf numFmtId="0" fontId="46" fillId="3" borderId="30" xfId="0" applyFont="1" applyFill="1" applyBorder="1" applyAlignment="1">
      <alignment horizontal="center" vertical="center"/>
    </xf>
    <xf numFmtId="0" fontId="35" fillId="0" borderId="14" xfId="0" applyFont="1" applyBorder="1" applyAlignment="1">
      <alignment horizontal="left" vertical="center"/>
    </xf>
    <xf numFmtId="0" fontId="35" fillId="0" borderId="30" xfId="0" applyFont="1" applyBorder="1" applyAlignment="1">
      <alignment horizontal="left" vertical="center"/>
    </xf>
    <xf numFmtId="0" fontId="45" fillId="2" borderId="14" xfId="0" applyFont="1" applyFill="1" applyBorder="1" applyAlignment="1">
      <alignment horizontal="left" vertical="center"/>
    </xf>
    <xf numFmtId="0" fontId="45" fillId="2" borderId="30" xfId="0" applyFont="1" applyFill="1" applyBorder="1" applyAlignment="1">
      <alignment horizontal="left" vertical="center"/>
    </xf>
    <xf numFmtId="0" fontId="45" fillId="4" borderId="14" xfId="0" applyFont="1" applyFill="1" applyBorder="1" applyAlignment="1">
      <alignment horizontal="center" vertical="center"/>
    </xf>
    <xf numFmtId="0" fontId="45" fillId="4" borderId="30" xfId="0" applyFont="1" applyFill="1" applyBorder="1" applyAlignment="1">
      <alignment horizontal="center" vertical="center"/>
    </xf>
    <xf numFmtId="0" fontId="35" fillId="2" borderId="33" xfId="0" applyFont="1" applyFill="1" applyBorder="1" applyAlignment="1">
      <alignment horizontal="right" vertical="center"/>
    </xf>
    <xf numFmtId="0" fontId="35" fillId="2" borderId="34" xfId="0" applyFont="1" applyFill="1" applyBorder="1" applyAlignment="1">
      <alignment horizontal="right" vertical="center"/>
    </xf>
    <xf numFmtId="49" fontId="4" fillId="2" borderId="0" xfId="3" applyNumberFormat="1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49" fontId="3" fillId="2" borderId="0" xfId="3" applyNumberFormat="1" applyFont="1" applyFill="1" applyAlignment="1">
      <alignment horizontal="left" vertical="center" wrapText="1"/>
    </xf>
    <xf numFmtId="0" fontId="4" fillId="9" borderId="14" xfId="0" applyFont="1" applyFill="1" applyBorder="1" applyAlignment="1">
      <alignment horizontal="right" vertical="center" wrapText="1"/>
    </xf>
    <xf numFmtId="0" fontId="4" fillId="9" borderId="30" xfId="0" applyFon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30" xfId="0" applyFont="1" applyBorder="1" applyAlignment="1">
      <alignment horizontal="right" vertical="center" wrapText="1"/>
    </xf>
    <xf numFmtId="0" fontId="47" fillId="2" borderId="32" xfId="0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center" vertical="center" wrapText="1"/>
    </xf>
    <xf numFmtId="0" fontId="47" fillId="2" borderId="30" xfId="0" applyFont="1" applyFill="1" applyBorder="1" applyAlignment="1">
      <alignment horizontal="center" vertical="center" wrapText="1"/>
    </xf>
    <xf numFmtId="0" fontId="35" fillId="2" borderId="14" xfId="0" applyFont="1" applyFill="1" applyBorder="1" applyAlignment="1">
      <alignment horizontal="right" vertical="center" wrapText="1"/>
    </xf>
    <xf numFmtId="0" fontId="35" fillId="2" borderId="30" xfId="0" applyFont="1" applyFill="1" applyBorder="1" applyAlignment="1">
      <alignment horizontal="right" vertical="center" wrapText="1"/>
    </xf>
    <xf numFmtId="0" fontId="1" fillId="0" borderId="14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4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10" fontId="3" fillId="2" borderId="1" xfId="0" applyNumberFormat="1" applyFont="1" applyFill="1" applyBorder="1" applyAlignment="1">
      <alignment horizontal="center" wrapText="1"/>
    </xf>
    <xf numFmtId="0" fontId="17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14" fillId="0" borderId="14" xfId="0" applyFont="1" applyFill="1" applyBorder="1" applyAlignment="1">
      <alignment horizontal="right" vertical="center" wrapText="1"/>
    </xf>
    <xf numFmtId="0" fontId="14" fillId="0" borderId="3" xfId="0" applyFont="1" applyFill="1" applyBorder="1" applyAlignment="1">
      <alignment horizontal="right" vertical="center" wrapText="1"/>
    </xf>
    <xf numFmtId="0" fontId="14" fillId="0" borderId="30" xfId="0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2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28" fillId="0" borderId="2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0" fontId="28" fillId="0" borderId="30" xfId="0" applyFont="1" applyBorder="1" applyAlignment="1">
      <alignment horizontal="left" vertical="top" wrapText="1"/>
    </xf>
    <xf numFmtId="49" fontId="28" fillId="0" borderId="3" xfId="0" applyNumberFormat="1" applyFont="1" applyBorder="1" applyAlignment="1">
      <alignment horizontal="left" vertical="top" wrapText="1"/>
    </xf>
    <xf numFmtId="49" fontId="29" fillId="8" borderId="14" xfId="0" applyNumberFormat="1" applyFont="1" applyFill="1" applyBorder="1" applyAlignment="1">
      <alignment vertical="top" wrapText="1"/>
    </xf>
    <xf numFmtId="49" fontId="29" fillId="8" borderId="3" xfId="0" applyNumberFormat="1" applyFont="1" applyFill="1" applyBorder="1" applyAlignment="1">
      <alignment vertical="top" wrapText="1"/>
    </xf>
    <xf numFmtId="49" fontId="29" fillId="8" borderId="30" xfId="0" applyNumberFormat="1" applyFont="1" applyFill="1" applyBorder="1" applyAlignment="1">
      <alignment vertical="top" wrapText="1"/>
    </xf>
    <xf numFmtId="0" fontId="29" fillId="0" borderId="2" xfId="0" applyFont="1" applyBorder="1" applyAlignment="1">
      <alignment horizontal="left" vertical="center" wrapText="1"/>
    </xf>
    <xf numFmtId="49" fontId="31" fillId="0" borderId="3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wrapText="1"/>
    </xf>
    <xf numFmtId="49" fontId="18" fillId="0" borderId="1" xfId="0" applyNumberFormat="1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left" wrapText="1"/>
    </xf>
    <xf numFmtId="49" fontId="28" fillId="0" borderId="2" xfId="0" applyNumberFormat="1" applyFont="1" applyBorder="1" applyAlignment="1">
      <alignment horizontal="center" vertical="center" wrapText="1"/>
    </xf>
    <xf numFmtId="49" fontId="28" fillId="0" borderId="14" xfId="0" applyNumberFormat="1" applyFont="1" applyBorder="1" applyAlignment="1">
      <alignment horizontal="center" vertical="center" wrapText="1"/>
    </xf>
    <xf numFmtId="49" fontId="28" fillId="0" borderId="30" xfId="0" applyNumberFormat="1" applyFont="1" applyBorder="1" applyAlignment="1">
      <alignment horizontal="center" vertical="center" wrapText="1"/>
    </xf>
    <xf numFmtId="49" fontId="28" fillId="0" borderId="13" xfId="0" applyNumberFormat="1" applyFont="1" applyBorder="1" applyAlignment="1">
      <alignment horizontal="center" vertical="center" wrapText="1"/>
    </xf>
    <xf numFmtId="49" fontId="28" fillId="0" borderId="26" xfId="0" applyNumberFormat="1" applyFont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center"/>
    </xf>
    <xf numFmtId="49" fontId="28" fillId="8" borderId="14" xfId="0" applyNumberFormat="1" applyFont="1" applyFill="1" applyBorder="1" applyAlignment="1">
      <alignment vertical="top" wrapText="1"/>
    </xf>
    <xf numFmtId="49" fontId="28" fillId="8" borderId="3" xfId="0" applyNumberFormat="1" applyFont="1" applyFill="1" applyBorder="1" applyAlignment="1">
      <alignment vertical="top" wrapText="1"/>
    </xf>
    <xf numFmtId="49" fontId="28" fillId="8" borderId="30" xfId="0" applyNumberFormat="1" applyFont="1" applyFill="1" applyBorder="1" applyAlignment="1">
      <alignment vertical="top" wrapText="1"/>
    </xf>
    <xf numFmtId="49" fontId="50" fillId="0" borderId="0" xfId="0" applyNumberFormat="1" applyFont="1" applyAlignment="1">
      <alignment horizontal="center" vertical="top"/>
    </xf>
    <xf numFmtId="49" fontId="26" fillId="0" borderId="0" xfId="0" applyNumberFormat="1" applyFont="1" applyAlignment="1">
      <alignment horizontal="center" vertical="top"/>
    </xf>
    <xf numFmtId="49" fontId="51" fillId="0" borderId="0" xfId="0" applyNumberFormat="1" applyFont="1" applyAlignment="1">
      <alignment horizontal="left" vertical="top"/>
    </xf>
    <xf numFmtId="49" fontId="24" fillId="0" borderId="0" xfId="0" applyNumberFormat="1" applyFont="1" applyAlignment="1">
      <alignment horizontal="right" vertical="top" wrapText="1"/>
    </xf>
    <xf numFmtId="49" fontId="51" fillId="0" borderId="0" xfId="0" applyNumberFormat="1" applyFont="1" applyAlignment="1">
      <alignment horizontal="left" vertical="top" wrapText="1"/>
    </xf>
    <xf numFmtId="0" fontId="55" fillId="0" borderId="39" xfId="0" applyFont="1" applyBorder="1" applyAlignment="1">
      <alignment horizontal="center" vertical="top"/>
    </xf>
    <xf numFmtId="49" fontId="30" fillId="0" borderId="39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49" fontId="55" fillId="0" borderId="39" xfId="0" applyNumberFormat="1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49" fontId="30" fillId="0" borderId="0" xfId="0" applyNumberFormat="1" applyFont="1" applyAlignment="1">
      <alignment horizontal="center" vertical="center"/>
    </xf>
    <xf numFmtId="0" fontId="29" fillId="0" borderId="14" xfId="0" applyFont="1" applyBorder="1" applyAlignment="1">
      <alignment horizontal="left" vertical="top" wrapText="1"/>
    </xf>
    <xf numFmtId="0" fontId="29" fillId="0" borderId="3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9" fillId="0" borderId="36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8" fillId="0" borderId="1" xfId="0" applyFont="1" applyBorder="1" applyAlignment="1">
      <alignment horizontal="center" wrapText="1"/>
    </xf>
    <xf numFmtId="49" fontId="25" fillId="0" borderId="0" xfId="0" applyNumberFormat="1" applyFont="1" applyAlignment="1">
      <alignment horizontal="center" vertical="top"/>
    </xf>
    <xf numFmtId="49" fontId="27" fillId="0" borderId="0" xfId="0" applyNumberFormat="1" applyFont="1" applyAlignment="1">
      <alignment horizontal="left" vertical="top"/>
    </xf>
    <xf numFmtId="49" fontId="27" fillId="0" borderId="0" xfId="0" applyNumberFormat="1" applyFont="1" applyAlignment="1">
      <alignment horizontal="left" vertical="top" wrapText="1"/>
    </xf>
    <xf numFmtId="0" fontId="1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30" fillId="0" borderId="39" xfId="0" applyFont="1" applyBorder="1" applyAlignment="1">
      <alignment horizontal="center" vertical="top"/>
    </xf>
    <xf numFmtId="49" fontId="3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27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3" fillId="0" borderId="0" xfId="3" applyFont="1" applyAlignment="1">
      <alignment horizontal="left" wrapText="1"/>
    </xf>
    <xf numFmtId="0" fontId="15" fillId="0" borderId="0" xfId="0" applyFont="1" applyAlignment="1">
      <alignment vertical="top"/>
    </xf>
    <xf numFmtId="3" fontId="15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8" fillId="0" borderId="0" xfId="3" applyFont="1" applyBorder="1" applyAlignment="1">
      <alignment horizontal="left" vertical="top" wrapText="1"/>
    </xf>
    <xf numFmtId="0" fontId="15" fillId="0" borderId="0" xfId="0" applyFont="1" applyBorder="1"/>
    <xf numFmtId="0" fontId="14" fillId="0" borderId="0" xfId="3" applyFont="1" applyBorder="1" applyAlignment="1">
      <alignment horizontal="left" vertical="top" wrapText="1"/>
    </xf>
    <xf numFmtId="49" fontId="14" fillId="0" borderId="0" xfId="6" applyNumberFormat="1" applyFont="1" applyBorder="1" applyAlignment="1">
      <alignment horizontal="left"/>
    </xf>
    <xf numFmtId="0" fontId="28" fillId="0" borderId="0" xfId="0" applyFont="1" applyBorder="1"/>
    <xf numFmtId="0" fontId="22" fillId="0" borderId="0" xfId="0" applyFont="1" applyBorder="1"/>
    <xf numFmtId="0" fontId="14" fillId="0" borderId="0" xfId="3" applyFont="1" applyFill="1" applyBorder="1" applyAlignment="1">
      <alignment horizontal="left" vertical="top" wrapText="1"/>
    </xf>
    <xf numFmtId="49" fontId="14" fillId="0" borderId="0" xfId="6" applyNumberFormat="1" applyFont="1" applyFill="1" applyBorder="1" applyAlignment="1">
      <alignment horizontal="left"/>
    </xf>
    <xf numFmtId="0" fontId="14" fillId="0" borderId="0" xfId="6" applyFont="1" applyFill="1" applyBorder="1" applyAlignment="1">
      <alignment horizontal="left" wrapText="1"/>
    </xf>
    <xf numFmtId="0" fontId="24" fillId="0" borderId="0" xfId="0" applyFont="1" applyBorder="1"/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6" applyFont="1" applyBorder="1" applyAlignment="1">
      <alignment vertical="center"/>
    </xf>
  </cellXfs>
  <cellStyles count="9">
    <cellStyle name="Обычный" xfId="0" builtinId="0"/>
    <cellStyle name="Обычный 10 6" xfId="5"/>
    <cellStyle name="Обычный 2" xfId="3"/>
    <cellStyle name="Обычный 2 5" xfId="7"/>
    <cellStyle name="Обычный 3 2" xfId="6"/>
    <cellStyle name="Обычный 4" xfId="1"/>
    <cellStyle name="Обычный_Лист1" xfId="8"/>
    <cellStyle name="Обычный_Смета КР ГА №3 Нарвской ГЭС-13 на конкурс 2009 2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171451</xdr:colOff>
      <xdr:row>14</xdr:row>
      <xdr:rowOff>38100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F2014934-0387-4581-892D-8F0F02E27B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846" t="39727" r="22542" b="35825"/>
        <a:stretch/>
      </xdr:blipFill>
      <xdr:spPr>
        <a:xfrm>
          <a:off x="0" y="190500"/>
          <a:ext cx="10534651" cy="2514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17</xdr:col>
      <xdr:colOff>323850</xdr:colOff>
      <xdr:row>29</xdr:row>
      <xdr:rowOff>66676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A014CD8A-6AE8-4ADB-A157-5745B1E98A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169" t="43802" r="22387" b="33325"/>
        <a:stretch/>
      </xdr:blipFill>
      <xdr:spPr>
        <a:xfrm>
          <a:off x="0" y="3238500"/>
          <a:ext cx="10687050" cy="23526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94"/>
  <sheetViews>
    <sheetView topLeftCell="A22" zoomScale="85" zoomScaleNormal="85" workbookViewId="0">
      <selection activeCell="D35" sqref="D35"/>
    </sheetView>
  </sheetViews>
  <sheetFormatPr defaultColWidth="9.140625" defaultRowHeight="15" x14ac:dyDescent="0.25"/>
  <cols>
    <col min="1" max="1" width="5" style="309" customWidth="1"/>
    <col min="2" max="2" width="39" style="309" customWidth="1"/>
    <col min="3" max="3" width="12.5703125" style="309" customWidth="1"/>
    <col min="4" max="4" width="15.140625" style="309" customWidth="1"/>
    <col min="5" max="5" width="13.7109375" style="309" customWidth="1"/>
    <col min="6" max="6" width="13.140625" style="315" customWidth="1"/>
    <col min="7" max="7" width="12.85546875" style="309" customWidth="1"/>
    <col min="8" max="8" width="15.28515625" style="309" customWidth="1"/>
    <col min="9" max="9" width="12.5703125" style="309" customWidth="1"/>
    <col min="10" max="12" width="12.85546875" style="309" customWidth="1"/>
    <col min="13" max="13" width="13" style="309" customWidth="1"/>
    <col min="14" max="15" width="10.28515625" style="309" customWidth="1"/>
    <col min="16" max="16" width="32.28515625" style="150" customWidth="1"/>
    <col min="17" max="16384" width="9.140625" style="150"/>
  </cols>
  <sheetData>
    <row r="1" spans="1:15" s="222" customFormat="1" ht="18.75" x14ac:dyDescent="0.3">
      <c r="A1" s="219"/>
      <c r="B1" s="219"/>
      <c r="C1" s="219"/>
      <c r="D1" s="219"/>
      <c r="E1" s="219"/>
      <c r="F1" s="220"/>
      <c r="G1" s="219"/>
      <c r="H1" s="219"/>
      <c r="I1" s="219"/>
      <c r="J1" s="219"/>
      <c r="K1" s="219"/>
      <c r="L1" s="219"/>
      <c r="M1" s="219"/>
      <c r="N1" s="219"/>
      <c r="O1" s="221" t="s">
        <v>11</v>
      </c>
    </row>
    <row r="2" spans="1:15" s="222" customFormat="1" ht="18.75" x14ac:dyDescent="0.3">
      <c r="A2" s="219"/>
      <c r="B2" s="219"/>
      <c r="C2" s="219"/>
      <c r="D2" s="219"/>
      <c r="E2" s="219"/>
      <c r="F2" s="220"/>
      <c r="G2" s="219"/>
      <c r="H2" s="219"/>
      <c r="I2" s="219"/>
      <c r="J2" s="219"/>
      <c r="K2" s="219"/>
      <c r="L2" s="219"/>
      <c r="M2" s="219"/>
      <c r="N2" s="219"/>
      <c r="O2" s="223" t="s">
        <v>12</v>
      </c>
    </row>
    <row r="3" spans="1:15" s="222" customFormat="1" ht="18.75" x14ac:dyDescent="0.25">
      <c r="A3" s="316"/>
      <c r="B3" s="316"/>
      <c r="C3" s="219"/>
      <c r="D3" s="219"/>
      <c r="E3" s="219"/>
      <c r="F3" s="220"/>
      <c r="G3" s="219"/>
      <c r="H3" s="219"/>
      <c r="I3" s="219"/>
      <c r="J3" s="219"/>
      <c r="K3" s="219"/>
      <c r="L3" s="219"/>
      <c r="M3" s="219"/>
      <c r="N3" s="219"/>
      <c r="O3" s="224" t="s">
        <v>13</v>
      </c>
    </row>
    <row r="4" spans="1:15" s="222" customFormat="1" ht="18.75" x14ac:dyDescent="0.3">
      <c r="A4" s="316"/>
      <c r="B4" s="316"/>
      <c r="C4" s="219"/>
      <c r="D4" s="219"/>
      <c r="E4" s="219"/>
      <c r="F4" s="220"/>
      <c r="G4" s="219"/>
      <c r="H4" s="219"/>
      <c r="I4" s="219"/>
      <c r="J4" s="219"/>
      <c r="K4" s="219"/>
      <c r="L4" s="219"/>
      <c r="M4" s="219"/>
      <c r="N4" s="219"/>
      <c r="O4" s="223" t="s">
        <v>14</v>
      </c>
    </row>
    <row r="5" spans="1:15" s="226" customFormat="1" ht="20.25" customHeight="1" x14ac:dyDescent="0.25">
      <c r="A5" s="317" t="s">
        <v>311</v>
      </c>
      <c r="B5" s="318"/>
      <c r="C5" s="225"/>
      <c r="N5" s="227"/>
      <c r="O5" s="228" t="s">
        <v>15</v>
      </c>
    </row>
    <row r="6" spans="1:15" s="233" customFormat="1" ht="20.25" x14ac:dyDescent="0.25">
      <c r="A6" s="229"/>
      <c r="B6" s="229"/>
      <c r="C6" s="229"/>
      <c r="D6" s="229"/>
      <c r="E6" s="229"/>
      <c r="F6" s="230"/>
      <c r="G6" s="229"/>
      <c r="H6" s="231"/>
      <c r="I6" s="232"/>
      <c r="J6" s="232"/>
      <c r="K6" s="232"/>
      <c r="L6" s="232"/>
      <c r="M6" s="232"/>
      <c r="N6" s="232"/>
      <c r="O6" s="232"/>
    </row>
    <row r="7" spans="1:15" ht="15" customHeight="1" x14ac:dyDescent="0.25">
      <c r="A7" s="454" t="s">
        <v>16</v>
      </c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4"/>
    </row>
    <row r="8" spans="1:15" ht="16.5" customHeight="1" x14ac:dyDescent="0.25">
      <c r="A8" s="455" t="s">
        <v>1335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</row>
    <row r="9" spans="1:15" s="234" customFormat="1" ht="43.5" customHeight="1" x14ac:dyDescent="0.25">
      <c r="A9" s="452" t="s">
        <v>1322</v>
      </c>
      <c r="B9" s="452"/>
      <c r="C9" s="452"/>
      <c r="D9" s="452"/>
      <c r="E9" s="452"/>
      <c r="F9" s="452"/>
      <c r="G9" s="452"/>
      <c r="H9" s="452"/>
      <c r="I9" s="452"/>
      <c r="J9" s="452"/>
      <c r="K9" s="452"/>
      <c r="L9" s="452"/>
      <c r="M9" s="452"/>
      <c r="N9" s="452"/>
      <c r="O9" s="452"/>
    </row>
    <row r="10" spans="1:15" s="234" customFormat="1" ht="15" customHeight="1" x14ac:dyDescent="0.25">
      <c r="A10" s="235" t="s">
        <v>17</v>
      </c>
      <c r="B10" s="236"/>
      <c r="C10" s="236"/>
      <c r="D10" s="236"/>
      <c r="E10" s="236"/>
      <c r="F10" s="237"/>
      <c r="G10" s="236"/>
      <c r="H10" s="235"/>
      <c r="I10" s="236"/>
      <c r="J10" s="236"/>
      <c r="K10" s="236"/>
      <c r="L10" s="236"/>
      <c r="M10" s="236"/>
      <c r="N10" s="236"/>
      <c r="O10" s="236"/>
    </row>
    <row r="11" spans="1:15" s="234" customFormat="1" ht="18.75" customHeight="1" x14ac:dyDescent="0.25">
      <c r="A11" s="452" t="s">
        <v>18</v>
      </c>
      <c r="B11" s="452"/>
      <c r="C11" s="452" t="s">
        <v>19</v>
      </c>
      <c r="D11" s="452"/>
      <c r="E11" s="456"/>
      <c r="F11" s="457"/>
      <c r="G11" s="457"/>
      <c r="H11" s="238"/>
      <c r="I11" s="236"/>
      <c r="J11" s="236"/>
      <c r="K11" s="236"/>
      <c r="L11" s="236"/>
      <c r="M11" s="236"/>
      <c r="N11" s="236"/>
      <c r="O11" s="239"/>
    </row>
    <row r="12" spans="1:15" s="234" customFormat="1" ht="18" customHeight="1" x14ac:dyDescent="0.25">
      <c r="A12" s="452" t="s">
        <v>20</v>
      </c>
      <c r="B12" s="452"/>
      <c r="C12" s="453" t="s">
        <v>315</v>
      </c>
      <c r="D12" s="453"/>
      <c r="E12" s="236"/>
      <c r="F12" s="237"/>
      <c r="G12" s="236"/>
      <c r="H12" s="238"/>
      <c r="I12" s="236"/>
      <c r="J12" s="236"/>
      <c r="K12" s="236"/>
      <c r="L12" s="236"/>
      <c r="M12" s="236"/>
      <c r="N12" s="236"/>
      <c r="O12" s="239"/>
    </row>
    <row r="13" spans="1:15" s="234" customFormat="1" ht="32.25" customHeight="1" x14ac:dyDescent="0.25">
      <c r="A13" s="452" t="s">
        <v>1323</v>
      </c>
      <c r="B13" s="452"/>
      <c r="C13" s="458">
        <v>1.38E-2</v>
      </c>
      <c r="D13" s="458"/>
      <c r="E13" s="240"/>
      <c r="F13" s="240"/>
      <c r="G13" s="240"/>
      <c r="H13" s="452"/>
      <c r="I13" s="452"/>
      <c r="J13" s="452"/>
      <c r="K13" s="432"/>
      <c r="L13" s="432"/>
      <c r="M13" s="432"/>
      <c r="N13" s="432"/>
      <c r="O13" s="242"/>
    </row>
    <row r="14" spans="1:15" s="234" customFormat="1" ht="32.25" customHeight="1" x14ac:dyDescent="0.25">
      <c r="A14" s="452" t="s">
        <v>1324</v>
      </c>
      <c r="B14" s="452"/>
      <c r="C14" s="458">
        <v>3.4299999999999997E-2</v>
      </c>
      <c r="D14" s="458"/>
      <c r="E14" s="240"/>
      <c r="F14" s="240"/>
      <c r="G14" s="240"/>
      <c r="H14" s="452"/>
      <c r="I14" s="452"/>
      <c r="J14" s="452"/>
      <c r="K14" s="432"/>
      <c r="L14" s="432"/>
      <c r="M14" s="432"/>
      <c r="N14" s="432"/>
      <c r="O14" s="242"/>
    </row>
    <row r="15" spans="1:15" s="234" customFormat="1" ht="15.75" x14ac:dyDescent="0.25">
      <c r="A15" s="459" t="s">
        <v>1325</v>
      </c>
      <c r="B15" s="459"/>
      <c r="C15" s="459"/>
      <c r="D15" s="459"/>
      <c r="E15" s="459"/>
      <c r="F15" s="459"/>
      <c r="G15" s="459"/>
      <c r="H15" s="459"/>
      <c r="I15" s="459"/>
      <c r="J15" s="432"/>
      <c r="K15" s="432"/>
      <c r="L15" s="432"/>
      <c r="M15" s="432"/>
      <c r="N15" s="432"/>
      <c r="O15" s="242"/>
    </row>
    <row r="16" spans="1:15" s="234" customFormat="1" ht="21" customHeight="1" thickBot="1" x14ac:dyDescent="0.3">
      <c r="A16" s="460" t="s">
        <v>1326</v>
      </c>
      <c r="B16" s="459"/>
      <c r="C16" s="459"/>
      <c r="D16" s="459"/>
      <c r="E16" s="459"/>
      <c r="F16" s="459"/>
      <c r="G16" s="459"/>
      <c r="H16" s="459"/>
      <c r="I16" s="459"/>
      <c r="J16" s="459"/>
      <c r="K16" s="459"/>
      <c r="L16" s="459"/>
      <c r="M16" s="459"/>
      <c r="N16" s="459"/>
      <c r="O16" s="459"/>
    </row>
    <row r="17" spans="1:16" s="222" customFormat="1" ht="21.75" customHeight="1" x14ac:dyDescent="0.25">
      <c r="A17" s="461" t="s">
        <v>21</v>
      </c>
      <c r="B17" s="464" t="s">
        <v>22</v>
      </c>
      <c r="C17" s="467" t="s">
        <v>23</v>
      </c>
      <c r="D17" s="470" t="s">
        <v>24</v>
      </c>
      <c r="E17" s="471"/>
      <c r="F17" s="471"/>
      <c r="G17" s="471"/>
      <c r="H17" s="471"/>
      <c r="I17" s="471"/>
      <c r="J17" s="471"/>
      <c r="K17" s="471"/>
      <c r="L17" s="471"/>
      <c r="M17" s="471"/>
      <c r="N17" s="471"/>
      <c r="O17" s="472"/>
    </row>
    <row r="18" spans="1:16" s="222" customFormat="1" ht="21.75" customHeight="1" x14ac:dyDescent="0.25">
      <c r="A18" s="462"/>
      <c r="B18" s="465"/>
      <c r="C18" s="468"/>
      <c r="D18" s="473" t="s">
        <v>25</v>
      </c>
      <c r="E18" s="474" t="s">
        <v>26</v>
      </c>
      <c r="F18" s="475"/>
      <c r="G18" s="475"/>
      <c r="H18" s="475"/>
      <c r="I18" s="475"/>
      <c r="J18" s="475"/>
      <c r="K18" s="475"/>
      <c r="L18" s="475"/>
      <c r="M18" s="475"/>
      <c r="N18" s="475"/>
      <c r="O18" s="476"/>
      <c r="P18" s="243"/>
    </row>
    <row r="19" spans="1:16" s="222" customFormat="1" ht="45.75" customHeight="1" thickBot="1" x14ac:dyDescent="0.3">
      <c r="A19" s="463"/>
      <c r="B19" s="466"/>
      <c r="C19" s="469"/>
      <c r="D19" s="469"/>
      <c r="E19" s="433" t="s">
        <v>27</v>
      </c>
      <c r="F19" s="245" t="s">
        <v>28</v>
      </c>
      <c r="G19" s="245" t="s">
        <v>29</v>
      </c>
      <c r="H19" s="433" t="s">
        <v>30</v>
      </c>
      <c r="I19" s="245" t="s">
        <v>31</v>
      </c>
      <c r="J19" s="245" t="s">
        <v>32</v>
      </c>
      <c r="K19" s="245" t="s">
        <v>33</v>
      </c>
      <c r="L19" s="245" t="s">
        <v>34</v>
      </c>
      <c r="M19" s="245" t="s">
        <v>35</v>
      </c>
      <c r="N19" s="245" t="s">
        <v>36</v>
      </c>
      <c r="O19" s="246" t="s">
        <v>37</v>
      </c>
    </row>
    <row r="20" spans="1:16" s="222" customFormat="1" ht="21.75" customHeight="1" thickBot="1" x14ac:dyDescent="0.3">
      <c r="A20" s="247">
        <v>1</v>
      </c>
      <c r="B20" s="248">
        <v>2</v>
      </c>
      <c r="C20" s="248">
        <v>3</v>
      </c>
      <c r="D20" s="248">
        <v>4</v>
      </c>
      <c r="E20" s="248">
        <v>5</v>
      </c>
      <c r="F20" s="248">
        <v>6</v>
      </c>
      <c r="G20" s="248">
        <v>7</v>
      </c>
      <c r="H20" s="248">
        <v>8</v>
      </c>
      <c r="I20" s="248">
        <v>9</v>
      </c>
      <c r="J20" s="248">
        <v>10</v>
      </c>
      <c r="K20" s="249">
        <v>11</v>
      </c>
      <c r="L20" s="249">
        <v>12</v>
      </c>
      <c r="M20" s="249">
        <v>13</v>
      </c>
      <c r="N20" s="249">
        <v>14</v>
      </c>
      <c r="O20" s="250">
        <v>15</v>
      </c>
    </row>
    <row r="21" spans="1:16" s="222" customFormat="1" ht="17.25" customHeight="1" x14ac:dyDescent="0.25">
      <c r="A21" s="251"/>
      <c r="B21" s="479" t="s">
        <v>1327</v>
      </c>
      <c r="C21" s="480"/>
      <c r="D21" s="480"/>
      <c r="E21" s="480"/>
      <c r="F21" s="480"/>
      <c r="G21" s="480"/>
      <c r="H21" s="480"/>
      <c r="I21" s="480"/>
      <c r="J21" s="480"/>
      <c r="K21" s="480"/>
      <c r="L21" s="480"/>
      <c r="M21" s="480"/>
      <c r="N21" s="480"/>
      <c r="O21" s="481"/>
    </row>
    <row r="22" spans="1:16" s="222" customFormat="1" ht="54.75" customHeight="1" x14ac:dyDescent="0.25">
      <c r="A22" s="257">
        <v>1</v>
      </c>
      <c r="B22" s="4" t="s">
        <v>794</v>
      </c>
      <c r="C22" s="12" t="s">
        <v>793</v>
      </c>
      <c r="D22" s="434">
        <f>SUM(E22:M22)</f>
        <v>3787136</v>
      </c>
      <c r="E22" s="435">
        <v>590267</v>
      </c>
      <c r="F22" s="435">
        <v>256329</v>
      </c>
      <c r="G22" s="435">
        <v>86273</v>
      </c>
      <c r="H22" s="435">
        <v>1589396</v>
      </c>
      <c r="I22" s="435"/>
      <c r="J22" s="435">
        <v>65007</v>
      </c>
      <c r="K22" s="435">
        <v>714899</v>
      </c>
      <c r="L22" s="435">
        <v>428997</v>
      </c>
      <c r="M22" s="435">
        <v>55968</v>
      </c>
      <c r="N22" s="435">
        <v>967.4</v>
      </c>
      <c r="O22" s="436">
        <v>100.95</v>
      </c>
      <c r="P22" s="260"/>
    </row>
    <row r="23" spans="1:16" s="222" customFormat="1" ht="66.75" customHeight="1" x14ac:dyDescent="0.25">
      <c r="A23" s="257">
        <v>2</v>
      </c>
      <c r="B23" s="4" t="s">
        <v>796</v>
      </c>
      <c r="C23" s="259" t="s">
        <v>795</v>
      </c>
      <c r="D23" s="434">
        <f>SUM(E23:M23)</f>
        <v>4193919</v>
      </c>
      <c r="E23" s="435">
        <v>1440279</v>
      </c>
      <c r="F23" s="435">
        <v>96644</v>
      </c>
      <c r="G23" s="435">
        <v>55370</v>
      </c>
      <c r="H23" s="435">
        <v>331346</v>
      </c>
      <c r="I23" s="435"/>
      <c r="J23" s="435">
        <v>4321</v>
      </c>
      <c r="K23" s="435">
        <v>1453210</v>
      </c>
      <c r="L23" s="435">
        <v>750770</v>
      </c>
      <c r="M23" s="435">
        <v>61979</v>
      </c>
      <c r="N23" s="435">
        <v>2287.8000000000002</v>
      </c>
      <c r="O23" s="436">
        <v>73.44</v>
      </c>
      <c r="P23" s="260"/>
    </row>
    <row r="24" spans="1:16" s="222" customFormat="1" ht="54.75" customHeight="1" x14ac:dyDescent="0.25">
      <c r="A24" s="257">
        <v>3</v>
      </c>
      <c r="B24" s="4" t="s">
        <v>798</v>
      </c>
      <c r="C24" s="259" t="s">
        <v>797</v>
      </c>
      <c r="D24" s="434">
        <f>SUM(E24:M24)</f>
        <v>87727</v>
      </c>
      <c r="E24" s="435">
        <v>20544</v>
      </c>
      <c r="F24" s="435">
        <v>545</v>
      </c>
      <c r="G24" s="435">
        <v>866</v>
      </c>
      <c r="H24" s="435">
        <v>35000</v>
      </c>
      <c r="I24" s="435"/>
      <c r="J24" s="435"/>
      <c r="K24" s="435">
        <v>19954</v>
      </c>
      <c r="L24" s="435">
        <v>9522</v>
      </c>
      <c r="M24" s="435">
        <v>1296</v>
      </c>
      <c r="N24" s="435">
        <v>35.85</v>
      </c>
      <c r="O24" s="436">
        <v>1.27</v>
      </c>
      <c r="P24" s="260"/>
    </row>
    <row r="25" spans="1:16" s="222" customFormat="1" ht="66.75" customHeight="1" x14ac:dyDescent="0.25">
      <c r="A25" s="257">
        <v>4</v>
      </c>
      <c r="B25" s="4" t="s">
        <v>800</v>
      </c>
      <c r="C25" s="259" t="s">
        <v>799</v>
      </c>
      <c r="D25" s="434">
        <f>SUM(E25:M25)</f>
        <v>645281</v>
      </c>
      <c r="E25" s="435">
        <v>227481</v>
      </c>
      <c r="F25" s="435">
        <v>25739</v>
      </c>
      <c r="G25" s="435">
        <v>13974</v>
      </c>
      <c r="H25" s="435">
        <v>9540</v>
      </c>
      <c r="I25" s="435"/>
      <c r="J25" s="435"/>
      <c r="K25" s="435">
        <v>236186</v>
      </c>
      <c r="L25" s="435">
        <v>122825</v>
      </c>
      <c r="M25" s="435">
        <v>9536</v>
      </c>
      <c r="N25" s="435">
        <v>337.92</v>
      </c>
      <c r="O25" s="436">
        <v>17.91</v>
      </c>
      <c r="P25" s="260"/>
    </row>
    <row r="26" spans="1:16" s="222" customFormat="1" ht="51" customHeight="1" x14ac:dyDescent="0.25">
      <c r="A26" s="257">
        <v>5</v>
      </c>
      <c r="B26" s="4" t="s">
        <v>802</v>
      </c>
      <c r="C26" s="259" t="s">
        <v>801</v>
      </c>
      <c r="D26" s="434">
        <f>SUM(E26:M26)</f>
        <v>37975</v>
      </c>
      <c r="E26" s="435">
        <v>12051</v>
      </c>
      <c r="F26" s="435">
        <v>2825</v>
      </c>
      <c r="G26" s="435">
        <v>1539</v>
      </c>
      <c r="H26" s="435">
        <v>750</v>
      </c>
      <c r="I26" s="435"/>
      <c r="J26" s="435"/>
      <c r="K26" s="435">
        <v>13318</v>
      </c>
      <c r="L26" s="435">
        <v>6931</v>
      </c>
      <c r="M26" s="435">
        <v>561</v>
      </c>
      <c r="N26" s="435">
        <v>18.09</v>
      </c>
      <c r="O26" s="436">
        <v>1.97</v>
      </c>
      <c r="P26" s="260"/>
    </row>
    <row r="27" spans="1:16" s="222" customFormat="1" ht="26.25" customHeight="1" x14ac:dyDescent="0.25">
      <c r="A27" s="261"/>
      <c r="B27" s="482" t="s">
        <v>39</v>
      </c>
      <c r="C27" s="483"/>
      <c r="D27" s="262">
        <f t="shared" ref="D27:J27" si="0">SUM(D22:D26)</f>
        <v>8752038</v>
      </c>
      <c r="E27" s="262">
        <f t="shared" si="0"/>
        <v>2290622</v>
      </c>
      <c r="F27" s="262">
        <f t="shared" si="0"/>
        <v>382082</v>
      </c>
      <c r="G27" s="262">
        <f t="shared" si="0"/>
        <v>158022</v>
      </c>
      <c r="H27" s="262">
        <f t="shared" si="0"/>
        <v>1966032</v>
      </c>
      <c r="I27" s="262">
        <f t="shared" si="0"/>
        <v>0</v>
      </c>
      <c r="J27" s="262">
        <f t="shared" si="0"/>
        <v>69328</v>
      </c>
      <c r="K27" s="262">
        <f>SUM(K22:K26)</f>
        <v>2437567</v>
      </c>
      <c r="L27" s="262">
        <f>SUM(L22:L26)</f>
        <v>1319045</v>
      </c>
      <c r="M27" s="262">
        <f>SUM(M22:M26)</f>
        <v>129340</v>
      </c>
      <c r="N27" s="262">
        <f>SUM(N22:N26)</f>
        <v>3647.06</v>
      </c>
      <c r="O27" s="263">
        <f>SUM(O22:O26)</f>
        <v>195.54</v>
      </c>
      <c r="P27" s="264"/>
    </row>
    <row r="28" spans="1:16" s="222" customFormat="1" ht="18.75" customHeight="1" x14ac:dyDescent="0.25">
      <c r="A28" s="265">
        <v>6</v>
      </c>
      <c r="B28" s="484" t="s">
        <v>1115</v>
      </c>
      <c r="C28" s="485"/>
      <c r="D28" s="266">
        <f>M27</f>
        <v>129340</v>
      </c>
      <c r="E28" s="267"/>
      <c r="F28" s="267"/>
      <c r="G28" s="267"/>
      <c r="H28" s="267"/>
      <c r="I28" s="267"/>
      <c r="J28" s="267"/>
      <c r="K28" s="267"/>
      <c r="L28" s="267"/>
      <c r="M28" s="267"/>
      <c r="N28" s="268"/>
      <c r="O28" s="269"/>
      <c r="P28" s="264"/>
    </row>
    <row r="29" spans="1:16" s="222" customFormat="1" ht="18" customHeight="1" x14ac:dyDescent="0.25">
      <c r="A29" s="265"/>
      <c r="B29" s="486" t="s">
        <v>40</v>
      </c>
      <c r="C29" s="487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9"/>
      <c r="P29" s="264"/>
    </row>
    <row r="30" spans="1:16" s="222" customFormat="1" ht="21" customHeight="1" x14ac:dyDescent="0.25">
      <c r="A30" s="265">
        <v>7</v>
      </c>
      <c r="B30" s="270" t="s">
        <v>41</v>
      </c>
      <c r="C30" s="271"/>
      <c r="D30" s="272">
        <v>842215</v>
      </c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4"/>
      <c r="P30" s="264"/>
    </row>
    <row r="31" spans="1:16" s="222" customFormat="1" ht="21" hidden="1" customHeight="1" x14ac:dyDescent="0.25">
      <c r="A31" s="265">
        <v>8</v>
      </c>
      <c r="B31" s="270" t="s">
        <v>42</v>
      </c>
      <c r="C31" s="271"/>
      <c r="D31" s="272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4"/>
      <c r="P31" s="264"/>
    </row>
    <row r="32" spans="1:16" s="222" customFormat="1" ht="21.75" customHeight="1" x14ac:dyDescent="0.25">
      <c r="A32" s="275"/>
      <c r="B32" s="488" t="s">
        <v>43</v>
      </c>
      <c r="C32" s="489"/>
      <c r="D32" s="276">
        <f>SUM(D30:D31)</f>
        <v>842215</v>
      </c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64"/>
    </row>
    <row r="33" spans="1:36" s="281" customFormat="1" ht="24" customHeight="1" thickBot="1" x14ac:dyDescent="0.3">
      <c r="A33" s="277"/>
      <c r="B33" s="477" t="s">
        <v>1328</v>
      </c>
      <c r="C33" s="478"/>
      <c r="D33" s="278">
        <f>D27+D32</f>
        <v>9594253</v>
      </c>
      <c r="E33" s="278">
        <f>E27</f>
        <v>2290622</v>
      </c>
      <c r="F33" s="278">
        <f t="shared" ref="F33:O33" si="1">F27</f>
        <v>382082</v>
      </c>
      <c r="G33" s="278">
        <f t="shared" si="1"/>
        <v>158022</v>
      </c>
      <c r="H33" s="278">
        <f t="shared" si="1"/>
        <v>1966032</v>
      </c>
      <c r="I33" s="278">
        <f t="shared" si="1"/>
        <v>0</v>
      </c>
      <c r="J33" s="278">
        <f t="shared" si="1"/>
        <v>69328</v>
      </c>
      <c r="K33" s="278">
        <f t="shared" si="1"/>
        <v>2437567</v>
      </c>
      <c r="L33" s="278">
        <f t="shared" si="1"/>
        <v>1319045</v>
      </c>
      <c r="M33" s="278">
        <f t="shared" si="1"/>
        <v>129340</v>
      </c>
      <c r="N33" s="278">
        <f t="shared" si="1"/>
        <v>3647.06</v>
      </c>
      <c r="O33" s="278">
        <f t="shared" si="1"/>
        <v>195.54</v>
      </c>
      <c r="P33" s="280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</row>
    <row r="34" spans="1:36" s="222" customFormat="1" ht="17.25" customHeight="1" x14ac:dyDescent="0.25">
      <c r="A34" s="251"/>
      <c r="B34" s="479" t="s">
        <v>1329</v>
      </c>
      <c r="C34" s="480"/>
      <c r="D34" s="480"/>
      <c r="E34" s="480"/>
      <c r="F34" s="480"/>
      <c r="G34" s="480"/>
      <c r="H34" s="480"/>
      <c r="I34" s="480"/>
      <c r="J34" s="480"/>
      <c r="K34" s="480"/>
      <c r="L34" s="480"/>
      <c r="M34" s="480"/>
      <c r="N34" s="480"/>
      <c r="O34" s="481"/>
    </row>
    <row r="35" spans="1:36" s="222" customFormat="1" ht="54.75" customHeight="1" x14ac:dyDescent="0.25">
      <c r="A35" s="257">
        <v>8</v>
      </c>
      <c r="B35" s="4" t="s">
        <v>794</v>
      </c>
      <c r="C35" s="12" t="s">
        <v>1317</v>
      </c>
      <c r="D35" s="434">
        <f>SUM(E35:M35)</f>
        <v>3728685</v>
      </c>
      <c r="E35" s="448">
        <v>711410</v>
      </c>
      <c r="F35" s="448">
        <v>226797</v>
      </c>
      <c r="G35" s="448">
        <v>76204</v>
      </c>
      <c r="H35" s="448">
        <v>1342319</v>
      </c>
      <c r="I35" s="448"/>
      <c r="J35" s="448">
        <v>55013</v>
      </c>
      <c r="K35" s="448">
        <v>806870</v>
      </c>
      <c r="L35" s="448">
        <v>454968</v>
      </c>
      <c r="M35" s="448">
        <v>55104</v>
      </c>
      <c r="N35" s="448">
        <v>1211.69</v>
      </c>
      <c r="O35" s="436">
        <v>90.43</v>
      </c>
      <c r="P35" s="260"/>
    </row>
    <row r="36" spans="1:36" s="222" customFormat="1" ht="66.75" customHeight="1" x14ac:dyDescent="0.25">
      <c r="A36" s="257">
        <v>9</v>
      </c>
      <c r="B36" s="4" t="s">
        <v>796</v>
      </c>
      <c r="C36" s="259" t="s">
        <v>1318</v>
      </c>
      <c r="D36" s="434">
        <f>SUM(E36:M36)</f>
        <v>5166312</v>
      </c>
      <c r="E36" s="435">
        <v>1791255</v>
      </c>
      <c r="F36" s="435">
        <v>108880</v>
      </c>
      <c r="G36" s="435">
        <v>61727</v>
      </c>
      <c r="H36" s="435">
        <v>407959</v>
      </c>
      <c r="I36" s="435"/>
      <c r="J36" s="435">
        <v>5281</v>
      </c>
      <c r="K36" s="435">
        <v>1789886</v>
      </c>
      <c r="L36" s="435">
        <v>924975</v>
      </c>
      <c r="M36" s="435">
        <v>76349</v>
      </c>
      <c r="N36" s="435">
        <v>2888.78</v>
      </c>
      <c r="O36" s="436">
        <v>82.23</v>
      </c>
      <c r="P36" s="260"/>
    </row>
    <row r="37" spans="1:36" s="222" customFormat="1" ht="54.75" customHeight="1" x14ac:dyDescent="0.25">
      <c r="A37" s="257">
        <v>10</v>
      </c>
      <c r="B37" s="4" t="s">
        <v>798</v>
      </c>
      <c r="C37" s="259" t="s">
        <v>1319</v>
      </c>
      <c r="D37" s="434">
        <f>SUM(E37:M37)</f>
        <v>206404</v>
      </c>
      <c r="E37" s="435">
        <v>47935</v>
      </c>
      <c r="F37" s="435">
        <v>1301</v>
      </c>
      <c r="G37" s="435">
        <v>2024</v>
      </c>
      <c r="H37" s="435">
        <v>83314</v>
      </c>
      <c r="I37" s="435"/>
      <c r="J37" s="435"/>
      <c r="K37" s="435">
        <v>46560</v>
      </c>
      <c r="L37" s="435">
        <v>22220</v>
      </c>
      <c r="M37" s="435">
        <v>3050</v>
      </c>
      <c r="N37" s="435">
        <v>83.64</v>
      </c>
      <c r="O37" s="436">
        <v>2.97</v>
      </c>
      <c r="P37" s="260"/>
    </row>
    <row r="38" spans="1:36" s="222" customFormat="1" ht="66.75" customHeight="1" x14ac:dyDescent="0.25">
      <c r="A38" s="257">
        <v>11</v>
      </c>
      <c r="B38" s="4" t="s">
        <v>800</v>
      </c>
      <c r="C38" s="259" t="s">
        <v>1320</v>
      </c>
      <c r="D38" s="434">
        <f>SUM(E38:M38)</f>
        <v>118246</v>
      </c>
      <c r="E38" s="435">
        <v>40129</v>
      </c>
      <c r="F38" s="435">
        <v>5217</v>
      </c>
      <c r="G38" s="435">
        <v>2761</v>
      </c>
      <c r="H38" s="435">
        <v>4486</v>
      </c>
      <c r="I38" s="435"/>
      <c r="J38" s="435"/>
      <c r="K38" s="435">
        <v>42032</v>
      </c>
      <c r="L38" s="435">
        <v>21874</v>
      </c>
      <c r="M38" s="435">
        <v>1747</v>
      </c>
      <c r="N38" s="435">
        <v>61.24</v>
      </c>
      <c r="O38" s="436">
        <v>3.54</v>
      </c>
      <c r="P38" s="260"/>
    </row>
    <row r="39" spans="1:36" s="222" customFormat="1" ht="51" customHeight="1" x14ac:dyDescent="0.25">
      <c r="A39" s="257">
        <v>12</v>
      </c>
      <c r="B39" s="4" t="s">
        <v>802</v>
      </c>
      <c r="C39" s="259" t="s">
        <v>1321</v>
      </c>
      <c r="D39" s="434">
        <f>SUM(E39:M39)</f>
        <v>1056363</v>
      </c>
      <c r="E39" s="435">
        <v>322376</v>
      </c>
      <c r="F39" s="435">
        <v>94412</v>
      </c>
      <c r="G39" s="435">
        <v>50392</v>
      </c>
      <c r="H39" s="435">
        <v>18912</v>
      </c>
      <c r="I39" s="435"/>
      <c r="J39" s="435"/>
      <c r="K39" s="435">
        <v>364867</v>
      </c>
      <c r="L39" s="435">
        <v>189793</v>
      </c>
      <c r="M39" s="435">
        <v>15611</v>
      </c>
      <c r="N39" s="435">
        <v>485.06</v>
      </c>
      <c r="O39" s="436">
        <v>64.56</v>
      </c>
      <c r="P39" s="260"/>
    </row>
    <row r="40" spans="1:36" s="222" customFormat="1" ht="26.25" customHeight="1" x14ac:dyDescent="0.25">
      <c r="A40" s="261"/>
      <c r="B40" s="482" t="s">
        <v>39</v>
      </c>
      <c r="C40" s="483"/>
      <c r="D40" s="262">
        <f t="shared" ref="D40:J40" si="2">SUM(D35:D39)</f>
        <v>10276010</v>
      </c>
      <c r="E40" s="262">
        <f t="shared" si="2"/>
        <v>2913105</v>
      </c>
      <c r="F40" s="262">
        <f t="shared" si="2"/>
        <v>436607</v>
      </c>
      <c r="G40" s="262">
        <f t="shared" si="2"/>
        <v>193108</v>
      </c>
      <c r="H40" s="262">
        <f t="shared" si="2"/>
        <v>1856990</v>
      </c>
      <c r="I40" s="262">
        <f t="shared" si="2"/>
        <v>0</v>
      </c>
      <c r="J40" s="262">
        <f t="shared" si="2"/>
        <v>60294</v>
      </c>
      <c r="K40" s="262">
        <f>SUM(K35:K39)</f>
        <v>3050215</v>
      </c>
      <c r="L40" s="262">
        <f>SUM(L35:L39)</f>
        <v>1613830</v>
      </c>
      <c r="M40" s="262">
        <f>SUM(M35:M39)</f>
        <v>151861</v>
      </c>
      <c r="N40" s="262">
        <f>SUM(N35:N39)</f>
        <v>4730.41</v>
      </c>
      <c r="O40" s="263">
        <f>SUM(O35:O39)</f>
        <v>243.73</v>
      </c>
      <c r="P40" s="264"/>
    </row>
    <row r="41" spans="1:36" s="222" customFormat="1" ht="18.75" customHeight="1" x14ac:dyDescent="0.25">
      <c r="A41" s="265">
        <v>13</v>
      </c>
      <c r="B41" s="484" t="s">
        <v>1115</v>
      </c>
      <c r="C41" s="485"/>
      <c r="D41" s="266">
        <f>M40</f>
        <v>151861</v>
      </c>
      <c r="E41" s="267"/>
      <c r="F41" s="267"/>
      <c r="G41" s="267"/>
      <c r="H41" s="267"/>
      <c r="I41" s="267"/>
      <c r="J41" s="267"/>
      <c r="K41" s="267"/>
      <c r="L41" s="267"/>
      <c r="M41" s="267"/>
      <c r="N41" s="268"/>
      <c r="O41" s="269"/>
      <c r="P41" s="264"/>
    </row>
    <row r="42" spans="1:36" s="222" customFormat="1" ht="18" customHeight="1" x14ac:dyDescent="0.25">
      <c r="A42" s="265"/>
      <c r="B42" s="486" t="s">
        <v>40</v>
      </c>
      <c r="C42" s="487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9"/>
      <c r="P42" s="264"/>
    </row>
    <row r="43" spans="1:36" s="222" customFormat="1" ht="21" customHeight="1" x14ac:dyDescent="0.25">
      <c r="A43" s="265">
        <v>14</v>
      </c>
      <c r="B43" s="270" t="s">
        <v>41</v>
      </c>
      <c r="C43" s="271"/>
      <c r="D43" s="272">
        <v>1085215</v>
      </c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274"/>
      <c r="P43" s="264"/>
    </row>
    <row r="44" spans="1:36" s="222" customFormat="1" ht="21" hidden="1" customHeight="1" x14ac:dyDescent="0.25">
      <c r="A44" s="265">
        <v>8</v>
      </c>
      <c r="B44" s="270" t="s">
        <v>42</v>
      </c>
      <c r="C44" s="271"/>
      <c r="D44" s="272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4"/>
      <c r="P44" s="264"/>
    </row>
    <row r="45" spans="1:36" s="222" customFormat="1" ht="21.75" customHeight="1" x14ac:dyDescent="0.25">
      <c r="A45" s="275"/>
      <c r="B45" s="488" t="s">
        <v>43</v>
      </c>
      <c r="C45" s="489"/>
      <c r="D45" s="276">
        <f>SUM(D43:D44)</f>
        <v>1085215</v>
      </c>
      <c r="E45" s="276"/>
      <c r="F45" s="276"/>
      <c r="G45" s="276"/>
      <c r="H45" s="276"/>
      <c r="I45" s="276"/>
      <c r="J45" s="276"/>
      <c r="K45" s="276"/>
      <c r="L45" s="276"/>
      <c r="M45" s="276"/>
      <c r="N45" s="276"/>
      <c r="O45" s="276"/>
      <c r="P45" s="264"/>
    </row>
    <row r="46" spans="1:36" s="281" customFormat="1" ht="24" customHeight="1" x14ac:dyDescent="0.25">
      <c r="A46" s="277"/>
      <c r="B46" s="477" t="s">
        <v>1330</v>
      </c>
      <c r="C46" s="478"/>
      <c r="D46" s="278">
        <f>D40+D45</f>
        <v>11361225</v>
      </c>
      <c r="E46" s="278">
        <f>E40</f>
        <v>2913105</v>
      </c>
      <c r="F46" s="278">
        <f t="shared" ref="F46:M46" si="3">F40</f>
        <v>436607</v>
      </c>
      <c r="G46" s="278">
        <f t="shared" si="3"/>
        <v>193108</v>
      </c>
      <c r="H46" s="278">
        <f t="shared" si="3"/>
        <v>1856990</v>
      </c>
      <c r="I46" s="278">
        <f t="shared" si="3"/>
        <v>0</v>
      </c>
      <c r="J46" s="278">
        <f t="shared" si="3"/>
        <v>60294</v>
      </c>
      <c r="K46" s="278">
        <f t="shared" si="3"/>
        <v>3050215</v>
      </c>
      <c r="L46" s="278">
        <f t="shared" si="3"/>
        <v>1613830</v>
      </c>
      <c r="M46" s="278">
        <f t="shared" si="3"/>
        <v>151861</v>
      </c>
      <c r="N46" s="278"/>
      <c r="O46" s="279"/>
      <c r="P46" s="280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/>
      <c r="AB46" s="222"/>
      <c r="AC46" s="222"/>
      <c r="AD46" s="222"/>
      <c r="AE46" s="222"/>
      <c r="AF46" s="222"/>
      <c r="AG46" s="222"/>
      <c r="AH46" s="222"/>
      <c r="AI46" s="222"/>
      <c r="AJ46" s="222"/>
    </row>
    <row r="47" spans="1:36" s="281" customFormat="1" ht="24" customHeight="1" x14ac:dyDescent="0.25">
      <c r="A47" s="438"/>
      <c r="B47" s="495" t="s">
        <v>1331</v>
      </c>
      <c r="C47" s="496"/>
      <c r="D47" s="439">
        <f>D33+D46</f>
        <v>20955478</v>
      </c>
      <c r="E47" s="439">
        <f t="shared" ref="E47:O47" si="4">E33+E46</f>
        <v>5203727</v>
      </c>
      <c r="F47" s="439">
        <f t="shared" si="4"/>
        <v>818689</v>
      </c>
      <c r="G47" s="439">
        <f t="shared" si="4"/>
        <v>351130</v>
      </c>
      <c r="H47" s="439">
        <f t="shared" si="4"/>
        <v>3823022</v>
      </c>
      <c r="I47" s="439">
        <f t="shared" si="4"/>
        <v>0</v>
      </c>
      <c r="J47" s="439">
        <f t="shared" si="4"/>
        <v>129622</v>
      </c>
      <c r="K47" s="439">
        <f t="shared" si="4"/>
        <v>5487782</v>
      </c>
      <c r="L47" s="439">
        <f t="shared" si="4"/>
        <v>2932875</v>
      </c>
      <c r="M47" s="439">
        <f t="shared" si="4"/>
        <v>281201</v>
      </c>
      <c r="N47" s="439">
        <f t="shared" si="4"/>
        <v>3647.06</v>
      </c>
      <c r="O47" s="439">
        <f t="shared" si="4"/>
        <v>195.54</v>
      </c>
      <c r="P47" s="280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22"/>
      <c r="AC47" s="222"/>
      <c r="AD47" s="222"/>
      <c r="AE47" s="222"/>
      <c r="AF47" s="222"/>
      <c r="AG47" s="222"/>
      <c r="AH47" s="222"/>
      <c r="AI47" s="222"/>
      <c r="AJ47" s="222"/>
    </row>
    <row r="48" spans="1:36" s="281" customFormat="1" ht="24.75" customHeight="1" x14ac:dyDescent="0.25">
      <c r="A48" s="282"/>
      <c r="B48" s="497" t="s">
        <v>45</v>
      </c>
      <c r="C48" s="498"/>
      <c r="D48" s="283">
        <f t="shared" ref="D48:M48" si="5">D47*0.22</f>
        <v>4610205.16</v>
      </c>
      <c r="E48" s="283">
        <f t="shared" si="5"/>
        <v>1144819.94</v>
      </c>
      <c r="F48" s="283">
        <f t="shared" si="5"/>
        <v>180111.58</v>
      </c>
      <c r="G48" s="283">
        <f t="shared" si="5"/>
        <v>77248.600000000006</v>
      </c>
      <c r="H48" s="283">
        <f t="shared" si="5"/>
        <v>841064.84</v>
      </c>
      <c r="I48" s="283">
        <f t="shared" si="5"/>
        <v>0</v>
      </c>
      <c r="J48" s="283">
        <f t="shared" si="5"/>
        <v>28516.84</v>
      </c>
      <c r="K48" s="283">
        <f t="shared" si="5"/>
        <v>1207312.04</v>
      </c>
      <c r="L48" s="283">
        <f t="shared" si="5"/>
        <v>645232.5</v>
      </c>
      <c r="M48" s="283">
        <f t="shared" si="5"/>
        <v>61864.22</v>
      </c>
      <c r="N48" s="283"/>
      <c r="O48" s="284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</row>
    <row r="49" spans="1:36" s="281" customFormat="1" ht="21.75" customHeight="1" x14ac:dyDescent="0.25">
      <c r="A49" s="285"/>
      <c r="B49" s="477" t="s">
        <v>46</v>
      </c>
      <c r="C49" s="478"/>
      <c r="D49" s="278">
        <f>D47+D48</f>
        <v>25565683.16</v>
      </c>
      <c r="E49" s="278">
        <f>E33+E48</f>
        <v>3435441.94</v>
      </c>
      <c r="F49" s="278">
        <f>F33+F48</f>
        <v>562193.57999999996</v>
      </c>
      <c r="G49" s="278">
        <f>G33+G48</f>
        <v>235270.6</v>
      </c>
      <c r="H49" s="278">
        <f t="shared" ref="H49:M49" si="6">H33+H48</f>
        <v>2807096.84</v>
      </c>
      <c r="I49" s="278">
        <f t="shared" si="6"/>
        <v>0</v>
      </c>
      <c r="J49" s="278">
        <f t="shared" si="6"/>
        <v>97844.84</v>
      </c>
      <c r="K49" s="278">
        <f t="shared" si="6"/>
        <v>3644879.04</v>
      </c>
      <c r="L49" s="278">
        <f t="shared" si="6"/>
        <v>1964277.5</v>
      </c>
      <c r="M49" s="278">
        <f t="shared" si="6"/>
        <v>191204.22</v>
      </c>
      <c r="N49" s="278"/>
      <c r="O49" s="279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222"/>
      <c r="AG49" s="222"/>
      <c r="AH49" s="222"/>
      <c r="AI49" s="222"/>
      <c r="AJ49" s="222"/>
    </row>
    <row r="50" spans="1:36" s="222" customFormat="1" ht="15" customHeight="1" x14ac:dyDescent="0.25">
      <c r="A50" s="499" t="s">
        <v>47</v>
      </c>
      <c r="B50" s="500"/>
      <c r="C50" s="500"/>
      <c r="D50" s="500"/>
      <c r="E50" s="500"/>
      <c r="F50" s="500"/>
      <c r="G50" s="501"/>
      <c r="H50" s="286"/>
      <c r="I50" s="286"/>
      <c r="J50" s="286"/>
      <c r="K50" s="287"/>
      <c r="L50" s="287"/>
      <c r="M50" s="287"/>
      <c r="N50" s="287"/>
      <c r="O50" s="288"/>
    </row>
    <row r="51" spans="1:36" s="222" customFormat="1" ht="21" customHeight="1" x14ac:dyDescent="0.25">
      <c r="A51" s="289"/>
      <c r="B51" s="502" t="s">
        <v>48</v>
      </c>
      <c r="C51" s="503"/>
      <c r="D51" s="437">
        <f>5661753.99+2470040.41</f>
        <v>8131794.4000000004</v>
      </c>
      <c r="E51" s="291"/>
      <c r="F51" s="291"/>
      <c r="G51" s="292"/>
      <c r="H51" s="293"/>
      <c r="I51" s="294"/>
      <c r="J51" s="294"/>
      <c r="K51" s="295"/>
      <c r="L51" s="295"/>
      <c r="M51" s="295"/>
      <c r="N51" s="295"/>
      <c r="O51" s="296"/>
      <c r="P51" s="297"/>
    </row>
    <row r="52" spans="1:36" s="222" customFormat="1" ht="23.25" customHeight="1" x14ac:dyDescent="0.25">
      <c r="A52" s="289"/>
      <c r="B52" s="502" t="s">
        <v>49</v>
      </c>
      <c r="C52" s="503"/>
      <c r="D52" s="437">
        <f>7935379.2+13194407.47</f>
        <v>21129786.670000002</v>
      </c>
      <c r="E52" s="291"/>
      <c r="F52" s="291"/>
      <c r="G52" s="292"/>
      <c r="H52" s="293"/>
      <c r="I52" s="298"/>
      <c r="J52" s="294"/>
      <c r="K52" s="295"/>
      <c r="L52" s="295"/>
      <c r="M52" s="295"/>
      <c r="N52" s="295"/>
      <c r="O52" s="296"/>
    </row>
    <row r="53" spans="1:36" s="222" customFormat="1" ht="21.75" customHeight="1" thickBot="1" x14ac:dyDescent="0.3">
      <c r="A53" s="299"/>
      <c r="B53" s="490" t="s">
        <v>50</v>
      </c>
      <c r="C53" s="491"/>
      <c r="D53" s="300">
        <f>D47+D51+D52</f>
        <v>50217059.07</v>
      </c>
      <c r="E53" s="300"/>
      <c r="F53" s="300"/>
      <c r="G53" s="301"/>
      <c r="H53" s="302"/>
      <c r="I53" s="301"/>
      <c r="J53" s="301"/>
      <c r="K53" s="303"/>
      <c r="L53" s="303"/>
      <c r="M53" s="303"/>
      <c r="N53" s="303"/>
      <c r="O53" s="304"/>
    </row>
    <row r="54" spans="1:36" s="222" customFormat="1" ht="24.75" customHeight="1" x14ac:dyDescent="0.25">
      <c r="A54" s="492" t="s">
        <v>51</v>
      </c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493"/>
      <c r="O54" s="493"/>
    </row>
    <row r="55" spans="1:36" s="222" customFormat="1" ht="14.25" customHeight="1" x14ac:dyDescent="0.25">
      <c r="A55" s="494" t="s">
        <v>52</v>
      </c>
      <c r="B55" s="494"/>
      <c r="C55" s="494"/>
      <c r="D55" s="494"/>
      <c r="E55" s="494"/>
      <c r="F55" s="494"/>
      <c r="G55" s="494"/>
      <c r="H55" s="494"/>
      <c r="I55" s="494"/>
      <c r="J55" s="494"/>
      <c r="K55" s="494"/>
      <c r="L55" s="494"/>
      <c r="M55" s="494"/>
      <c r="N55" s="494"/>
      <c r="O55" s="494"/>
    </row>
    <row r="56" spans="1:36" s="222" customFormat="1" ht="14.25" customHeight="1" x14ac:dyDescent="0.25">
      <c r="A56" s="494" t="s">
        <v>53</v>
      </c>
      <c r="B56" s="494"/>
      <c r="C56" s="494"/>
      <c r="D56" s="494"/>
      <c r="E56" s="494"/>
      <c r="F56" s="494"/>
      <c r="G56" s="494"/>
      <c r="H56" s="494"/>
      <c r="I56" s="494"/>
      <c r="J56" s="494"/>
      <c r="K56" s="494"/>
      <c r="L56" s="494"/>
      <c r="M56" s="494"/>
      <c r="N56" s="494"/>
      <c r="O56" s="494"/>
    </row>
    <row r="57" spans="1:36" s="234" customFormat="1" ht="20.25" customHeight="1" x14ac:dyDescent="0.25">
      <c r="A57" s="236"/>
      <c r="B57" s="305" t="s">
        <v>54</v>
      </c>
      <c r="C57" s="305"/>
      <c r="D57" s="306"/>
      <c r="E57" s="307"/>
      <c r="F57" s="238" t="s">
        <v>55</v>
      </c>
      <c r="G57" s="308"/>
      <c r="H57" s="236"/>
      <c r="I57" s="308"/>
      <c r="J57" s="308"/>
      <c r="K57" s="308"/>
      <c r="L57" s="308"/>
      <c r="M57" s="308"/>
      <c r="N57" s="308"/>
      <c r="O57" s="308"/>
    </row>
    <row r="58" spans="1:36" s="234" customFormat="1" ht="20.25" customHeight="1" x14ac:dyDescent="0.25">
      <c r="A58" s="236"/>
      <c r="B58" s="238" t="s">
        <v>56</v>
      </c>
      <c r="C58" s="308"/>
      <c r="D58" s="307"/>
      <c r="E58" s="307"/>
      <c r="F58" s="238" t="s">
        <v>57</v>
      </c>
      <c r="G58" s="308"/>
      <c r="H58" s="236"/>
      <c r="I58" s="308"/>
      <c r="J58" s="308"/>
      <c r="K58" s="308"/>
      <c r="L58" s="308"/>
      <c r="M58" s="308"/>
      <c r="N58" s="308"/>
      <c r="O58" s="308"/>
    </row>
    <row r="59" spans="1:36" s="234" customFormat="1" ht="20.25" customHeight="1" x14ac:dyDescent="0.25">
      <c r="A59" s="236"/>
      <c r="B59" s="238" t="s">
        <v>218</v>
      </c>
      <c r="C59" s="308"/>
      <c r="D59" s="307"/>
      <c r="E59" s="307"/>
      <c r="F59" s="238" t="s">
        <v>1332</v>
      </c>
      <c r="G59" s="308"/>
      <c r="H59" s="236"/>
      <c r="I59" s="308"/>
      <c r="J59" s="308"/>
      <c r="K59" s="308"/>
      <c r="L59" s="308"/>
      <c r="M59" s="308"/>
      <c r="N59" s="308"/>
      <c r="O59" s="308"/>
    </row>
    <row r="60" spans="1:36" ht="40.5" customHeight="1" x14ac:dyDescent="0.25">
      <c r="D60" s="310"/>
      <c r="E60" s="310"/>
      <c r="F60" s="310"/>
      <c r="G60" s="310"/>
      <c r="H60" s="310"/>
      <c r="I60" s="310"/>
      <c r="J60" s="310"/>
      <c r="K60" s="310"/>
      <c r="L60" s="310"/>
      <c r="M60" s="310"/>
      <c r="N60" s="311"/>
      <c r="O60" s="311"/>
    </row>
    <row r="61" spans="1:36" x14ac:dyDescent="0.25">
      <c r="C61" s="312"/>
      <c r="D61" s="310"/>
      <c r="E61" s="312"/>
      <c r="F61" s="312"/>
      <c r="G61" s="312"/>
      <c r="H61" s="312"/>
      <c r="I61" s="312"/>
      <c r="J61" s="312"/>
      <c r="K61" s="312"/>
      <c r="L61" s="312"/>
      <c r="M61" s="312"/>
      <c r="N61" s="312"/>
      <c r="O61" s="312"/>
    </row>
    <row r="62" spans="1:36" x14ac:dyDescent="0.25">
      <c r="C62" s="312"/>
      <c r="D62" s="312"/>
      <c r="E62" s="312"/>
      <c r="F62" s="313"/>
      <c r="G62" s="312"/>
      <c r="H62" s="312"/>
      <c r="I62" s="312"/>
      <c r="J62" s="312"/>
      <c r="K62" s="312"/>
      <c r="L62" s="312"/>
      <c r="M62" s="312"/>
      <c r="N62" s="312"/>
      <c r="O62" s="312"/>
    </row>
    <row r="63" spans="1:36" x14ac:dyDescent="0.25">
      <c r="C63" s="312"/>
      <c r="D63" s="310"/>
      <c r="E63" s="312"/>
      <c r="F63" s="312"/>
      <c r="G63" s="312"/>
      <c r="H63" s="312"/>
      <c r="I63" s="312"/>
      <c r="J63" s="312"/>
      <c r="K63" s="312"/>
      <c r="L63" s="312"/>
      <c r="M63" s="312"/>
      <c r="N63" s="312"/>
      <c r="O63" s="312"/>
    </row>
    <row r="64" spans="1:36" x14ac:dyDescent="0.25">
      <c r="C64" s="312"/>
      <c r="D64" s="312"/>
      <c r="E64" s="312"/>
      <c r="F64" s="313"/>
      <c r="G64" s="312"/>
      <c r="H64" s="312"/>
      <c r="I64" s="312"/>
      <c r="J64" s="312"/>
      <c r="K64" s="312"/>
      <c r="L64" s="312"/>
      <c r="M64" s="312"/>
      <c r="N64" s="312"/>
      <c r="O64" s="312"/>
    </row>
    <row r="65" spans="3:15" x14ac:dyDescent="0.25">
      <c r="C65" s="312"/>
      <c r="D65" s="312"/>
      <c r="E65" s="312"/>
      <c r="F65" s="313"/>
      <c r="G65" s="312"/>
      <c r="H65" s="312"/>
      <c r="I65" s="312"/>
      <c r="J65" s="312"/>
      <c r="K65" s="312"/>
      <c r="L65" s="312"/>
      <c r="M65" s="312"/>
      <c r="N65" s="312"/>
      <c r="O65" s="312"/>
    </row>
    <row r="66" spans="3:15" ht="18.75" x14ac:dyDescent="0.25">
      <c r="C66" s="312"/>
      <c r="D66" s="312"/>
      <c r="E66" s="312"/>
      <c r="F66" s="313"/>
      <c r="G66" s="312"/>
      <c r="H66" s="312"/>
      <c r="I66" s="312"/>
      <c r="J66" s="314"/>
      <c r="K66" s="314"/>
      <c r="L66" s="314"/>
      <c r="M66" s="314"/>
      <c r="N66" s="314"/>
      <c r="O66" s="314"/>
    </row>
    <row r="67" spans="3:15" ht="18.75" x14ac:dyDescent="0.25">
      <c r="C67" s="312"/>
      <c r="D67" s="312"/>
      <c r="E67" s="312"/>
      <c r="F67" s="313"/>
      <c r="G67" s="312"/>
      <c r="H67" s="312"/>
      <c r="I67" s="312"/>
      <c r="J67" s="314"/>
      <c r="K67" s="314"/>
      <c r="L67" s="314"/>
      <c r="M67" s="314"/>
      <c r="N67" s="314"/>
      <c r="O67" s="314"/>
    </row>
    <row r="68" spans="3:15" ht="18.75" x14ac:dyDescent="0.25">
      <c r="C68" s="312"/>
      <c r="D68" s="312"/>
      <c r="E68" s="312"/>
      <c r="F68" s="313"/>
      <c r="G68" s="312"/>
      <c r="H68" s="312"/>
      <c r="I68" s="312"/>
      <c r="J68" s="314"/>
      <c r="K68" s="314"/>
      <c r="L68" s="314"/>
      <c r="M68" s="314"/>
      <c r="N68" s="314"/>
      <c r="O68" s="314"/>
    </row>
    <row r="69" spans="3:15" ht="18.75" x14ac:dyDescent="0.25">
      <c r="C69" s="312"/>
      <c r="D69" s="312"/>
      <c r="E69" s="312"/>
      <c r="F69" s="313"/>
      <c r="G69" s="312"/>
      <c r="H69" s="312"/>
      <c r="I69" s="312"/>
      <c r="J69" s="314"/>
      <c r="K69" s="314"/>
      <c r="L69" s="314"/>
      <c r="M69" s="314"/>
      <c r="N69" s="314"/>
      <c r="O69" s="314"/>
    </row>
    <row r="70" spans="3:15" x14ac:dyDescent="0.25">
      <c r="C70" s="312"/>
      <c r="D70" s="312"/>
      <c r="E70" s="312"/>
      <c r="F70" s="313"/>
      <c r="G70" s="312"/>
      <c r="H70" s="312"/>
      <c r="I70" s="312"/>
      <c r="J70" s="312"/>
      <c r="K70" s="312"/>
      <c r="L70" s="312"/>
      <c r="M70" s="312"/>
      <c r="N70" s="312"/>
      <c r="O70" s="312"/>
    </row>
    <row r="71" spans="3:15" x14ac:dyDescent="0.25">
      <c r="C71" s="312"/>
      <c r="D71" s="312"/>
      <c r="E71" s="312"/>
      <c r="F71" s="313"/>
      <c r="G71" s="312"/>
      <c r="H71" s="312"/>
      <c r="I71" s="312"/>
      <c r="J71" s="312"/>
      <c r="K71" s="312"/>
      <c r="L71" s="312"/>
      <c r="M71" s="312"/>
      <c r="N71" s="312"/>
      <c r="O71" s="312"/>
    </row>
    <row r="72" spans="3:15" x14ac:dyDescent="0.25">
      <c r="C72" s="312"/>
      <c r="D72" s="312"/>
      <c r="E72" s="312"/>
      <c r="F72" s="313"/>
      <c r="G72" s="312"/>
      <c r="H72" s="312"/>
      <c r="I72" s="312"/>
      <c r="J72" s="312"/>
      <c r="K72" s="312"/>
      <c r="L72" s="312"/>
      <c r="M72" s="312"/>
      <c r="N72" s="312"/>
      <c r="O72" s="312"/>
    </row>
    <row r="73" spans="3:15" x14ac:dyDescent="0.25">
      <c r="C73" s="312"/>
      <c r="D73" s="312"/>
      <c r="E73" s="312"/>
      <c r="F73" s="313"/>
      <c r="G73" s="312"/>
      <c r="H73" s="312"/>
      <c r="I73" s="312"/>
      <c r="J73" s="312"/>
      <c r="K73" s="312"/>
      <c r="L73" s="312"/>
      <c r="M73" s="312"/>
      <c r="N73" s="312"/>
      <c r="O73" s="312"/>
    </row>
    <row r="74" spans="3:15" ht="27" customHeight="1" x14ac:dyDescent="0.25">
      <c r="C74" s="312"/>
      <c r="D74" s="312"/>
      <c r="E74" s="312"/>
      <c r="F74" s="313"/>
      <c r="G74" s="312"/>
      <c r="H74" s="312"/>
      <c r="I74" s="312"/>
      <c r="J74" s="314"/>
      <c r="K74" s="314"/>
      <c r="L74" s="314"/>
      <c r="M74" s="314"/>
      <c r="N74" s="314"/>
      <c r="O74" s="314"/>
    </row>
    <row r="75" spans="3:15" x14ac:dyDescent="0.25">
      <c r="C75" s="312"/>
      <c r="D75" s="312"/>
      <c r="E75" s="312"/>
      <c r="F75" s="313"/>
      <c r="G75" s="312"/>
      <c r="H75" s="312"/>
      <c r="I75" s="312"/>
      <c r="J75" s="312"/>
      <c r="K75" s="312"/>
      <c r="L75" s="312"/>
      <c r="M75" s="312"/>
      <c r="N75" s="312"/>
      <c r="O75" s="312"/>
    </row>
    <row r="76" spans="3:15" x14ac:dyDescent="0.25">
      <c r="C76" s="312"/>
      <c r="D76" s="312"/>
      <c r="E76" s="312"/>
      <c r="F76" s="313"/>
      <c r="G76" s="312"/>
      <c r="H76" s="312"/>
      <c r="I76" s="312"/>
      <c r="J76" s="312"/>
      <c r="K76" s="312"/>
      <c r="L76" s="312"/>
      <c r="M76" s="312"/>
      <c r="N76" s="312"/>
      <c r="O76" s="312"/>
    </row>
    <row r="77" spans="3:15" x14ac:dyDescent="0.25">
      <c r="C77" s="312"/>
      <c r="D77" s="312"/>
      <c r="E77" s="312"/>
      <c r="F77" s="313"/>
      <c r="G77" s="312"/>
      <c r="H77" s="312"/>
      <c r="I77" s="312"/>
      <c r="J77" s="312"/>
      <c r="K77" s="312"/>
      <c r="L77" s="312"/>
      <c r="M77" s="312"/>
      <c r="N77" s="312"/>
      <c r="O77" s="312"/>
    </row>
    <row r="78" spans="3:15" x14ac:dyDescent="0.25">
      <c r="C78" s="312"/>
      <c r="D78" s="312"/>
      <c r="E78" s="312"/>
      <c r="F78" s="313"/>
      <c r="G78" s="312"/>
      <c r="H78" s="312"/>
      <c r="I78" s="312"/>
      <c r="J78" s="312"/>
      <c r="K78" s="312"/>
      <c r="L78" s="312"/>
      <c r="M78" s="312"/>
      <c r="N78" s="312"/>
      <c r="O78" s="312"/>
    </row>
    <row r="79" spans="3:15" x14ac:dyDescent="0.25">
      <c r="C79" s="312"/>
      <c r="D79" s="312"/>
      <c r="E79" s="312"/>
      <c r="F79" s="313"/>
      <c r="G79" s="312"/>
      <c r="H79" s="312"/>
      <c r="I79" s="312"/>
      <c r="J79" s="312"/>
      <c r="K79" s="312"/>
      <c r="L79" s="312"/>
      <c r="M79" s="312"/>
      <c r="N79" s="312"/>
      <c r="O79" s="312"/>
    </row>
    <row r="80" spans="3:15" x14ac:dyDescent="0.25">
      <c r="C80" s="312"/>
      <c r="D80" s="312"/>
      <c r="E80" s="312"/>
      <c r="F80" s="313"/>
      <c r="G80" s="312"/>
      <c r="H80" s="312"/>
      <c r="I80" s="312"/>
      <c r="J80" s="312"/>
      <c r="K80" s="312"/>
      <c r="L80" s="312"/>
      <c r="M80" s="312"/>
      <c r="N80" s="312"/>
      <c r="O80" s="312"/>
    </row>
    <row r="81" spans="3:15" x14ac:dyDescent="0.25">
      <c r="C81" s="312"/>
      <c r="D81" s="312"/>
      <c r="E81" s="312"/>
      <c r="F81" s="313"/>
      <c r="G81" s="312"/>
      <c r="H81" s="312"/>
      <c r="I81" s="312"/>
      <c r="J81" s="312"/>
      <c r="K81" s="312"/>
      <c r="L81" s="312"/>
      <c r="M81" s="312"/>
      <c r="N81" s="312"/>
      <c r="O81" s="312"/>
    </row>
    <row r="82" spans="3:15" x14ac:dyDescent="0.25">
      <c r="C82" s="312"/>
      <c r="D82" s="312"/>
      <c r="E82" s="312"/>
      <c r="F82" s="313"/>
      <c r="G82" s="312"/>
      <c r="H82" s="312"/>
      <c r="I82" s="312"/>
      <c r="J82" s="312"/>
      <c r="K82" s="312"/>
      <c r="L82" s="312"/>
      <c r="M82" s="312"/>
      <c r="N82" s="312"/>
      <c r="O82" s="312"/>
    </row>
    <row r="83" spans="3:15" x14ac:dyDescent="0.25">
      <c r="C83" s="312"/>
      <c r="D83" s="312"/>
      <c r="E83" s="312"/>
      <c r="F83" s="313"/>
      <c r="G83" s="312"/>
      <c r="H83" s="312"/>
      <c r="I83" s="312"/>
      <c r="J83" s="312"/>
      <c r="K83" s="312"/>
      <c r="L83" s="312"/>
      <c r="M83" s="312"/>
      <c r="N83" s="312"/>
      <c r="O83" s="312"/>
    </row>
    <row r="84" spans="3:15" x14ac:dyDescent="0.25">
      <c r="C84" s="312"/>
      <c r="D84" s="312"/>
      <c r="E84" s="312"/>
      <c r="F84" s="313"/>
      <c r="G84" s="312"/>
      <c r="H84" s="312"/>
      <c r="I84" s="312"/>
      <c r="J84" s="312"/>
      <c r="K84" s="312"/>
      <c r="L84" s="312"/>
      <c r="M84" s="312"/>
      <c r="N84" s="312"/>
      <c r="O84" s="312"/>
    </row>
    <row r="85" spans="3:15" x14ac:dyDescent="0.25">
      <c r="C85" s="312"/>
      <c r="D85" s="312"/>
      <c r="E85" s="312"/>
      <c r="F85" s="313"/>
      <c r="G85" s="312"/>
      <c r="H85" s="312"/>
      <c r="I85" s="312"/>
      <c r="J85" s="312"/>
      <c r="K85" s="312"/>
      <c r="L85" s="312"/>
      <c r="M85" s="312"/>
      <c r="N85" s="312"/>
      <c r="O85" s="312"/>
    </row>
    <row r="86" spans="3:15" x14ac:dyDescent="0.25">
      <c r="C86" s="312"/>
      <c r="D86" s="312"/>
      <c r="E86" s="312"/>
      <c r="F86" s="313"/>
      <c r="G86" s="312"/>
      <c r="H86" s="312"/>
      <c r="I86" s="312"/>
      <c r="J86" s="312"/>
      <c r="K86" s="312"/>
      <c r="L86" s="312"/>
      <c r="M86" s="312"/>
      <c r="N86" s="312"/>
      <c r="O86" s="312"/>
    </row>
    <row r="87" spans="3:15" x14ac:dyDescent="0.25">
      <c r="C87" s="312"/>
      <c r="D87" s="312"/>
      <c r="E87" s="312"/>
      <c r="F87" s="313"/>
      <c r="G87" s="312"/>
      <c r="H87" s="312"/>
      <c r="I87" s="312"/>
      <c r="J87" s="312"/>
      <c r="K87" s="312"/>
      <c r="L87" s="312"/>
      <c r="M87" s="312"/>
      <c r="N87" s="312"/>
      <c r="O87" s="312"/>
    </row>
    <row r="88" spans="3:15" x14ac:dyDescent="0.25">
      <c r="C88" s="312"/>
      <c r="D88" s="312"/>
      <c r="E88" s="312"/>
      <c r="F88" s="313"/>
      <c r="G88" s="312"/>
      <c r="H88" s="312"/>
      <c r="I88" s="312"/>
      <c r="J88" s="312"/>
      <c r="K88" s="312"/>
      <c r="L88" s="312"/>
      <c r="M88" s="312"/>
      <c r="N88" s="312"/>
      <c r="O88" s="312"/>
    </row>
    <row r="89" spans="3:15" x14ac:dyDescent="0.25">
      <c r="C89" s="312"/>
      <c r="D89" s="312"/>
      <c r="E89" s="312"/>
      <c r="F89" s="313"/>
      <c r="G89" s="312"/>
      <c r="H89" s="312"/>
      <c r="I89" s="312"/>
      <c r="J89" s="312"/>
      <c r="K89" s="312"/>
      <c r="L89" s="312"/>
      <c r="M89" s="312"/>
      <c r="N89" s="312"/>
      <c r="O89" s="312"/>
    </row>
    <row r="90" spans="3:15" x14ac:dyDescent="0.25">
      <c r="C90" s="312"/>
      <c r="D90" s="312"/>
      <c r="E90" s="312"/>
      <c r="F90" s="313"/>
      <c r="G90" s="312"/>
      <c r="H90" s="312"/>
      <c r="I90" s="312"/>
      <c r="J90" s="312"/>
      <c r="K90" s="312"/>
      <c r="L90" s="312"/>
      <c r="M90" s="312"/>
      <c r="N90" s="312"/>
      <c r="O90" s="312"/>
    </row>
    <row r="91" spans="3:15" x14ac:dyDescent="0.25">
      <c r="C91" s="312"/>
      <c r="D91" s="312"/>
      <c r="E91" s="312"/>
      <c r="F91" s="313"/>
      <c r="G91" s="312"/>
      <c r="H91" s="312"/>
      <c r="I91" s="312"/>
      <c r="J91" s="312"/>
      <c r="K91" s="312"/>
      <c r="L91" s="312"/>
      <c r="M91" s="312"/>
      <c r="N91" s="312"/>
      <c r="O91" s="312"/>
    </row>
    <row r="92" spans="3:15" x14ac:dyDescent="0.25">
      <c r="C92" s="312"/>
      <c r="D92" s="312"/>
      <c r="E92" s="312"/>
      <c r="F92" s="313"/>
      <c r="G92" s="312"/>
      <c r="H92" s="312"/>
      <c r="I92" s="312"/>
      <c r="J92" s="312"/>
      <c r="K92" s="312"/>
      <c r="L92" s="312"/>
      <c r="M92" s="312"/>
      <c r="N92" s="312"/>
      <c r="O92" s="312"/>
    </row>
    <row r="93" spans="3:15" x14ac:dyDescent="0.25">
      <c r="C93" s="312"/>
      <c r="D93" s="312"/>
      <c r="E93" s="312"/>
      <c r="F93" s="313"/>
      <c r="G93" s="312"/>
      <c r="H93" s="312"/>
      <c r="I93" s="312"/>
      <c r="J93" s="312"/>
      <c r="K93" s="312"/>
      <c r="L93" s="312"/>
      <c r="M93" s="312"/>
      <c r="N93" s="312"/>
      <c r="O93" s="312"/>
    </row>
    <row r="94" spans="3:15" x14ac:dyDescent="0.25">
      <c r="C94" s="312"/>
      <c r="D94" s="312"/>
      <c r="E94" s="312"/>
      <c r="F94" s="313"/>
      <c r="G94" s="312"/>
      <c r="H94" s="312"/>
      <c r="I94" s="312"/>
      <c r="J94" s="312"/>
      <c r="K94" s="312"/>
      <c r="L94" s="312"/>
      <c r="M94" s="312"/>
      <c r="N94" s="312"/>
      <c r="O94" s="312"/>
    </row>
  </sheetData>
  <mergeCells count="43">
    <mergeCell ref="B53:C53"/>
    <mergeCell ref="A54:O54"/>
    <mergeCell ref="A55:O55"/>
    <mergeCell ref="A56:O56"/>
    <mergeCell ref="B47:C47"/>
    <mergeCell ref="B48:C48"/>
    <mergeCell ref="B49:C49"/>
    <mergeCell ref="A50:G50"/>
    <mergeCell ref="B51:C51"/>
    <mergeCell ref="B52:C52"/>
    <mergeCell ref="B46:C46"/>
    <mergeCell ref="B21:O21"/>
    <mergeCell ref="B27:C27"/>
    <mergeCell ref="B28:C28"/>
    <mergeCell ref="B29:C29"/>
    <mergeCell ref="B32:C32"/>
    <mergeCell ref="B33:C33"/>
    <mergeCell ref="B34:O34"/>
    <mergeCell ref="B40:C40"/>
    <mergeCell ref="B41:C41"/>
    <mergeCell ref="B42:C42"/>
    <mergeCell ref="B45:C45"/>
    <mergeCell ref="A15:I15"/>
    <mergeCell ref="A16:O16"/>
    <mergeCell ref="A17:A19"/>
    <mergeCell ref="B17:B19"/>
    <mergeCell ref="C17:C19"/>
    <mergeCell ref="D17:O17"/>
    <mergeCell ref="D18:D19"/>
    <mergeCell ref="E18:O18"/>
    <mergeCell ref="A13:B13"/>
    <mergeCell ref="C13:D13"/>
    <mergeCell ref="H13:J13"/>
    <mergeCell ref="A14:B14"/>
    <mergeCell ref="C14:D14"/>
    <mergeCell ref="H14:J14"/>
    <mergeCell ref="A12:B12"/>
    <mergeCell ref="C12:D12"/>
    <mergeCell ref="A7:O7"/>
    <mergeCell ref="A8:O8"/>
    <mergeCell ref="A9:O9"/>
    <mergeCell ref="A11:B11"/>
    <mergeCell ref="C11:G1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14"/>
  <sheetViews>
    <sheetView view="pageBreakPreview" zoomScaleNormal="100" zoomScaleSheetLayoutView="100" workbookViewId="0">
      <selection activeCell="A2" sqref="A2"/>
    </sheetView>
  </sheetViews>
  <sheetFormatPr defaultColWidth="9.140625" defaultRowHeight="15.75" x14ac:dyDescent="0.25"/>
  <cols>
    <col min="1" max="1" width="11.28515625" style="1" customWidth="1"/>
    <col min="2" max="2" width="12" style="1" customWidth="1"/>
    <col min="3" max="3" width="21.7109375" style="1" customWidth="1"/>
    <col min="4" max="4" width="40.5703125" style="1" customWidth="1"/>
    <col min="5" max="8" width="14.28515625" style="1" customWidth="1"/>
    <col min="9" max="9" width="18.7109375" style="1" hidden="1" customWidth="1"/>
    <col min="10" max="10" width="13.140625" style="1" bestFit="1" customWidth="1"/>
    <col min="11" max="16384" width="9.140625" style="1"/>
  </cols>
  <sheetData>
    <row r="1" spans="1:18" ht="18.75" x14ac:dyDescent="0.3">
      <c r="A1" s="506" t="s">
        <v>846</v>
      </c>
      <c r="B1" s="506"/>
      <c r="C1" s="506"/>
      <c r="D1" s="506"/>
      <c r="E1" s="506"/>
      <c r="F1" s="506"/>
      <c r="G1" s="506"/>
      <c r="H1" s="506"/>
      <c r="I1" s="162"/>
    </row>
    <row r="2" spans="1:18" x14ac:dyDescent="0.25">
      <c r="A2" s="163"/>
      <c r="B2" s="163"/>
      <c r="C2" s="163"/>
      <c r="D2" s="163"/>
      <c r="E2" s="163"/>
      <c r="F2" s="163"/>
      <c r="G2" s="163"/>
      <c r="H2" s="163"/>
      <c r="I2" s="163"/>
    </row>
    <row r="3" spans="1:18" ht="15.75" customHeight="1" x14ac:dyDescent="0.25">
      <c r="A3" s="160"/>
      <c r="B3" s="160"/>
      <c r="C3" s="160"/>
      <c r="D3" s="160"/>
      <c r="E3" s="504" t="s">
        <v>309</v>
      </c>
      <c r="F3" s="505"/>
      <c r="G3" s="504" t="s">
        <v>307</v>
      </c>
      <c r="H3" s="505"/>
      <c r="I3" s="160"/>
    </row>
    <row r="4" spans="1:18" ht="31.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30</v>
      </c>
      <c r="F4" s="2" t="s">
        <v>308</v>
      </c>
      <c r="G4" s="2" t="s">
        <v>30</v>
      </c>
      <c r="H4" s="2" t="s">
        <v>308</v>
      </c>
      <c r="I4" s="2"/>
      <c r="J4" s="3"/>
      <c r="K4" s="3"/>
      <c r="L4" s="3"/>
      <c r="M4" s="3"/>
      <c r="N4" s="3"/>
      <c r="O4" s="3"/>
      <c r="P4" s="3"/>
      <c r="Q4" s="3"/>
      <c r="R4" s="3"/>
    </row>
    <row r="5" spans="1:18" ht="31.5" x14ac:dyDescent="0.25">
      <c r="A5" s="12" t="s">
        <v>4</v>
      </c>
      <c r="B5" s="326" t="s">
        <v>793</v>
      </c>
      <c r="C5" s="4" t="s">
        <v>827</v>
      </c>
      <c r="D5" s="4" t="s">
        <v>794</v>
      </c>
      <c r="E5" s="323">
        <v>1656957</v>
      </c>
      <c r="F5" s="323"/>
      <c r="G5" s="323" t="s">
        <v>832</v>
      </c>
      <c r="H5" s="159" t="s">
        <v>310</v>
      </c>
      <c r="I5" s="161" t="s">
        <v>314</v>
      </c>
      <c r="J5" s="3"/>
      <c r="K5" s="3"/>
      <c r="L5" s="3"/>
      <c r="M5" s="3"/>
      <c r="N5" s="3"/>
      <c r="O5" s="3"/>
      <c r="P5" s="3"/>
      <c r="Q5" s="3"/>
      <c r="R5" s="3"/>
    </row>
    <row r="6" spans="1:18" ht="47.25" x14ac:dyDescent="0.25">
      <c r="A6" s="12" t="s">
        <v>5</v>
      </c>
      <c r="B6" s="259" t="s">
        <v>795</v>
      </c>
      <c r="C6" s="4" t="s">
        <v>828</v>
      </c>
      <c r="D6" s="4" t="s">
        <v>796</v>
      </c>
      <c r="E6" s="323">
        <v>328501</v>
      </c>
      <c r="F6" s="159"/>
      <c r="G6" s="323">
        <v>3298191.37</v>
      </c>
      <c r="H6" s="320"/>
      <c r="I6" s="5"/>
      <c r="J6" s="3"/>
      <c r="K6" s="3"/>
      <c r="L6" s="3"/>
      <c r="M6" s="3"/>
      <c r="N6" s="3"/>
      <c r="O6" s="3"/>
      <c r="P6" s="3"/>
      <c r="Q6" s="3"/>
      <c r="R6" s="3"/>
    </row>
    <row r="7" spans="1:18" ht="47.25" x14ac:dyDescent="0.25">
      <c r="A7" s="12" t="s">
        <v>6</v>
      </c>
      <c r="B7" s="259" t="s">
        <v>797</v>
      </c>
      <c r="C7" s="4" t="s">
        <v>829</v>
      </c>
      <c r="D7" s="4" t="s">
        <v>821</v>
      </c>
      <c r="E7" s="323">
        <v>34889</v>
      </c>
      <c r="F7" s="350"/>
      <c r="G7" s="159"/>
      <c r="H7" s="159"/>
      <c r="I7" s="5"/>
      <c r="J7" s="3"/>
      <c r="K7" s="3"/>
      <c r="L7" s="3"/>
      <c r="M7" s="3"/>
      <c r="N7" s="3"/>
      <c r="O7" s="3"/>
      <c r="P7" s="3"/>
      <c r="Q7" s="3"/>
      <c r="R7" s="3"/>
    </row>
    <row r="8" spans="1:18" ht="47.25" x14ac:dyDescent="0.25">
      <c r="A8" s="12" t="s">
        <v>7</v>
      </c>
      <c r="B8" s="259" t="s">
        <v>799</v>
      </c>
      <c r="C8" s="4" t="s">
        <v>830</v>
      </c>
      <c r="D8" s="4" t="s">
        <v>800</v>
      </c>
      <c r="E8" s="323">
        <v>6552</v>
      </c>
      <c r="F8" s="159"/>
      <c r="G8" s="323">
        <v>144483.04</v>
      </c>
      <c r="H8" s="323">
        <v>7091724.7300000004</v>
      </c>
      <c r="I8" s="5"/>
      <c r="J8" s="3"/>
      <c r="K8" s="3"/>
      <c r="L8" s="3"/>
      <c r="M8" s="3"/>
      <c r="N8" s="3"/>
      <c r="O8" s="3"/>
      <c r="P8" s="3"/>
      <c r="Q8" s="3"/>
      <c r="R8" s="3"/>
    </row>
    <row r="9" spans="1:18" ht="47.25" x14ac:dyDescent="0.25">
      <c r="A9" s="12" t="s">
        <v>8</v>
      </c>
      <c r="B9" s="259" t="s">
        <v>801</v>
      </c>
      <c r="C9" s="4" t="s">
        <v>831</v>
      </c>
      <c r="D9" s="4" t="s">
        <v>802</v>
      </c>
      <c r="E9" s="323">
        <v>563</v>
      </c>
      <c r="F9" s="159"/>
      <c r="G9" s="159"/>
      <c r="H9" s="323">
        <v>775401.96</v>
      </c>
      <c r="I9" s="5"/>
      <c r="J9" s="3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161"/>
      <c r="B10" s="161"/>
      <c r="C10" s="161"/>
      <c r="D10" s="6" t="s">
        <v>9</v>
      </c>
      <c r="E10" s="164">
        <f>SUM(E5:E9)</f>
        <v>2027462</v>
      </c>
      <c r="F10" s="164">
        <f>SUM(F5:F9)</f>
        <v>0</v>
      </c>
      <c r="G10" s="164">
        <f>SUM(G5:G9)</f>
        <v>3442674.41</v>
      </c>
      <c r="H10" s="164">
        <f>SUM(H5:H9)</f>
        <v>7867126.6900000004</v>
      </c>
      <c r="I10" s="7"/>
      <c r="J10" s="8"/>
      <c r="K10" s="3"/>
      <c r="L10" s="3"/>
      <c r="M10" s="3"/>
      <c r="N10" s="3"/>
      <c r="O10" s="3"/>
      <c r="P10" s="3"/>
      <c r="Q10" s="3"/>
      <c r="R10" s="3"/>
    </row>
    <row r="11" spans="1:18" x14ac:dyDescent="0.25">
      <c r="A11" s="161"/>
      <c r="B11" s="161"/>
      <c r="C11" s="161"/>
      <c r="D11" s="9" t="s">
        <v>10</v>
      </c>
      <c r="E11" s="7">
        <f>E10</f>
        <v>2027462</v>
      </c>
      <c r="F11" s="7">
        <f>F10</f>
        <v>0</v>
      </c>
      <c r="G11" s="7">
        <f>G10</f>
        <v>3442674.41</v>
      </c>
      <c r="H11" s="7">
        <f>H10</f>
        <v>7867126.6900000004</v>
      </c>
      <c r="I11" s="7"/>
      <c r="J11" s="3"/>
      <c r="K11" s="3"/>
      <c r="L11" s="3"/>
      <c r="M11" s="3"/>
      <c r="N11" s="3"/>
      <c r="O11" s="3"/>
      <c r="P11" s="3"/>
      <c r="Q11" s="3"/>
      <c r="R11" s="3"/>
    </row>
    <row r="12" spans="1:18" x14ac:dyDescent="0.25">
      <c r="A12" s="161"/>
      <c r="B12" s="161"/>
      <c r="C12" s="161"/>
      <c r="D12" s="161"/>
      <c r="E12" s="5"/>
      <c r="F12" s="161"/>
      <c r="G12" s="161"/>
      <c r="H12" s="161"/>
      <c r="I12" s="161"/>
      <c r="J12" s="3"/>
      <c r="K12" s="3"/>
      <c r="L12" s="3"/>
      <c r="M12" s="3"/>
      <c r="N12" s="3"/>
      <c r="O12" s="3"/>
      <c r="P12" s="3"/>
      <c r="Q12" s="3"/>
      <c r="R12" s="3"/>
    </row>
    <row r="13" spans="1:18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18" x14ac:dyDescent="0.25">
      <c r="G14" s="11"/>
    </row>
  </sheetData>
  <mergeCells count="3">
    <mergeCell ref="G3:H3"/>
    <mergeCell ref="E3:F3"/>
    <mergeCell ref="A1:H1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J78"/>
  <sheetViews>
    <sheetView view="pageBreakPreview" topLeftCell="A22" zoomScale="85" zoomScaleNormal="100" zoomScaleSheetLayoutView="85" workbookViewId="0">
      <selection activeCell="O5" sqref="O5"/>
    </sheetView>
  </sheetViews>
  <sheetFormatPr defaultColWidth="9.140625" defaultRowHeight="15" x14ac:dyDescent="0.25"/>
  <cols>
    <col min="1" max="1" width="5" style="309" customWidth="1"/>
    <col min="2" max="2" width="39" style="309" customWidth="1"/>
    <col min="3" max="3" width="12.5703125" style="309" customWidth="1"/>
    <col min="4" max="4" width="15.140625" style="309" customWidth="1"/>
    <col min="5" max="5" width="13.7109375" style="309" customWidth="1"/>
    <col min="6" max="6" width="13.140625" style="315" customWidth="1"/>
    <col min="7" max="7" width="12.85546875" style="309" customWidth="1"/>
    <col min="8" max="8" width="15.28515625" style="309" customWidth="1"/>
    <col min="9" max="9" width="12.5703125" style="309" customWidth="1"/>
    <col min="10" max="12" width="12.85546875" style="309" customWidth="1"/>
    <col min="13" max="13" width="13" style="309" customWidth="1"/>
    <col min="14" max="15" width="10.28515625" style="309" customWidth="1"/>
    <col min="16" max="16" width="32.28515625" style="150" customWidth="1"/>
    <col min="17" max="16384" width="9.140625" style="150"/>
  </cols>
  <sheetData>
    <row r="1" spans="1:16" s="222" customFormat="1" ht="18.75" x14ac:dyDescent="0.3">
      <c r="A1" s="219"/>
      <c r="B1" s="219"/>
      <c r="C1" s="219"/>
      <c r="D1" s="219"/>
      <c r="E1" s="219"/>
      <c r="F1" s="220"/>
      <c r="G1" s="219"/>
      <c r="H1" s="219"/>
      <c r="I1" s="219"/>
      <c r="J1" s="219"/>
      <c r="K1" s="219"/>
      <c r="L1" s="219"/>
      <c r="M1" s="219"/>
      <c r="N1" s="219"/>
      <c r="O1" s="221" t="s">
        <v>11</v>
      </c>
    </row>
    <row r="2" spans="1:16" s="222" customFormat="1" ht="18.75" x14ac:dyDescent="0.3">
      <c r="A2" s="219"/>
      <c r="B2" s="219"/>
      <c r="C2" s="219"/>
      <c r="D2" s="219"/>
      <c r="E2" s="219"/>
      <c r="F2" s="220"/>
      <c r="G2" s="219"/>
      <c r="H2" s="219"/>
      <c r="I2" s="219"/>
      <c r="J2" s="219"/>
      <c r="K2" s="219"/>
      <c r="L2" s="219"/>
      <c r="M2" s="219"/>
      <c r="N2" s="219"/>
      <c r="O2" s="223" t="s">
        <v>12</v>
      </c>
    </row>
    <row r="3" spans="1:16" s="222" customFormat="1" ht="18.75" x14ac:dyDescent="0.25">
      <c r="A3" s="316"/>
      <c r="B3" s="316"/>
      <c r="C3" s="219"/>
      <c r="D3" s="219"/>
      <c r="E3" s="219"/>
      <c r="F3" s="220"/>
      <c r="G3" s="219"/>
      <c r="H3" s="219"/>
      <c r="I3" s="219"/>
      <c r="J3" s="219"/>
      <c r="K3" s="219"/>
      <c r="L3" s="219"/>
      <c r="M3" s="219"/>
      <c r="N3" s="219"/>
      <c r="O3" s="224" t="s">
        <v>13</v>
      </c>
    </row>
    <row r="4" spans="1:16" s="222" customFormat="1" ht="18.75" x14ac:dyDescent="0.3">
      <c r="A4" s="316"/>
      <c r="B4" s="316"/>
      <c r="C4" s="219"/>
      <c r="D4" s="219"/>
      <c r="E4" s="219"/>
      <c r="F4" s="220"/>
      <c r="G4" s="219"/>
      <c r="H4" s="219"/>
      <c r="I4" s="219"/>
      <c r="J4" s="219"/>
      <c r="K4" s="219"/>
      <c r="L4" s="219"/>
      <c r="M4" s="219"/>
      <c r="N4" s="219"/>
      <c r="O4" s="223" t="s">
        <v>14</v>
      </c>
    </row>
    <row r="5" spans="1:16" s="226" customFormat="1" ht="20.25" customHeight="1" x14ac:dyDescent="0.25">
      <c r="A5" s="317" t="s">
        <v>311</v>
      </c>
      <c r="B5" s="318"/>
      <c r="C5" s="225"/>
      <c r="N5" s="227"/>
      <c r="O5" s="228" t="s">
        <v>1336</v>
      </c>
    </row>
    <row r="6" spans="1:16" s="233" customFormat="1" ht="20.25" x14ac:dyDescent="0.25">
      <c r="A6" s="229"/>
      <c r="B6" s="229"/>
      <c r="C6" s="229"/>
      <c r="D6" s="229"/>
      <c r="E6" s="229"/>
      <c r="F6" s="230"/>
      <c r="G6" s="229"/>
      <c r="H6" s="231"/>
      <c r="I6" s="232"/>
      <c r="J6" s="232"/>
      <c r="K6" s="232"/>
      <c r="L6" s="232"/>
      <c r="M6" s="232"/>
      <c r="N6" s="232"/>
      <c r="O6" s="232"/>
    </row>
    <row r="7" spans="1:16" ht="15" customHeight="1" x14ac:dyDescent="0.25">
      <c r="A7" s="454" t="s">
        <v>16</v>
      </c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4"/>
    </row>
    <row r="8" spans="1:16" ht="16.5" customHeight="1" x14ac:dyDescent="0.25">
      <c r="A8" s="455" t="s">
        <v>1335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</row>
    <row r="9" spans="1:16" s="234" customFormat="1" ht="19.5" customHeight="1" x14ac:dyDescent="0.25">
      <c r="A9" s="452" t="s">
        <v>847</v>
      </c>
      <c r="B9" s="452"/>
      <c r="C9" s="452"/>
      <c r="D9" s="452"/>
      <c r="E9" s="452"/>
      <c r="F9" s="452"/>
      <c r="G9" s="452"/>
      <c r="H9" s="452"/>
      <c r="I9" s="452"/>
      <c r="J9" s="452"/>
      <c r="K9" s="452"/>
      <c r="L9" s="452"/>
      <c r="M9" s="452"/>
      <c r="N9" s="452"/>
      <c r="O9" s="452"/>
    </row>
    <row r="10" spans="1:16" s="234" customFormat="1" ht="15" customHeight="1" x14ac:dyDescent="0.25">
      <c r="A10" s="235" t="s">
        <v>17</v>
      </c>
      <c r="B10" s="236"/>
      <c r="C10" s="236"/>
      <c r="D10" s="236"/>
      <c r="E10" s="236"/>
      <c r="F10" s="237"/>
      <c r="G10" s="236"/>
      <c r="H10" s="235"/>
      <c r="I10" s="236"/>
      <c r="J10" s="236"/>
      <c r="K10" s="236"/>
      <c r="L10" s="236"/>
      <c r="M10" s="236"/>
      <c r="N10" s="236"/>
      <c r="O10" s="236"/>
    </row>
    <row r="11" spans="1:16" s="234" customFormat="1" ht="18.75" customHeight="1" x14ac:dyDescent="0.25">
      <c r="A11" s="452" t="s">
        <v>18</v>
      </c>
      <c r="B11" s="452"/>
      <c r="C11" s="452" t="s">
        <v>19</v>
      </c>
      <c r="D11" s="452"/>
      <c r="E11" s="456"/>
      <c r="F11" s="457"/>
      <c r="G11" s="457"/>
      <c r="H11" s="238"/>
      <c r="I11" s="236"/>
      <c r="J11" s="236"/>
      <c r="K11" s="236"/>
      <c r="L11" s="236"/>
      <c r="M11" s="236"/>
      <c r="N11" s="236"/>
      <c r="O11" s="239"/>
    </row>
    <row r="12" spans="1:16" s="234" customFormat="1" ht="18" customHeight="1" x14ac:dyDescent="0.25">
      <c r="A12" s="452" t="s">
        <v>20</v>
      </c>
      <c r="B12" s="452"/>
      <c r="C12" s="453" t="s">
        <v>315</v>
      </c>
      <c r="D12" s="453"/>
      <c r="E12" s="236"/>
      <c r="F12" s="237"/>
      <c r="G12" s="236"/>
      <c r="H12" s="238"/>
      <c r="I12" s="236"/>
      <c r="J12" s="236"/>
      <c r="K12" s="236"/>
      <c r="L12" s="236"/>
      <c r="M12" s="236"/>
      <c r="N12" s="236"/>
      <c r="O12" s="239"/>
    </row>
    <row r="13" spans="1:16" s="234" customFormat="1" ht="32.25" customHeight="1" x14ac:dyDescent="0.25">
      <c r="A13" s="452" t="s">
        <v>1137</v>
      </c>
      <c r="B13" s="452"/>
      <c r="C13" s="509">
        <v>3.4299999999999997E-2</v>
      </c>
      <c r="D13" s="509"/>
      <c r="E13" s="240"/>
      <c r="F13" s="240"/>
      <c r="G13" s="240"/>
      <c r="H13" s="452"/>
      <c r="I13" s="452"/>
      <c r="J13" s="452"/>
      <c r="K13" s="241"/>
      <c r="L13" s="241"/>
      <c r="M13" s="241"/>
      <c r="N13" s="241"/>
      <c r="O13" s="242"/>
    </row>
    <row r="14" spans="1:16" s="234" customFormat="1" ht="21" customHeight="1" thickBot="1" x14ac:dyDescent="0.3">
      <c r="A14" s="460" t="s">
        <v>848</v>
      </c>
      <c r="B14" s="459"/>
      <c r="C14" s="459"/>
      <c r="D14" s="459"/>
      <c r="E14" s="459"/>
      <c r="F14" s="459"/>
      <c r="G14" s="459"/>
      <c r="H14" s="459"/>
      <c r="I14" s="459"/>
      <c r="J14" s="459"/>
      <c r="K14" s="459"/>
      <c r="L14" s="459"/>
      <c r="M14" s="459"/>
      <c r="N14" s="459"/>
      <c r="O14" s="459"/>
    </row>
    <row r="15" spans="1:16" s="222" customFormat="1" ht="21.75" customHeight="1" x14ac:dyDescent="0.25">
      <c r="A15" s="461" t="s">
        <v>21</v>
      </c>
      <c r="B15" s="464" t="s">
        <v>22</v>
      </c>
      <c r="C15" s="467" t="s">
        <v>23</v>
      </c>
      <c r="D15" s="470" t="s">
        <v>24</v>
      </c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O15" s="472"/>
    </row>
    <row r="16" spans="1:16" s="222" customFormat="1" ht="21.75" customHeight="1" x14ac:dyDescent="0.25">
      <c r="A16" s="462"/>
      <c r="B16" s="465"/>
      <c r="C16" s="468"/>
      <c r="D16" s="473" t="s">
        <v>25</v>
      </c>
      <c r="E16" s="474" t="s">
        <v>26</v>
      </c>
      <c r="F16" s="475"/>
      <c r="G16" s="475"/>
      <c r="H16" s="475"/>
      <c r="I16" s="475"/>
      <c r="J16" s="475"/>
      <c r="K16" s="475"/>
      <c r="L16" s="475"/>
      <c r="M16" s="475"/>
      <c r="N16" s="475"/>
      <c r="O16" s="476"/>
      <c r="P16" s="243"/>
    </row>
    <row r="17" spans="1:36" s="222" customFormat="1" ht="45.75" customHeight="1" thickBot="1" x14ac:dyDescent="0.3">
      <c r="A17" s="463"/>
      <c r="B17" s="466"/>
      <c r="C17" s="469"/>
      <c r="D17" s="469"/>
      <c r="E17" s="244" t="s">
        <v>27</v>
      </c>
      <c r="F17" s="245" t="s">
        <v>28</v>
      </c>
      <c r="G17" s="245" t="s">
        <v>29</v>
      </c>
      <c r="H17" s="244" t="s">
        <v>30</v>
      </c>
      <c r="I17" s="245" t="s">
        <v>31</v>
      </c>
      <c r="J17" s="245" t="s">
        <v>32</v>
      </c>
      <c r="K17" s="245" t="s">
        <v>33</v>
      </c>
      <c r="L17" s="245" t="s">
        <v>34</v>
      </c>
      <c r="M17" s="245" t="s">
        <v>35</v>
      </c>
      <c r="N17" s="245" t="s">
        <v>36</v>
      </c>
      <c r="O17" s="246" t="s">
        <v>37</v>
      </c>
    </row>
    <row r="18" spans="1:36" s="222" customFormat="1" ht="21.75" customHeight="1" thickBot="1" x14ac:dyDescent="0.3">
      <c r="A18" s="247">
        <v>1</v>
      </c>
      <c r="B18" s="248">
        <v>2</v>
      </c>
      <c r="C18" s="248">
        <v>3</v>
      </c>
      <c r="D18" s="248">
        <v>4</v>
      </c>
      <c r="E18" s="248">
        <v>5</v>
      </c>
      <c r="F18" s="248">
        <v>6</v>
      </c>
      <c r="G18" s="248">
        <v>7</v>
      </c>
      <c r="H18" s="248">
        <v>8</v>
      </c>
      <c r="I18" s="248">
        <v>9</v>
      </c>
      <c r="J18" s="248">
        <v>10</v>
      </c>
      <c r="K18" s="249">
        <v>11</v>
      </c>
      <c r="L18" s="249">
        <v>12</v>
      </c>
      <c r="M18" s="249">
        <v>13</v>
      </c>
      <c r="N18" s="249">
        <v>14</v>
      </c>
      <c r="O18" s="250">
        <v>15</v>
      </c>
    </row>
    <row r="19" spans="1:36" s="222" customFormat="1" ht="17.25" customHeight="1" x14ac:dyDescent="0.25">
      <c r="A19" s="251"/>
      <c r="B19" s="252" t="s">
        <v>38</v>
      </c>
      <c r="C19" s="253"/>
      <c r="D19" s="254"/>
      <c r="E19" s="254"/>
      <c r="F19" s="254"/>
      <c r="G19" s="254"/>
      <c r="H19" s="254"/>
      <c r="I19" s="254"/>
      <c r="J19" s="254"/>
      <c r="K19" s="255"/>
      <c r="L19" s="255"/>
      <c r="M19" s="255"/>
      <c r="N19" s="255"/>
      <c r="O19" s="256"/>
    </row>
    <row r="20" spans="1:36" s="222" customFormat="1" ht="54.75" customHeight="1" x14ac:dyDescent="0.25">
      <c r="A20" s="257">
        <v>1</v>
      </c>
      <c r="B20" s="258" t="s">
        <v>794</v>
      </c>
      <c r="C20" s="326" t="s">
        <v>1317</v>
      </c>
      <c r="D20" s="165">
        <f>SUM(E20:M20)</f>
        <v>3728685</v>
      </c>
      <c r="E20" s="448">
        <v>711410</v>
      </c>
      <c r="F20" s="448">
        <v>226797</v>
      </c>
      <c r="G20" s="448">
        <v>76204</v>
      </c>
      <c r="H20" s="448">
        <v>1342319</v>
      </c>
      <c r="I20" s="448"/>
      <c r="J20" s="448">
        <v>55013</v>
      </c>
      <c r="K20" s="448">
        <v>806870</v>
      </c>
      <c r="L20" s="448">
        <v>454968</v>
      </c>
      <c r="M20" s="448">
        <v>55104</v>
      </c>
      <c r="N20" s="448">
        <v>1211.69</v>
      </c>
      <c r="O20" s="436">
        <v>90.43</v>
      </c>
      <c r="P20" s="260"/>
    </row>
    <row r="21" spans="1:36" s="222" customFormat="1" ht="66.75" customHeight="1" x14ac:dyDescent="0.25">
      <c r="A21" s="257">
        <v>2</v>
      </c>
      <c r="B21" s="258" t="s">
        <v>796</v>
      </c>
      <c r="C21" s="259" t="s">
        <v>1318</v>
      </c>
      <c r="D21" s="165">
        <f>SUM(E21:M21)</f>
        <v>5166312</v>
      </c>
      <c r="E21" s="435">
        <v>1791255</v>
      </c>
      <c r="F21" s="435">
        <v>108880</v>
      </c>
      <c r="G21" s="435">
        <v>61727</v>
      </c>
      <c r="H21" s="435">
        <v>407959</v>
      </c>
      <c r="I21" s="435"/>
      <c r="J21" s="435">
        <v>5281</v>
      </c>
      <c r="K21" s="435">
        <v>1789886</v>
      </c>
      <c r="L21" s="435">
        <v>924975</v>
      </c>
      <c r="M21" s="435">
        <v>76349</v>
      </c>
      <c r="N21" s="435">
        <v>2888.78</v>
      </c>
      <c r="O21" s="436">
        <v>82.23</v>
      </c>
      <c r="P21" s="260"/>
    </row>
    <row r="22" spans="1:36" s="222" customFormat="1" ht="54.75" customHeight="1" x14ac:dyDescent="0.25">
      <c r="A22" s="257">
        <v>3</v>
      </c>
      <c r="B22" s="258" t="s">
        <v>798</v>
      </c>
      <c r="C22" s="259" t="s">
        <v>1319</v>
      </c>
      <c r="D22" s="165">
        <f>SUM(E22:M22)</f>
        <v>206404</v>
      </c>
      <c r="E22" s="435">
        <v>47935</v>
      </c>
      <c r="F22" s="435">
        <v>1301</v>
      </c>
      <c r="G22" s="435">
        <v>2024</v>
      </c>
      <c r="H22" s="435">
        <v>83314</v>
      </c>
      <c r="I22" s="435"/>
      <c r="J22" s="435"/>
      <c r="K22" s="435">
        <v>46560</v>
      </c>
      <c r="L22" s="435">
        <v>22220</v>
      </c>
      <c r="M22" s="435">
        <v>3050</v>
      </c>
      <c r="N22" s="435">
        <v>83.64</v>
      </c>
      <c r="O22" s="436">
        <v>2.97</v>
      </c>
      <c r="P22" s="260"/>
    </row>
    <row r="23" spans="1:36" s="222" customFormat="1" ht="66.75" customHeight="1" x14ac:dyDescent="0.25">
      <c r="A23" s="257">
        <v>4</v>
      </c>
      <c r="B23" s="258" t="s">
        <v>800</v>
      </c>
      <c r="C23" s="259" t="s">
        <v>1320</v>
      </c>
      <c r="D23" s="165">
        <f>SUM(E23:M23)</f>
        <v>118246</v>
      </c>
      <c r="E23" s="435">
        <v>40129</v>
      </c>
      <c r="F23" s="435">
        <v>5217</v>
      </c>
      <c r="G23" s="435">
        <v>2761</v>
      </c>
      <c r="H23" s="435">
        <v>4486</v>
      </c>
      <c r="I23" s="435"/>
      <c r="J23" s="435"/>
      <c r="K23" s="435">
        <v>42032</v>
      </c>
      <c r="L23" s="435">
        <v>21874</v>
      </c>
      <c r="M23" s="435">
        <v>1747</v>
      </c>
      <c r="N23" s="435">
        <v>61.24</v>
      </c>
      <c r="O23" s="436">
        <v>3.54</v>
      </c>
      <c r="P23" s="260"/>
    </row>
    <row r="24" spans="1:36" s="222" customFormat="1" ht="51" customHeight="1" x14ac:dyDescent="0.25">
      <c r="A24" s="257">
        <v>5</v>
      </c>
      <c r="B24" s="258" t="s">
        <v>802</v>
      </c>
      <c r="C24" s="259" t="s">
        <v>1321</v>
      </c>
      <c r="D24" s="165">
        <f>SUM(E24:M24)</f>
        <v>1056363</v>
      </c>
      <c r="E24" s="435">
        <v>322376</v>
      </c>
      <c r="F24" s="435">
        <v>94412</v>
      </c>
      <c r="G24" s="435">
        <v>50392</v>
      </c>
      <c r="H24" s="435">
        <v>18912</v>
      </c>
      <c r="I24" s="435"/>
      <c r="J24" s="435"/>
      <c r="K24" s="435">
        <v>364867</v>
      </c>
      <c r="L24" s="435">
        <v>189793</v>
      </c>
      <c r="M24" s="435">
        <v>15611</v>
      </c>
      <c r="N24" s="435">
        <v>485.06</v>
      </c>
      <c r="O24" s="436">
        <v>64.56</v>
      </c>
      <c r="P24" s="260"/>
    </row>
    <row r="25" spans="1:36" s="222" customFormat="1" ht="26.25" customHeight="1" x14ac:dyDescent="0.25">
      <c r="A25" s="261"/>
      <c r="B25" s="482" t="s">
        <v>39</v>
      </c>
      <c r="C25" s="483"/>
      <c r="D25" s="262">
        <f t="shared" ref="D25:I25" si="0">SUM(D20:D24)</f>
        <v>10276010</v>
      </c>
      <c r="E25" s="262">
        <f t="shared" si="0"/>
        <v>2913105</v>
      </c>
      <c r="F25" s="262">
        <f t="shared" si="0"/>
        <v>436607</v>
      </c>
      <c r="G25" s="262">
        <f t="shared" si="0"/>
        <v>193108</v>
      </c>
      <c r="H25" s="262">
        <f t="shared" si="0"/>
        <v>1856990</v>
      </c>
      <c r="I25" s="262">
        <f t="shared" si="0"/>
        <v>0</v>
      </c>
      <c r="J25" s="262">
        <f t="shared" ref="J25" si="1">SUM(J20:J24)</f>
        <v>60294</v>
      </c>
      <c r="K25" s="262">
        <f>SUM(K20:K24)</f>
        <v>3050215</v>
      </c>
      <c r="L25" s="262">
        <f>SUM(L20:L24)</f>
        <v>1613830</v>
      </c>
      <c r="M25" s="262">
        <f>SUM(M20:M24)</f>
        <v>151861</v>
      </c>
      <c r="N25" s="262">
        <f>SUM(N20:N24)</f>
        <v>4730.41</v>
      </c>
      <c r="O25" s="263">
        <f>SUM(O20:O24)</f>
        <v>243.73</v>
      </c>
      <c r="P25" s="264"/>
    </row>
    <row r="26" spans="1:36" s="222" customFormat="1" ht="18.75" customHeight="1" x14ac:dyDescent="0.25">
      <c r="A26" s="265">
        <v>6</v>
      </c>
      <c r="B26" s="484" t="s">
        <v>1115</v>
      </c>
      <c r="C26" s="485"/>
      <c r="D26" s="266">
        <f>M25</f>
        <v>151861</v>
      </c>
      <c r="E26" s="267"/>
      <c r="F26" s="267"/>
      <c r="G26" s="267"/>
      <c r="H26" s="267"/>
      <c r="I26" s="267"/>
      <c r="J26" s="267"/>
      <c r="K26" s="267"/>
      <c r="L26" s="267"/>
      <c r="M26" s="267"/>
      <c r="N26" s="268"/>
      <c r="O26" s="269"/>
      <c r="P26" s="264"/>
    </row>
    <row r="27" spans="1:36" s="222" customFormat="1" ht="18" customHeight="1" x14ac:dyDescent="0.25">
      <c r="A27" s="265"/>
      <c r="B27" s="486" t="s">
        <v>40</v>
      </c>
      <c r="C27" s="487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9"/>
      <c r="P27" s="264"/>
    </row>
    <row r="28" spans="1:36" s="222" customFormat="1" ht="21" customHeight="1" x14ac:dyDescent="0.25">
      <c r="A28" s="265">
        <v>7</v>
      </c>
      <c r="B28" s="270" t="s">
        <v>41</v>
      </c>
      <c r="C28" s="271"/>
      <c r="D28" s="272">
        <v>1085215</v>
      </c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4"/>
      <c r="P28" s="264"/>
    </row>
    <row r="29" spans="1:36" s="222" customFormat="1" ht="21" hidden="1" customHeight="1" x14ac:dyDescent="0.25">
      <c r="A29" s="265">
        <v>8</v>
      </c>
      <c r="B29" s="270" t="s">
        <v>42</v>
      </c>
      <c r="C29" s="271"/>
      <c r="D29" s="272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274"/>
      <c r="P29" s="264"/>
    </row>
    <row r="30" spans="1:36" s="222" customFormat="1" ht="21.75" customHeight="1" x14ac:dyDescent="0.25">
      <c r="A30" s="275"/>
      <c r="B30" s="488" t="s">
        <v>43</v>
      </c>
      <c r="C30" s="489"/>
      <c r="D30" s="276">
        <f>SUM(D28:D29)</f>
        <v>1085215</v>
      </c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64"/>
    </row>
    <row r="31" spans="1:36" s="281" customFormat="1" ht="24" customHeight="1" x14ac:dyDescent="0.25">
      <c r="A31" s="277"/>
      <c r="B31" s="477" t="s">
        <v>44</v>
      </c>
      <c r="C31" s="478"/>
      <c r="D31" s="278">
        <f>D25+D30</f>
        <v>11361225</v>
      </c>
      <c r="E31" s="278">
        <f>E25</f>
        <v>2913105</v>
      </c>
      <c r="F31" s="278">
        <f t="shared" ref="F31:M31" si="2">F25</f>
        <v>436607</v>
      </c>
      <c r="G31" s="278">
        <f t="shared" si="2"/>
        <v>193108</v>
      </c>
      <c r="H31" s="278">
        <f t="shared" si="2"/>
        <v>1856990</v>
      </c>
      <c r="I31" s="278">
        <f t="shared" si="2"/>
        <v>0</v>
      </c>
      <c r="J31" s="278">
        <f t="shared" si="2"/>
        <v>60294</v>
      </c>
      <c r="K31" s="278">
        <f t="shared" si="2"/>
        <v>3050215</v>
      </c>
      <c r="L31" s="278">
        <f t="shared" si="2"/>
        <v>1613830</v>
      </c>
      <c r="M31" s="278">
        <f t="shared" si="2"/>
        <v>151861</v>
      </c>
      <c r="N31" s="278"/>
      <c r="O31" s="279"/>
      <c r="P31" s="280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</row>
    <row r="32" spans="1:36" s="281" customFormat="1" ht="24.75" customHeight="1" x14ac:dyDescent="0.25">
      <c r="A32" s="282"/>
      <c r="B32" s="507" t="s">
        <v>45</v>
      </c>
      <c r="C32" s="508"/>
      <c r="D32" s="283">
        <f>D31*0.22</f>
        <v>2499469.5</v>
      </c>
      <c r="E32" s="283">
        <f t="shared" ref="E32:M32" si="3">E31*0.22</f>
        <v>640883.1</v>
      </c>
      <c r="F32" s="283">
        <f t="shared" si="3"/>
        <v>96053.54</v>
      </c>
      <c r="G32" s="283">
        <f t="shared" si="3"/>
        <v>42483.76</v>
      </c>
      <c r="H32" s="283">
        <f t="shared" si="3"/>
        <v>408537.8</v>
      </c>
      <c r="I32" s="283">
        <f t="shared" si="3"/>
        <v>0</v>
      </c>
      <c r="J32" s="283">
        <f t="shared" si="3"/>
        <v>13264.68</v>
      </c>
      <c r="K32" s="283">
        <f t="shared" si="3"/>
        <v>671047.30000000005</v>
      </c>
      <c r="L32" s="283">
        <f t="shared" si="3"/>
        <v>355042.6</v>
      </c>
      <c r="M32" s="283">
        <f t="shared" si="3"/>
        <v>33409.42</v>
      </c>
      <c r="N32" s="283"/>
      <c r="O32" s="284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</row>
    <row r="33" spans="1:36" s="281" customFormat="1" ht="21.75" customHeight="1" x14ac:dyDescent="0.25">
      <c r="A33" s="285"/>
      <c r="B33" s="477" t="s">
        <v>46</v>
      </c>
      <c r="C33" s="478"/>
      <c r="D33" s="278">
        <f>D31+D32</f>
        <v>13860694.5</v>
      </c>
      <c r="E33" s="278">
        <f>E31+E32</f>
        <v>3553988.1</v>
      </c>
      <c r="F33" s="278">
        <f>F31+F32</f>
        <v>532660.54</v>
      </c>
      <c r="G33" s="278">
        <f>G31+G32</f>
        <v>235591.76</v>
      </c>
      <c r="H33" s="278">
        <f t="shared" ref="H33:M33" si="4">H31+H32</f>
        <v>2265527.7999999998</v>
      </c>
      <c r="I33" s="278">
        <f t="shared" si="4"/>
        <v>0</v>
      </c>
      <c r="J33" s="278">
        <f t="shared" si="4"/>
        <v>73558.679999999993</v>
      </c>
      <c r="K33" s="278">
        <f t="shared" si="4"/>
        <v>3721262.3</v>
      </c>
      <c r="L33" s="278">
        <f t="shared" si="4"/>
        <v>1968872.6</v>
      </c>
      <c r="M33" s="278">
        <f t="shared" si="4"/>
        <v>185270.42</v>
      </c>
      <c r="N33" s="278"/>
      <c r="O33" s="279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</row>
    <row r="34" spans="1:36" s="222" customFormat="1" ht="15" customHeight="1" x14ac:dyDescent="0.25">
      <c r="A34" s="499" t="s">
        <v>47</v>
      </c>
      <c r="B34" s="500"/>
      <c r="C34" s="500"/>
      <c r="D34" s="500"/>
      <c r="E34" s="500"/>
      <c r="F34" s="500"/>
      <c r="G34" s="501"/>
      <c r="H34" s="286"/>
      <c r="I34" s="286"/>
      <c r="J34" s="286"/>
      <c r="K34" s="287"/>
      <c r="L34" s="287"/>
      <c r="M34" s="287"/>
      <c r="N34" s="287"/>
      <c r="O34" s="288"/>
    </row>
    <row r="35" spans="1:36" s="222" customFormat="1" ht="21" customHeight="1" x14ac:dyDescent="0.25">
      <c r="A35" s="289"/>
      <c r="B35" s="502" t="s">
        <v>48</v>
      </c>
      <c r="C35" s="503"/>
      <c r="D35" s="290">
        <v>2470040.41</v>
      </c>
      <c r="E35" s="291"/>
      <c r="F35" s="291"/>
      <c r="G35" s="292"/>
      <c r="H35" s="293"/>
      <c r="I35" s="294"/>
      <c r="J35" s="294"/>
      <c r="K35" s="295"/>
      <c r="L35" s="295"/>
      <c r="M35" s="295"/>
      <c r="N35" s="295"/>
      <c r="O35" s="296"/>
      <c r="P35" s="297"/>
    </row>
    <row r="36" spans="1:36" s="222" customFormat="1" ht="23.25" customHeight="1" x14ac:dyDescent="0.25">
      <c r="A36" s="289"/>
      <c r="B36" s="502" t="s">
        <v>49</v>
      </c>
      <c r="C36" s="503"/>
      <c r="D36" s="290">
        <v>13194407.470000001</v>
      </c>
      <c r="E36" s="291"/>
      <c r="F36" s="291"/>
      <c r="G36" s="292"/>
      <c r="H36" s="293"/>
      <c r="I36" s="298"/>
      <c r="J36" s="294"/>
      <c r="K36" s="295"/>
      <c r="L36" s="295"/>
      <c r="M36" s="295"/>
      <c r="N36" s="295"/>
      <c r="O36" s="296"/>
    </row>
    <row r="37" spans="1:36" s="222" customFormat="1" ht="21.75" customHeight="1" thickBot="1" x14ac:dyDescent="0.3">
      <c r="A37" s="299"/>
      <c r="B37" s="490" t="s">
        <v>50</v>
      </c>
      <c r="C37" s="491"/>
      <c r="D37" s="300">
        <f>D31+D35+D36</f>
        <v>27025672.879999999</v>
      </c>
      <c r="E37" s="300"/>
      <c r="F37" s="300"/>
      <c r="G37" s="301"/>
      <c r="H37" s="302"/>
      <c r="I37" s="301"/>
      <c r="J37" s="301"/>
      <c r="K37" s="303"/>
      <c r="L37" s="303"/>
      <c r="M37" s="303"/>
      <c r="N37" s="303"/>
      <c r="O37" s="304"/>
    </row>
    <row r="38" spans="1:36" s="222" customFormat="1" ht="24.75" customHeight="1" x14ac:dyDescent="0.25">
      <c r="A38" s="492" t="s">
        <v>51</v>
      </c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</row>
    <row r="39" spans="1:36" s="222" customFormat="1" ht="14.25" customHeight="1" x14ac:dyDescent="0.25">
      <c r="A39" s="494" t="s">
        <v>52</v>
      </c>
      <c r="B39" s="494"/>
      <c r="C39" s="494"/>
      <c r="D39" s="494"/>
      <c r="E39" s="494"/>
      <c r="F39" s="494"/>
      <c r="G39" s="494"/>
      <c r="H39" s="494"/>
      <c r="I39" s="494"/>
      <c r="J39" s="494"/>
      <c r="K39" s="494"/>
      <c r="L39" s="494"/>
      <c r="M39" s="494"/>
      <c r="N39" s="494"/>
      <c r="O39" s="494"/>
    </row>
    <row r="40" spans="1:36" s="222" customFormat="1" ht="14.25" customHeight="1" x14ac:dyDescent="0.25">
      <c r="A40" s="494" t="s">
        <v>53</v>
      </c>
      <c r="B40" s="494"/>
      <c r="C40" s="494"/>
      <c r="D40" s="494"/>
      <c r="E40" s="494"/>
      <c r="F40" s="494"/>
      <c r="G40" s="494"/>
      <c r="H40" s="494"/>
      <c r="I40" s="494"/>
      <c r="J40" s="494"/>
      <c r="K40" s="494"/>
      <c r="L40" s="494"/>
      <c r="M40" s="494"/>
      <c r="N40" s="494"/>
      <c r="O40" s="494"/>
    </row>
    <row r="41" spans="1:36" s="234" customFormat="1" ht="20.25" customHeight="1" x14ac:dyDescent="0.25">
      <c r="A41" s="236"/>
      <c r="B41" s="305" t="s">
        <v>54</v>
      </c>
      <c r="C41" s="305"/>
      <c r="D41" s="306"/>
      <c r="E41" s="307"/>
      <c r="F41" s="238" t="s">
        <v>55</v>
      </c>
      <c r="G41" s="308"/>
      <c r="H41" s="236"/>
      <c r="I41" s="308"/>
      <c r="J41" s="308"/>
      <c r="K41" s="308"/>
      <c r="L41" s="308"/>
      <c r="M41" s="308"/>
      <c r="N41" s="308"/>
      <c r="O41" s="308"/>
    </row>
    <row r="42" spans="1:36" s="234" customFormat="1" ht="20.25" customHeight="1" x14ac:dyDescent="0.25">
      <c r="A42" s="236"/>
      <c r="B42" s="238" t="s">
        <v>56</v>
      </c>
      <c r="C42" s="308"/>
      <c r="D42" s="307"/>
      <c r="E42" s="307"/>
      <c r="F42" s="238" t="s">
        <v>57</v>
      </c>
      <c r="G42" s="308"/>
      <c r="H42" s="236"/>
      <c r="I42" s="308"/>
      <c r="J42" s="308"/>
      <c r="K42" s="308"/>
      <c r="L42" s="308"/>
      <c r="M42" s="308"/>
      <c r="N42" s="308"/>
      <c r="O42" s="308"/>
    </row>
    <row r="43" spans="1:36" s="234" customFormat="1" ht="20.25" customHeight="1" x14ac:dyDescent="0.25">
      <c r="A43" s="236"/>
      <c r="B43" s="238" t="s">
        <v>218</v>
      </c>
      <c r="C43" s="308"/>
      <c r="D43" s="307"/>
      <c r="E43" s="307"/>
      <c r="F43" s="238" t="s">
        <v>1332</v>
      </c>
      <c r="G43" s="308"/>
      <c r="H43" s="236"/>
      <c r="I43" s="308"/>
      <c r="J43" s="308"/>
      <c r="K43" s="308"/>
      <c r="L43" s="308"/>
      <c r="M43" s="308"/>
      <c r="N43" s="308"/>
      <c r="O43" s="308"/>
    </row>
    <row r="44" spans="1:36" ht="40.5" customHeight="1" x14ac:dyDescent="0.25"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1"/>
      <c r="O44" s="311"/>
    </row>
    <row r="45" spans="1:36" x14ac:dyDescent="0.25">
      <c r="C45" s="312"/>
      <c r="D45" s="310"/>
      <c r="E45" s="312"/>
      <c r="F45" s="312"/>
      <c r="G45" s="312"/>
      <c r="H45" s="312"/>
      <c r="I45" s="312"/>
      <c r="J45" s="312"/>
      <c r="K45" s="312"/>
      <c r="L45" s="312"/>
      <c r="M45" s="312"/>
      <c r="N45" s="312"/>
      <c r="O45" s="312"/>
    </row>
    <row r="46" spans="1:36" x14ac:dyDescent="0.25">
      <c r="C46" s="312"/>
      <c r="D46" s="312"/>
      <c r="E46" s="312"/>
      <c r="F46" s="313"/>
      <c r="G46" s="312"/>
      <c r="H46" s="312"/>
      <c r="I46" s="312"/>
      <c r="J46" s="312"/>
      <c r="K46" s="312"/>
      <c r="L46" s="312"/>
      <c r="M46" s="312"/>
      <c r="N46" s="312"/>
      <c r="O46" s="312"/>
    </row>
    <row r="47" spans="1:36" x14ac:dyDescent="0.25">
      <c r="C47" s="312"/>
      <c r="D47" s="310"/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2"/>
    </row>
    <row r="48" spans="1:36" x14ac:dyDescent="0.25">
      <c r="C48" s="312"/>
      <c r="D48" s="312"/>
      <c r="E48" s="312"/>
      <c r="F48" s="313"/>
      <c r="G48" s="312"/>
      <c r="H48" s="312"/>
      <c r="I48" s="312"/>
      <c r="J48" s="312"/>
      <c r="K48" s="312"/>
      <c r="L48" s="312"/>
      <c r="M48" s="312"/>
      <c r="N48" s="312"/>
      <c r="O48" s="312"/>
    </row>
    <row r="49" spans="3:15" x14ac:dyDescent="0.25">
      <c r="C49" s="312"/>
      <c r="D49" s="312"/>
      <c r="E49" s="312"/>
      <c r="F49" s="313"/>
      <c r="G49" s="312"/>
      <c r="H49" s="312"/>
      <c r="I49" s="312"/>
      <c r="J49" s="312"/>
      <c r="K49" s="312"/>
      <c r="L49" s="312"/>
      <c r="M49" s="312"/>
      <c r="N49" s="312"/>
      <c r="O49" s="312"/>
    </row>
    <row r="50" spans="3:15" ht="18.75" x14ac:dyDescent="0.25">
      <c r="C50" s="312"/>
      <c r="D50" s="312"/>
      <c r="E50" s="312"/>
      <c r="F50" s="313"/>
      <c r="G50" s="312"/>
      <c r="H50" s="312"/>
      <c r="I50" s="312"/>
      <c r="J50" s="314"/>
      <c r="K50" s="314"/>
      <c r="L50" s="314"/>
      <c r="M50" s="314"/>
      <c r="N50" s="314"/>
      <c r="O50" s="314"/>
    </row>
    <row r="51" spans="3:15" ht="18.75" x14ac:dyDescent="0.25">
      <c r="C51" s="312"/>
      <c r="D51" s="312"/>
      <c r="E51" s="312"/>
      <c r="F51" s="313"/>
      <c r="G51" s="312"/>
      <c r="H51" s="312"/>
      <c r="I51" s="312"/>
      <c r="J51" s="314"/>
      <c r="K51" s="314"/>
      <c r="L51" s="314"/>
      <c r="M51" s="314"/>
      <c r="N51" s="314"/>
      <c r="O51" s="314"/>
    </row>
    <row r="52" spans="3:15" ht="18.75" x14ac:dyDescent="0.25">
      <c r="C52" s="312"/>
      <c r="D52" s="312"/>
      <c r="E52" s="312"/>
      <c r="F52" s="313"/>
      <c r="G52" s="312"/>
      <c r="H52" s="312"/>
      <c r="I52" s="312"/>
      <c r="J52" s="314"/>
      <c r="K52" s="314"/>
      <c r="L52" s="314"/>
      <c r="M52" s="314"/>
      <c r="N52" s="314"/>
      <c r="O52" s="314"/>
    </row>
    <row r="53" spans="3:15" ht="18.75" x14ac:dyDescent="0.25">
      <c r="C53" s="312"/>
      <c r="D53" s="312"/>
      <c r="E53" s="312"/>
      <c r="F53" s="313"/>
      <c r="G53" s="312"/>
      <c r="H53" s="312"/>
      <c r="I53" s="312"/>
      <c r="J53" s="314"/>
      <c r="K53" s="314"/>
      <c r="L53" s="314"/>
      <c r="M53" s="314"/>
      <c r="N53" s="314"/>
      <c r="O53" s="314"/>
    </row>
    <row r="54" spans="3:15" x14ac:dyDescent="0.25">
      <c r="C54" s="312"/>
      <c r="D54" s="312"/>
      <c r="E54" s="312"/>
      <c r="F54" s="313"/>
      <c r="G54" s="312"/>
      <c r="H54" s="312"/>
      <c r="I54" s="312"/>
      <c r="J54" s="312"/>
      <c r="K54" s="312"/>
      <c r="L54" s="312"/>
      <c r="M54" s="312"/>
      <c r="N54" s="312"/>
      <c r="O54" s="312"/>
    </row>
    <row r="55" spans="3:15" x14ac:dyDescent="0.25">
      <c r="C55" s="312"/>
      <c r="D55" s="312"/>
      <c r="E55" s="312"/>
      <c r="F55" s="313"/>
      <c r="G55" s="312"/>
      <c r="H55" s="312"/>
      <c r="I55" s="312"/>
      <c r="J55" s="312"/>
      <c r="K55" s="312"/>
      <c r="L55" s="312"/>
      <c r="M55" s="312"/>
      <c r="N55" s="312"/>
      <c r="O55" s="312"/>
    </row>
    <row r="56" spans="3:15" x14ac:dyDescent="0.25">
      <c r="C56" s="312"/>
      <c r="D56" s="312"/>
      <c r="E56" s="312"/>
      <c r="F56" s="313"/>
      <c r="G56" s="312"/>
      <c r="H56" s="312"/>
      <c r="I56" s="312"/>
      <c r="J56" s="312"/>
      <c r="K56" s="312"/>
      <c r="L56" s="312"/>
      <c r="M56" s="312"/>
      <c r="N56" s="312"/>
      <c r="O56" s="312"/>
    </row>
    <row r="57" spans="3:15" x14ac:dyDescent="0.25">
      <c r="C57" s="312"/>
      <c r="D57" s="312"/>
      <c r="E57" s="312"/>
      <c r="F57" s="313"/>
      <c r="G57" s="312"/>
      <c r="H57" s="312"/>
      <c r="I57" s="312"/>
      <c r="J57" s="312"/>
      <c r="K57" s="312"/>
      <c r="L57" s="312"/>
      <c r="M57" s="312"/>
      <c r="N57" s="312"/>
      <c r="O57" s="312"/>
    </row>
    <row r="58" spans="3:15" ht="27" customHeight="1" x14ac:dyDescent="0.25">
      <c r="C58" s="312"/>
      <c r="D58" s="312"/>
      <c r="E58" s="312"/>
      <c r="F58" s="313"/>
      <c r="G58" s="312"/>
      <c r="H58" s="312"/>
      <c r="I58" s="312"/>
      <c r="J58" s="314"/>
      <c r="K58" s="314"/>
      <c r="L58" s="314"/>
      <c r="M58" s="314"/>
      <c r="N58" s="314"/>
      <c r="O58" s="314"/>
    </row>
    <row r="59" spans="3:15" x14ac:dyDescent="0.25">
      <c r="C59" s="312"/>
      <c r="D59" s="312"/>
      <c r="E59" s="312"/>
      <c r="F59" s="313"/>
      <c r="G59" s="312"/>
      <c r="H59" s="312"/>
      <c r="I59" s="312"/>
      <c r="J59" s="312"/>
      <c r="K59" s="312"/>
      <c r="L59" s="312"/>
      <c r="M59" s="312"/>
      <c r="N59" s="312"/>
      <c r="O59" s="312"/>
    </row>
    <row r="60" spans="3:15" x14ac:dyDescent="0.25">
      <c r="C60" s="312"/>
      <c r="D60" s="312"/>
      <c r="E60" s="312"/>
      <c r="F60" s="313"/>
      <c r="G60" s="312"/>
      <c r="H60" s="312"/>
      <c r="I60" s="312"/>
      <c r="J60" s="312"/>
      <c r="K60" s="312"/>
      <c r="L60" s="312"/>
      <c r="M60" s="312"/>
      <c r="N60" s="312"/>
      <c r="O60" s="312"/>
    </row>
    <row r="61" spans="3:15" x14ac:dyDescent="0.25">
      <c r="C61" s="312"/>
      <c r="D61" s="312"/>
      <c r="E61" s="312"/>
      <c r="F61" s="313"/>
      <c r="G61" s="312"/>
      <c r="H61" s="312"/>
      <c r="I61" s="312"/>
      <c r="J61" s="312"/>
      <c r="K61" s="312"/>
      <c r="L61" s="312"/>
      <c r="M61" s="312"/>
      <c r="N61" s="312"/>
      <c r="O61" s="312"/>
    </row>
    <row r="62" spans="3:15" x14ac:dyDescent="0.25">
      <c r="C62" s="312"/>
      <c r="D62" s="312"/>
      <c r="E62" s="312"/>
      <c r="F62" s="313"/>
      <c r="G62" s="312"/>
      <c r="H62" s="312"/>
      <c r="I62" s="312"/>
      <c r="J62" s="312"/>
      <c r="K62" s="312"/>
      <c r="L62" s="312"/>
      <c r="M62" s="312"/>
      <c r="N62" s="312"/>
      <c r="O62" s="312"/>
    </row>
    <row r="63" spans="3:15" x14ac:dyDescent="0.25">
      <c r="C63" s="312"/>
      <c r="D63" s="312"/>
      <c r="E63" s="312"/>
      <c r="F63" s="313"/>
      <c r="G63" s="312"/>
      <c r="H63" s="312"/>
      <c r="I63" s="312"/>
      <c r="J63" s="312"/>
      <c r="K63" s="312"/>
      <c r="L63" s="312"/>
      <c r="M63" s="312"/>
      <c r="N63" s="312"/>
      <c r="O63" s="312"/>
    </row>
    <row r="64" spans="3:15" x14ac:dyDescent="0.25">
      <c r="C64" s="312"/>
      <c r="D64" s="312"/>
      <c r="E64" s="312"/>
      <c r="F64" s="313"/>
      <c r="G64" s="312"/>
      <c r="H64" s="312"/>
      <c r="I64" s="312"/>
      <c r="J64" s="312"/>
      <c r="K64" s="312"/>
      <c r="L64" s="312"/>
      <c r="M64" s="312"/>
      <c r="N64" s="312"/>
      <c r="O64" s="312"/>
    </row>
    <row r="65" spans="3:15" x14ac:dyDescent="0.25">
      <c r="C65" s="312"/>
      <c r="D65" s="312"/>
      <c r="E65" s="312"/>
      <c r="F65" s="313"/>
      <c r="G65" s="312"/>
      <c r="H65" s="312"/>
      <c r="I65" s="312"/>
      <c r="J65" s="312"/>
      <c r="K65" s="312"/>
      <c r="L65" s="312"/>
      <c r="M65" s="312"/>
      <c r="N65" s="312"/>
      <c r="O65" s="312"/>
    </row>
    <row r="66" spans="3:15" x14ac:dyDescent="0.25">
      <c r="C66" s="312"/>
      <c r="D66" s="312"/>
      <c r="E66" s="312"/>
      <c r="F66" s="313"/>
      <c r="G66" s="312"/>
      <c r="H66" s="312"/>
      <c r="I66" s="312"/>
      <c r="J66" s="312"/>
      <c r="K66" s="312"/>
      <c r="L66" s="312"/>
      <c r="M66" s="312"/>
      <c r="N66" s="312"/>
      <c r="O66" s="312"/>
    </row>
    <row r="67" spans="3:15" x14ac:dyDescent="0.25">
      <c r="C67" s="312"/>
      <c r="D67" s="312"/>
      <c r="E67" s="312"/>
      <c r="F67" s="313"/>
      <c r="G67" s="312"/>
      <c r="H67" s="312"/>
      <c r="I67" s="312"/>
      <c r="J67" s="312"/>
      <c r="K67" s="312"/>
      <c r="L67" s="312"/>
      <c r="M67" s="312"/>
      <c r="N67" s="312"/>
      <c r="O67" s="312"/>
    </row>
    <row r="68" spans="3:15" x14ac:dyDescent="0.25">
      <c r="C68" s="312"/>
      <c r="D68" s="312"/>
      <c r="E68" s="312"/>
      <c r="F68" s="313"/>
      <c r="G68" s="312"/>
      <c r="H68" s="312"/>
      <c r="I68" s="312"/>
      <c r="J68" s="312"/>
      <c r="K68" s="312"/>
      <c r="L68" s="312"/>
      <c r="M68" s="312"/>
      <c r="N68" s="312"/>
      <c r="O68" s="312"/>
    </row>
    <row r="69" spans="3:15" x14ac:dyDescent="0.25">
      <c r="C69" s="312"/>
      <c r="D69" s="312"/>
      <c r="E69" s="312"/>
      <c r="F69" s="313"/>
      <c r="G69" s="312"/>
      <c r="H69" s="312"/>
      <c r="I69" s="312"/>
      <c r="J69" s="312"/>
      <c r="K69" s="312"/>
      <c r="L69" s="312"/>
      <c r="M69" s="312"/>
      <c r="N69" s="312"/>
      <c r="O69" s="312"/>
    </row>
    <row r="70" spans="3:15" x14ac:dyDescent="0.25">
      <c r="C70" s="312"/>
      <c r="D70" s="312"/>
      <c r="E70" s="312"/>
      <c r="F70" s="313"/>
      <c r="G70" s="312"/>
      <c r="H70" s="312"/>
      <c r="I70" s="312"/>
      <c r="J70" s="312"/>
      <c r="K70" s="312"/>
      <c r="L70" s="312"/>
      <c r="M70" s="312"/>
      <c r="N70" s="312"/>
      <c r="O70" s="312"/>
    </row>
    <row r="71" spans="3:15" x14ac:dyDescent="0.25">
      <c r="C71" s="312"/>
      <c r="D71" s="312"/>
      <c r="E71" s="312"/>
      <c r="F71" s="313"/>
      <c r="G71" s="312"/>
      <c r="H71" s="312"/>
      <c r="I71" s="312"/>
      <c r="J71" s="312"/>
      <c r="K71" s="312"/>
      <c r="L71" s="312"/>
      <c r="M71" s="312"/>
      <c r="N71" s="312"/>
      <c r="O71" s="312"/>
    </row>
    <row r="72" spans="3:15" x14ac:dyDescent="0.25">
      <c r="C72" s="312"/>
      <c r="D72" s="312"/>
      <c r="E72" s="312"/>
      <c r="F72" s="313"/>
      <c r="G72" s="312"/>
      <c r="H72" s="312"/>
      <c r="I72" s="312"/>
      <c r="J72" s="312"/>
      <c r="K72" s="312"/>
      <c r="L72" s="312"/>
      <c r="M72" s="312"/>
      <c r="N72" s="312"/>
      <c r="O72" s="312"/>
    </row>
    <row r="73" spans="3:15" x14ac:dyDescent="0.25">
      <c r="C73" s="312"/>
      <c r="D73" s="312"/>
      <c r="E73" s="312"/>
      <c r="F73" s="313"/>
      <c r="G73" s="312"/>
      <c r="H73" s="312"/>
      <c r="I73" s="312"/>
      <c r="J73" s="312"/>
      <c r="K73" s="312"/>
      <c r="L73" s="312"/>
      <c r="M73" s="312"/>
      <c r="N73" s="312"/>
      <c r="O73" s="312"/>
    </row>
    <row r="74" spans="3:15" x14ac:dyDescent="0.25">
      <c r="C74" s="312"/>
      <c r="D74" s="312"/>
      <c r="E74" s="312"/>
      <c r="F74" s="313"/>
      <c r="G74" s="312"/>
      <c r="H74" s="312"/>
      <c r="I74" s="312"/>
      <c r="J74" s="312"/>
      <c r="K74" s="312"/>
      <c r="L74" s="312"/>
      <c r="M74" s="312"/>
      <c r="N74" s="312"/>
      <c r="O74" s="312"/>
    </row>
    <row r="75" spans="3:15" x14ac:dyDescent="0.25">
      <c r="C75" s="312"/>
      <c r="D75" s="312"/>
      <c r="E75" s="312"/>
      <c r="F75" s="313"/>
      <c r="G75" s="312"/>
      <c r="H75" s="312"/>
      <c r="I75" s="312"/>
      <c r="J75" s="312"/>
      <c r="K75" s="312"/>
      <c r="L75" s="312"/>
      <c r="M75" s="312"/>
      <c r="N75" s="312"/>
      <c r="O75" s="312"/>
    </row>
    <row r="76" spans="3:15" x14ac:dyDescent="0.25">
      <c r="C76" s="312"/>
      <c r="D76" s="312"/>
      <c r="E76" s="312"/>
      <c r="F76" s="313"/>
      <c r="G76" s="312"/>
      <c r="H76" s="312"/>
      <c r="I76" s="312"/>
      <c r="J76" s="312"/>
      <c r="K76" s="312"/>
      <c r="L76" s="312"/>
      <c r="M76" s="312"/>
      <c r="N76" s="312"/>
      <c r="O76" s="312"/>
    </row>
    <row r="77" spans="3:15" x14ac:dyDescent="0.25">
      <c r="C77" s="312"/>
      <c r="D77" s="312"/>
      <c r="E77" s="312"/>
      <c r="F77" s="313"/>
      <c r="G77" s="312"/>
      <c r="H77" s="312"/>
      <c r="I77" s="312"/>
      <c r="J77" s="312"/>
      <c r="K77" s="312"/>
      <c r="L77" s="312"/>
      <c r="M77" s="312"/>
      <c r="N77" s="312"/>
      <c r="O77" s="312"/>
    </row>
    <row r="78" spans="3:15" x14ac:dyDescent="0.25">
      <c r="C78" s="312"/>
      <c r="D78" s="312"/>
      <c r="E78" s="312"/>
      <c r="F78" s="313"/>
      <c r="G78" s="312"/>
      <c r="H78" s="312"/>
      <c r="I78" s="312"/>
      <c r="J78" s="312"/>
      <c r="K78" s="312"/>
      <c r="L78" s="312"/>
      <c r="M78" s="312"/>
      <c r="N78" s="312"/>
      <c r="O78" s="312"/>
    </row>
  </sheetData>
  <mergeCells count="31">
    <mergeCell ref="A39:O39"/>
    <mergeCell ref="A40:O40"/>
    <mergeCell ref="B33:C33"/>
    <mergeCell ref="A34:G34"/>
    <mergeCell ref="B35:C35"/>
    <mergeCell ref="B36:C36"/>
    <mergeCell ref="B37:C37"/>
    <mergeCell ref="A38:O38"/>
    <mergeCell ref="B32:C32"/>
    <mergeCell ref="A13:B13"/>
    <mergeCell ref="C13:D13"/>
    <mergeCell ref="H13:J13"/>
    <mergeCell ref="A14:O14"/>
    <mergeCell ref="A15:A17"/>
    <mergeCell ref="B15:B17"/>
    <mergeCell ref="C15:C17"/>
    <mergeCell ref="D15:O15"/>
    <mergeCell ref="D16:D17"/>
    <mergeCell ref="E16:O16"/>
    <mergeCell ref="B25:C25"/>
    <mergeCell ref="B26:C26"/>
    <mergeCell ref="B27:C27"/>
    <mergeCell ref="B30:C30"/>
    <mergeCell ref="B31:C31"/>
    <mergeCell ref="A12:B12"/>
    <mergeCell ref="C12:D12"/>
    <mergeCell ref="A7:O7"/>
    <mergeCell ref="A8:O8"/>
    <mergeCell ref="A9:O9"/>
    <mergeCell ref="A11:B11"/>
    <mergeCell ref="C11:G11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colBreaks count="1" manualBreakCount="1">
    <brk id="15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7"/>
  <sheetViews>
    <sheetView view="pageBreakPreview" zoomScaleNormal="100" zoomScaleSheetLayoutView="100" workbookViewId="0">
      <selection activeCell="K13" sqref="K13"/>
    </sheetView>
  </sheetViews>
  <sheetFormatPr defaultColWidth="9.140625" defaultRowHeight="15" x14ac:dyDescent="0.25"/>
  <cols>
    <col min="1" max="1" width="5.85546875" style="190" customWidth="1"/>
    <col min="2" max="2" width="50.7109375" style="190" customWidth="1"/>
    <col min="3" max="3" width="9.140625" style="190"/>
    <col min="4" max="4" width="11.28515625" style="190" bestFit="1" customWidth="1"/>
    <col min="5" max="5" width="16.42578125" style="190" customWidth="1"/>
    <col min="6" max="6" width="15.7109375" style="450" customWidth="1"/>
    <col min="7" max="7" width="13.5703125" style="190" customWidth="1"/>
    <col min="8" max="8" width="9.140625" style="190"/>
    <col min="9" max="9" width="12.42578125" style="190" bestFit="1" customWidth="1"/>
    <col min="10" max="16384" width="9.140625" style="190"/>
  </cols>
  <sheetData>
    <row r="1" spans="1:12" x14ac:dyDescent="0.25">
      <c r="E1" s="166"/>
      <c r="F1" s="167" t="s">
        <v>58</v>
      </c>
    </row>
    <row r="2" spans="1:12" x14ac:dyDescent="0.25">
      <c r="E2" s="166"/>
      <c r="F2" s="168" t="s">
        <v>12</v>
      </c>
    </row>
    <row r="3" spans="1:12" x14ac:dyDescent="0.25">
      <c r="E3" s="166"/>
      <c r="F3" s="168" t="s">
        <v>13</v>
      </c>
    </row>
    <row r="4" spans="1:12" x14ac:dyDescent="0.25">
      <c r="E4" s="166"/>
      <c r="F4" s="168" t="s">
        <v>1337</v>
      </c>
    </row>
    <row r="5" spans="1:12" x14ac:dyDescent="0.25">
      <c r="E5" s="166"/>
      <c r="F5" s="168" t="s">
        <v>73</v>
      </c>
    </row>
    <row r="7" spans="1:12" ht="18.75" x14ac:dyDescent="0.25">
      <c r="A7" s="512" t="s">
        <v>849</v>
      </c>
      <c r="B7" s="512"/>
      <c r="C7" s="512"/>
      <c r="D7" s="512"/>
      <c r="E7" s="512"/>
      <c r="F7" s="513"/>
    </row>
    <row r="8" spans="1:12" ht="15.75" x14ac:dyDescent="0.25">
      <c r="A8" s="191"/>
      <c r="B8" s="191"/>
      <c r="C8" s="191"/>
      <c r="D8" s="191"/>
      <c r="E8" s="191"/>
      <c r="F8" s="449"/>
    </row>
    <row r="9" spans="1:12" ht="15.75" customHeight="1" x14ac:dyDescent="0.25">
      <c r="A9" s="514" t="s">
        <v>59</v>
      </c>
      <c r="B9" s="516" t="s">
        <v>60</v>
      </c>
      <c r="C9" s="516" t="s">
        <v>61</v>
      </c>
      <c r="D9" s="516" t="s">
        <v>62</v>
      </c>
      <c r="E9" s="518" t="s">
        <v>74</v>
      </c>
      <c r="F9" s="519"/>
    </row>
    <row r="10" spans="1:12" ht="42.75" customHeight="1" x14ac:dyDescent="0.25">
      <c r="A10" s="515"/>
      <c r="B10" s="517"/>
      <c r="C10" s="517"/>
      <c r="D10" s="517"/>
      <c r="E10" s="171" t="s">
        <v>75</v>
      </c>
      <c r="F10" s="445" t="s">
        <v>25</v>
      </c>
    </row>
    <row r="11" spans="1:12" s="192" customFormat="1" x14ac:dyDescent="0.2">
      <c r="A11" s="172">
        <v>1</v>
      </c>
      <c r="B11" s="172">
        <v>2</v>
      </c>
      <c r="C11" s="172">
        <v>3</v>
      </c>
      <c r="D11" s="172">
        <v>4</v>
      </c>
      <c r="E11" s="172">
        <v>5</v>
      </c>
      <c r="F11" s="172">
        <v>6</v>
      </c>
    </row>
    <row r="12" spans="1:12" s="166" customFormat="1" x14ac:dyDescent="0.25">
      <c r="A12" s="173"/>
      <c r="B12" s="520" t="s">
        <v>1123</v>
      </c>
      <c r="C12" s="521"/>
      <c r="D12" s="521"/>
      <c r="E12" s="521"/>
      <c r="F12" s="522"/>
      <c r="G12" s="176"/>
      <c r="H12" s="176"/>
      <c r="K12" s="176"/>
      <c r="L12" s="176"/>
    </row>
    <row r="13" spans="1:12" s="166" customFormat="1" ht="64.5" customHeight="1" x14ac:dyDescent="0.25">
      <c r="A13" s="173">
        <v>1</v>
      </c>
      <c r="B13" s="391" t="s">
        <v>1116</v>
      </c>
      <c r="C13" s="334" t="s">
        <v>269</v>
      </c>
      <c r="D13" s="390">
        <v>0.62960000000000005</v>
      </c>
      <c r="E13" s="335">
        <v>20956809.829999998</v>
      </c>
      <c r="F13" s="398">
        <f>D13*E13</f>
        <v>13194407.470000001</v>
      </c>
      <c r="G13" s="194">
        <f t="shared" ref="G13" si="0">D13*E13</f>
        <v>13194407.470000001</v>
      </c>
      <c r="H13" s="194">
        <f t="shared" ref="H13" si="1">F13-G13</f>
        <v>0</v>
      </c>
      <c r="K13" s="176"/>
      <c r="L13" s="176"/>
    </row>
    <row r="14" spans="1:12" ht="15.75" x14ac:dyDescent="0.25">
      <c r="A14" s="193"/>
      <c r="B14" s="507" t="s">
        <v>1125</v>
      </c>
      <c r="C14" s="523"/>
      <c r="D14" s="523"/>
      <c r="E14" s="508"/>
      <c r="F14" s="451">
        <f>SUM(F13:F13)</f>
        <v>13194407.470000001</v>
      </c>
      <c r="G14" s="194"/>
      <c r="H14" s="194"/>
      <c r="I14" s="194"/>
      <c r="K14" s="194"/>
      <c r="L14" s="194"/>
    </row>
    <row r="15" spans="1:12" s="199" customFormat="1" ht="15.75" x14ac:dyDescent="0.25">
      <c r="A15" s="195"/>
      <c r="B15" s="196" t="s">
        <v>1132</v>
      </c>
      <c r="C15" s="195"/>
      <c r="D15" s="195"/>
      <c r="E15" s="197"/>
      <c r="F15" s="198">
        <f>F14</f>
        <v>13194407.470000001</v>
      </c>
    </row>
    <row r="16" spans="1:12" s="199" customFormat="1" ht="15.75" x14ac:dyDescent="0.25">
      <c r="A16" s="216"/>
      <c r="B16" s="195" t="s">
        <v>72</v>
      </c>
      <c r="C16" s="200"/>
      <c r="D16" s="201"/>
      <c r="E16" s="202"/>
      <c r="F16" s="203">
        <f>F15</f>
        <v>13194407.470000001</v>
      </c>
      <c r="I16" s="190"/>
    </row>
    <row r="17" spans="1:15" ht="15.75" x14ac:dyDescent="0.25">
      <c r="A17" s="204"/>
      <c r="B17" s="205"/>
      <c r="C17" s="204"/>
      <c r="D17" s="204"/>
      <c r="E17" s="204"/>
      <c r="F17" s="206"/>
    </row>
    <row r="18" spans="1:15" ht="15.75" x14ac:dyDescent="0.25">
      <c r="A18" s="204"/>
      <c r="B18" s="205"/>
      <c r="C18" s="204"/>
      <c r="D18" s="204"/>
      <c r="E18" s="204"/>
      <c r="F18" s="206"/>
    </row>
    <row r="19" spans="1:15" s="204" customFormat="1" ht="15.75" x14ac:dyDescent="0.25">
      <c r="A19" s="207"/>
      <c r="B19" s="208" t="s">
        <v>67</v>
      </c>
      <c r="C19" s="209"/>
      <c r="D19" s="209"/>
      <c r="E19" s="210" t="s">
        <v>68</v>
      </c>
      <c r="F19" s="211"/>
      <c r="G19" s="212"/>
      <c r="H19" s="212"/>
      <c r="I19" s="212"/>
      <c r="J19" s="212"/>
      <c r="K19" s="212"/>
      <c r="L19" s="212"/>
      <c r="M19" s="211"/>
      <c r="N19" s="211"/>
      <c r="O19" s="211"/>
    </row>
    <row r="20" spans="1:15" s="213" customFormat="1" ht="12.75" x14ac:dyDescent="0.2">
      <c r="A20" s="510"/>
      <c r="B20" s="511"/>
      <c r="C20" s="511"/>
      <c r="D20" s="511"/>
      <c r="E20" s="511"/>
      <c r="F20" s="511"/>
      <c r="G20" s="511"/>
      <c r="H20" s="511"/>
      <c r="I20" s="511"/>
      <c r="J20" s="511"/>
      <c r="K20" s="511"/>
      <c r="L20" s="511"/>
      <c r="M20" s="511"/>
    </row>
    <row r="21" spans="1:15" s="204" customFormat="1" ht="15.75" x14ac:dyDescent="0.25">
      <c r="A21" s="207"/>
      <c r="B21" s="208" t="s">
        <v>69</v>
      </c>
      <c r="C21" s="209"/>
      <c r="D21" s="209"/>
      <c r="E21" s="210" t="s">
        <v>70</v>
      </c>
      <c r="F21" s="211"/>
      <c r="G21" s="212"/>
      <c r="H21" s="212"/>
      <c r="I21" s="212"/>
      <c r="J21" s="212"/>
      <c r="K21" s="212"/>
      <c r="L21" s="212"/>
      <c r="M21" s="211"/>
      <c r="N21" s="211"/>
      <c r="O21" s="211"/>
    </row>
    <row r="22" spans="1:15" s="213" customFormat="1" ht="12.75" x14ac:dyDescent="0.2">
      <c r="A22" s="510"/>
      <c r="B22" s="511"/>
      <c r="C22" s="511"/>
      <c r="D22" s="511"/>
      <c r="E22" s="511"/>
      <c r="F22" s="511"/>
      <c r="G22" s="511"/>
      <c r="H22" s="511"/>
      <c r="I22" s="511"/>
      <c r="J22" s="511"/>
      <c r="K22" s="511"/>
      <c r="L22" s="511"/>
      <c r="M22" s="511"/>
    </row>
    <row r="23" spans="1:15" s="204" customFormat="1" ht="15.75" x14ac:dyDescent="0.25">
      <c r="A23" s="207"/>
      <c r="B23" s="208" t="s">
        <v>792</v>
      </c>
      <c r="C23" s="209"/>
      <c r="D23" s="209"/>
      <c r="E23" s="210" t="s">
        <v>632</v>
      </c>
      <c r="F23" s="211"/>
      <c r="G23" s="212"/>
      <c r="H23" s="212"/>
      <c r="I23" s="212"/>
      <c r="J23" s="212"/>
      <c r="K23" s="212"/>
      <c r="L23" s="212"/>
      <c r="M23" s="211"/>
      <c r="N23" s="211"/>
      <c r="O23" s="211"/>
    </row>
    <row r="24" spans="1:15" s="204" customFormat="1" ht="15.75" x14ac:dyDescent="0.25">
      <c r="A24" s="207"/>
      <c r="B24" s="208"/>
      <c r="C24" s="209"/>
      <c r="D24" s="209"/>
      <c r="E24" s="210"/>
      <c r="F24" s="211"/>
      <c r="G24" s="212"/>
      <c r="H24" s="212"/>
      <c r="I24" s="212"/>
      <c r="J24" s="212"/>
      <c r="K24" s="212"/>
      <c r="L24" s="212"/>
      <c r="M24" s="211"/>
      <c r="N24" s="211"/>
      <c r="O24" s="211"/>
    </row>
    <row r="25" spans="1:15" s="204" customFormat="1" ht="15.75" x14ac:dyDescent="0.25">
      <c r="A25" s="208"/>
      <c r="B25" s="208" t="s">
        <v>71</v>
      </c>
      <c r="C25" s="208"/>
      <c r="D25" s="208"/>
      <c r="E25" s="214" t="s">
        <v>57</v>
      </c>
      <c r="F25" s="208"/>
      <c r="G25" s="208"/>
      <c r="H25" s="208"/>
      <c r="I25" s="208"/>
      <c r="J25" s="208"/>
      <c r="K25" s="208"/>
      <c r="L25" s="208"/>
      <c r="M25" s="211"/>
      <c r="N25" s="211"/>
      <c r="O25" s="211"/>
    </row>
    <row r="26" spans="1:15" x14ac:dyDescent="0.25">
      <c r="A26" s="166"/>
      <c r="B26" s="215"/>
      <c r="C26" s="166"/>
      <c r="D26" s="166"/>
      <c r="E26" s="166"/>
      <c r="F26" s="167"/>
    </row>
    <row r="27" spans="1:15" x14ac:dyDescent="0.25">
      <c r="A27" s="166"/>
      <c r="B27" s="166"/>
      <c r="C27" s="166"/>
      <c r="D27" s="166"/>
      <c r="E27" s="166"/>
      <c r="F27" s="189"/>
    </row>
  </sheetData>
  <mergeCells count="10">
    <mergeCell ref="A20:M20"/>
    <mergeCell ref="A22:M22"/>
    <mergeCell ref="A7:F7"/>
    <mergeCell ref="A9:A10"/>
    <mergeCell ref="B9:B10"/>
    <mergeCell ref="C9:C10"/>
    <mergeCell ref="D9:D10"/>
    <mergeCell ref="E9:F9"/>
    <mergeCell ref="B12:F12"/>
    <mergeCell ref="B14:E14"/>
  </mergeCells>
  <pageMargins left="0.7" right="0.7" top="0.75" bottom="0.75" header="0.3" footer="0.3"/>
  <pageSetup paperSize="9" scale="80" orientation="portrait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24"/>
  <sheetViews>
    <sheetView view="pageBreakPreview" zoomScaleNormal="100" zoomScaleSheetLayoutView="100" workbookViewId="0">
      <selection activeCell="N17" sqref="N17"/>
    </sheetView>
  </sheetViews>
  <sheetFormatPr defaultColWidth="9.140625" defaultRowHeight="15" x14ac:dyDescent="0.25"/>
  <cols>
    <col min="1" max="1" width="4" style="166" customWidth="1"/>
    <col min="2" max="2" width="56" style="166" customWidth="1"/>
    <col min="3" max="3" width="9.140625" style="166"/>
    <col min="4" max="4" width="10.85546875" style="166" customWidth="1"/>
    <col min="5" max="5" width="16.42578125" style="166" customWidth="1"/>
    <col min="6" max="6" width="15.85546875" style="166" customWidth="1"/>
    <col min="7" max="7" width="13.140625" style="166" customWidth="1"/>
    <col min="8" max="8" width="9.7109375" style="166" bestFit="1" customWidth="1"/>
    <col min="9" max="9" width="9.140625" style="166"/>
    <col min="10" max="10" width="10.140625" style="166" bestFit="1" customWidth="1"/>
    <col min="11" max="11" width="13.42578125" style="166" customWidth="1"/>
    <col min="12" max="16384" width="9.140625" style="166"/>
  </cols>
  <sheetData>
    <row r="1" spans="1:12" x14ac:dyDescent="0.25">
      <c r="D1" s="167"/>
      <c r="E1" s="167"/>
      <c r="F1" s="167" t="s">
        <v>58</v>
      </c>
    </row>
    <row r="2" spans="1:12" x14ac:dyDescent="0.25">
      <c r="D2" s="167"/>
      <c r="E2" s="167"/>
      <c r="F2" s="168" t="s">
        <v>12</v>
      </c>
    </row>
    <row r="3" spans="1:12" x14ac:dyDescent="0.25">
      <c r="D3" s="167"/>
      <c r="E3" s="167"/>
      <c r="F3" s="168" t="s">
        <v>13</v>
      </c>
    </row>
    <row r="4" spans="1:12" x14ac:dyDescent="0.25">
      <c r="D4" s="167"/>
      <c r="E4" s="167"/>
      <c r="F4" s="168" t="s">
        <v>1338</v>
      </c>
    </row>
    <row r="5" spans="1:12" x14ac:dyDescent="0.25">
      <c r="D5" s="167"/>
      <c r="E5" s="167"/>
      <c r="F5" s="168" t="s">
        <v>73</v>
      </c>
    </row>
    <row r="6" spans="1:12" x14ac:dyDescent="0.25">
      <c r="D6" s="167"/>
      <c r="E6" s="167"/>
      <c r="F6" s="167"/>
    </row>
    <row r="7" spans="1:12" x14ac:dyDescent="0.25">
      <c r="A7" s="527" t="s">
        <v>850</v>
      </c>
      <c r="B7" s="527"/>
      <c r="C7" s="527"/>
      <c r="D7" s="527"/>
      <c r="E7" s="527"/>
      <c r="F7" s="528"/>
    </row>
    <row r="8" spans="1:12" x14ac:dyDescent="0.25">
      <c r="A8" s="169"/>
      <c r="B8" s="169"/>
      <c r="C8" s="169"/>
      <c r="D8" s="169"/>
      <c r="E8" s="169"/>
      <c r="F8" s="170"/>
    </row>
    <row r="9" spans="1:12" ht="15.75" customHeight="1" x14ac:dyDescent="0.25">
      <c r="A9" s="529" t="s">
        <v>59</v>
      </c>
      <c r="B9" s="531" t="s">
        <v>60</v>
      </c>
      <c r="C9" s="531" t="s">
        <v>61</v>
      </c>
      <c r="D9" s="531" t="s">
        <v>62</v>
      </c>
      <c r="E9" s="518" t="s">
        <v>74</v>
      </c>
      <c r="F9" s="519"/>
    </row>
    <row r="10" spans="1:12" s="215" customFormat="1" ht="42.75" customHeight="1" x14ac:dyDescent="0.2">
      <c r="A10" s="530"/>
      <c r="B10" s="532"/>
      <c r="C10" s="532"/>
      <c r="D10" s="532"/>
      <c r="E10" s="384" t="s">
        <v>75</v>
      </c>
      <c r="F10" s="385" t="s">
        <v>25</v>
      </c>
    </row>
    <row r="11" spans="1:12" s="213" customFormat="1" ht="12.75" x14ac:dyDescent="0.2">
      <c r="A11" s="386">
        <v>1</v>
      </c>
      <c r="B11" s="386">
        <v>2</v>
      </c>
      <c r="C11" s="386">
        <v>3</v>
      </c>
      <c r="D11" s="386">
        <v>4</v>
      </c>
      <c r="E11" s="386">
        <v>5</v>
      </c>
      <c r="F11" s="386">
        <v>6</v>
      </c>
    </row>
    <row r="12" spans="1:12" s="213" customFormat="1" ht="15" customHeight="1" x14ac:dyDescent="0.2">
      <c r="A12" s="520" t="s">
        <v>1117</v>
      </c>
      <c r="B12" s="521"/>
      <c r="C12" s="521"/>
      <c r="D12" s="521"/>
      <c r="E12" s="521"/>
      <c r="F12" s="522"/>
    </row>
    <row r="13" spans="1:12" s="215" customFormat="1" x14ac:dyDescent="0.2">
      <c r="A13" s="387">
        <v>1</v>
      </c>
      <c r="B13" s="391" t="s">
        <v>614</v>
      </c>
      <c r="C13" s="392" t="s">
        <v>64</v>
      </c>
      <c r="D13" s="393">
        <v>13</v>
      </c>
      <c r="E13" s="174">
        <v>13858.92</v>
      </c>
      <c r="F13" s="175">
        <f>D13*E13</f>
        <v>180165.96</v>
      </c>
      <c r="G13" s="388">
        <f>D13*E13</f>
        <v>180165.96</v>
      </c>
      <c r="H13" s="388">
        <f>F13-G13</f>
        <v>0</v>
      </c>
      <c r="J13" s="388"/>
      <c r="K13" s="388"/>
      <c r="L13" s="388"/>
    </row>
    <row r="14" spans="1:12" s="215" customFormat="1" x14ac:dyDescent="0.2">
      <c r="A14" s="387">
        <v>2</v>
      </c>
      <c r="B14" s="391" t="s">
        <v>348</v>
      </c>
      <c r="C14" s="392" t="s">
        <v>64</v>
      </c>
      <c r="D14" s="393">
        <v>153</v>
      </c>
      <c r="E14" s="174">
        <v>552.33000000000004</v>
      </c>
      <c r="F14" s="175">
        <f>D14*E14</f>
        <v>84506.49</v>
      </c>
      <c r="G14" s="388">
        <f>D14*E14</f>
        <v>84506.49</v>
      </c>
      <c r="H14" s="388">
        <f>F14-G14</f>
        <v>0</v>
      </c>
      <c r="J14" s="388"/>
      <c r="K14" s="388"/>
      <c r="L14" s="388"/>
    </row>
    <row r="15" spans="1:12" s="215" customFormat="1" x14ac:dyDescent="0.2">
      <c r="A15" s="387">
        <v>3</v>
      </c>
      <c r="B15" s="391" t="s">
        <v>380</v>
      </c>
      <c r="C15" s="392" t="s">
        <v>64</v>
      </c>
      <c r="D15" s="393">
        <v>238</v>
      </c>
      <c r="E15" s="174">
        <v>313.36</v>
      </c>
      <c r="F15" s="175">
        <f>D15*E15</f>
        <v>74579.679999999993</v>
      </c>
      <c r="G15" s="388">
        <f>D15*E15</f>
        <v>74579.679999999993</v>
      </c>
      <c r="H15" s="388">
        <f>F15-G15</f>
        <v>0</v>
      </c>
      <c r="J15" s="388"/>
      <c r="K15" s="388"/>
      <c r="L15" s="388"/>
    </row>
    <row r="16" spans="1:12" s="215" customFormat="1" x14ac:dyDescent="0.2">
      <c r="A16" s="387">
        <v>4</v>
      </c>
      <c r="B16" s="391" t="s">
        <v>368</v>
      </c>
      <c r="C16" s="392" t="s">
        <v>64</v>
      </c>
      <c r="D16" s="393">
        <v>410</v>
      </c>
      <c r="E16" s="174">
        <v>2032.34</v>
      </c>
      <c r="F16" s="175">
        <f>D16*E16</f>
        <v>833259.4</v>
      </c>
      <c r="G16" s="388">
        <f>D16*E16</f>
        <v>833259.4</v>
      </c>
      <c r="H16" s="388">
        <f>F16-G16</f>
        <v>0</v>
      </c>
      <c r="K16" s="388"/>
      <c r="L16" s="388"/>
    </row>
    <row r="17" spans="1:12" s="215" customFormat="1" x14ac:dyDescent="0.2">
      <c r="A17" s="387">
        <v>5</v>
      </c>
      <c r="B17" s="391" t="s">
        <v>375</v>
      </c>
      <c r="C17" s="392" t="s">
        <v>64</v>
      </c>
      <c r="D17" s="393">
        <v>945</v>
      </c>
      <c r="E17" s="174">
        <v>923.18</v>
      </c>
      <c r="F17" s="175">
        <f>D17*E17</f>
        <v>872405.1</v>
      </c>
      <c r="G17" s="388">
        <f>D17*E17</f>
        <v>872405.1</v>
      </c>
      <c r="H17" s="388">
        <f>F17-G17</f>
        <v>0</v>
      </c>
      <c r="K17" s="388"/>
      <c r="L17" s="388"/>
    </row>
    <row r="18" spans="1:12" x14ac:dyDescent="0.25">
      <c r="A18" s="173"/>
      <c r="B18" s="524" t="s">
        <v>1120</v>
      </c>
      <c r="C18" s="525"/>
      <c r="D18" s="525"/>
      <c r="E18" s="526"/>
      <c r="F18" s="389">
        <f>SUM(F13:F17)</f>
        <v>2044916.63</v>
      </c>
      <c r="G18" s="176"/>
      <c r="H18" s="176"/>
      <c r="K18" s="176"/>
      <c r="L18" s="176"/>
    </row>
    <row r="19" spans="1:12" x14ac:dyDescent="0.25">
      <c r="A19" s="173"/>
      <c r="B19" s="520" t="s">
        <v>1118</v>
      </c>
      <c r="C19" s="521"/>
      <c r="D19" s="521"/>
      <c r="E19" s="521"/>
      <c r="F19" s="522"/>
      <c r="G19" s="176"/>
      <c r="H19" s="176"/>
      <c r="K19" s="176"/>
      <c r="L19" s="176"/>
    </row>
    <row r="20" spans="1:12" ht="30" x14ac:dyDescent="0.25">
      <c r="A20" s="173">
        <v>1</v>
      </c>
      <c r="B20" s="391" t="s">
        <v>696</v>
      </c>
      <c r="C20" s="392" t="s">
        <v>64</v>
      </c>
      <c r="D20" s="393">
        <v>9</v>
      </c>
      <c r="E20" s="394">
        <v>460.12</v>
      </c>
      <c r="F20" s="175">
        <f t="shared" ref="F20" si="0">D20*E20</f>
        <v>4141.08</v>
      </c>
      <c r="G20" s="176">
        <f t="shared" ref="G20" si="1">D20*E20</f>
        <v>4141.08</v>
      </c>
      <c r="H20" s="176">
        <f t="shared" ref="H20" si="2">F20-G20</f>
        <v>0</v>
      </c>
      <c r="K20" s="176"/>
      <c r="L20" s="176"/>
    </row>
    <row r="21" spans="1:12" x14ac:dyDescent="0.25">
      <c r="A21" s="173"/>
      <c r="B21" s="524" t="s">
        <v>1121</v>
      </c>
      <c r="C21" s="525"/>
      <c r="D21" s="525"/>
      <c r="E21" s="526"/>
      <c r="F21" s="389">
        <f>SUM(F20:F20)</f>
        <v>4141.08</v>
      </c>
      <c r="G21" s="176"/>
      <c r="H21" s="176"/>
      <c r="K21" s="176"/>
      <c r="L21" s="176"/>
    </row>
    <row r="22" spans="1:12" x14ac:dyDescent="0.25">
      <c r="A22" s="173"/>
      <c r="B22" s="520" t="s">
        <v>1119</v>
      </c>
      <c r="C22" s="521"/>
      <c r="D22" s="521"/>
      <c r="E22" s="521"/>
      <c r="F22" s="522"/>
      <c r="G22" s="176"/>
      <c r="H22" s="176"/>
      <c r="K22" s="176"/>
      <c r="L22" s="176"/>
    </row>
    <row r="23" spans="1:12" x14ac:dyDescent="0.25">
      <c r="A23" s="173">
        <v>1</v>
      </c>
      <c r="B23" s="391" t="s">
        <v>1046</v>
      </c>
      <c r="C23" s="392" t="s">
        <v>64</v>
      </c>
      <c r="D23" s="393">
        <v>3</v>
      </c>
      <c r="E23" s="395">
        <v>2176.06</v>
      </c>
      <c r="F23" s="175">
        <f t="shared" ref="F23:F27" si="3">D23*E23</f>
        <v>6528.18</v>
      </c>
      <c r="G23" s="176">
        <f t="shared" ref="G23:G27" si="4">D23*E23</f>
        <v>6528.18</v>
      </c>
      <c r="H23" s="176">
        <f t="shared" ref="H23:H27" si="5">F23-G23</f>
        <v>0</v>
      </c>
      <c r="K23" s="176"/>
      <c r="L23" s="176"/>
    </row>
    <row r="24" spans="1:12" ht="30" x14ac:dyDescent="0.25">
      <c r="A24" s="173">
        <v>2</v>
      </c>
      <c r="B24" s="391" t="s">
        <v>1049</v>
      </c>
      <c r="C24" s="396" t="s">
        <v>64</v>
      </c>
      <c r="D24" s="397">
        <v>1</v>
      </c>
      <c r="E24" s="396">
        <v>5729.54</v>
      </c>
      <c r="F24" s="398">
        <f t="shared" si="3"/>
        <v>5729.54</v>
      </c>
      <c r="G24" s="176">
        <f t="shared" si="4"/>
        <v>5729.54</v>
      </c>
      <c r="H24" s="176">
        <f t="shared" si="5"/>
        <v>0</v>
      </c>
      <c r="K24" s="176"/>
      <c r="L24" s="176"/>
    </row>
    <row r="25" spans="1:12" ht="20.25" customHeight="1" x14ac:dyDescent="0.25">
      <c r="A25" s="173">
        <v>3</v>
      </c>
      <c r="B25" s="391" t="s">
        <v>1050</v>
      </c>
      <c r="C25" s="392" t="s">
        <v>64</v>
      </c>
      <c r="D25" s="393">
        <v>7</v>
      </c>
      <c r="E25" s="395">
        <v>2713.84</v>
      </c>
      <c r="F25" s="175">
        <f t="shared" si="3"/>
        <v>18996.88</v>
      </c>
      <c r="G25" s="176">
        <f t="shared" si="4"/>
        <v>18996.88</v>
      </c>
      <c r="H25" s="176">
        <f t="shared" si="5"/>
        <v>0</v>
      </c>
      <c r="K25" s="176"/>
      <c r="L25" s="176"/>
    </row>
    <row r="26" spans="1:12" ht="21" customHeight="1" x14ac:dyDescent="0.25">
      <c r="A26" s="173">
        <v>4</v>
      </c>
      <c r="B26" s="391" t="s">
        <v>1052</v>
      </c>
      <c r="C26" s="392" t="s">
        <v>64</v>
      </c>
      <c r="D26" s="393">
        <v>2</v>
      </c>
      <c r="E26" s="395">
        <v>5442.35</v>
      </c>
      <c r="F26" s="175">
        <f t="shared" si="3"/>
        <v>10884.7</v>
      </c>
      <c r="G26" s="176">
        <f t="shared" si="4"/>
        <v>10884.7</v>
      </c>
      <c r="H26" s="176">
        <f t="shared" si="5"/>
        <v>0</v>
      </c>
      <c r="K26" s="176"/>
      <c r="L26" s="176"/>
    </row>
    <row r="27" spans="1:12" ht="20.25" customHeight="1" x14ac:dyDescent="0.25">
      <c r="A27" s="173">
        <v>5</v>
      </c>
      <c r="B27" s="391" t="s">
        <v>1048</v>
      </c>
      <c r="C27" s="392" t="s">
        <v>64</v>
      </c>
      <c r="D27" s="393">
        <v>10</v>
      </c>
      <c r="E27" s="395">
        <v>1851.57</v>
      </c>
      <c r="F27" s="175">
        <f t="shared" si="3"/>
        <v>18515.7</v>
      </c>
      <c r="G27" s="176">
        <f t="shared" si="4"/>
        <v>18515.7</v>
      </c>
      <c r="H27" s="176">
        <f t="shared" si="5"/>
        <v>0</v>
      </c>
      <c r="K27" s="176"/>
      <c r="L27" s="176"/>
    </row>
    <row r="28" spans="1:12" x14ac:dyDescent="0.25">
      <c r="A28" s="173"/>
      <c r="B28" s="524" t="s">
        <v>1122</v>
      </c>
      <c r="C28" s="525"/>
      <c r="D28" s="525"/>
      <c r="E28" s="526"/>
      <c r="F28" s="389">
        <f>SUM(F23:F27)</f>
        <v>60655</v>
      </c>
      <c r="G28" s="176"/>
      <c r="H28" s="176"/>
      <c r="K28" s="176"/>
      <c r="L28" s="176"/>
    </row>
    <row r="29" spans="1:12" x14ac:dyDescent="0.25">
      <c r="A29" s="355"/>
      <c r="B29" s="520" t="s">
        <v>1123</v>
      </c>
      <c r="C29" s="521"/>
      <c r="D29" s="521"/>
      <c r="E29" s="521"/>
      <c r="F29" s="522"/>
      <c r="G29" s="176"/>
      <c r="H29" s="176"/>
      <c r="K29" s="176"/>
      <c r="L29" s="176"/>
    </row>
    <row r="30" spans="1:12" ht="30" x14ac:dyDescent="0.25">
      <c r="A30" s="173">
        <v>1</v>
      </c>
      <c r="B30" s="391" t="s">
        <v>774</v>
      </c>
      <c r="C30" s="396" t="s">
        <v>64</v>
      </c>
      <c r="D30" s="397">
        <v>1</v>
      </c>
      <c r="E30" s="396">
        <v>4760.9399999999996</v>
      </c>
      <c r="F30" s="398">
        <f t="shared" ref="F30:F37" si="6">D30*E30</f>
        <v>4760.9399999999996</v>
      </c>
      <c r="G30" s="176">
        <f t="shared" ref="G30:G37" si="7">D30*E30</f>
        <v>4760.9399999999996</v>
      </c>
      <c r="H30" s="176">
        <f t="shared" ref="H30:H37" si="8">F30-G30</f>
        <v>0</v>
      </c>
      <c r="K30" s="176"/>
      <c r="L30" s="176"/>
    </row>
    <row r="31" spans="1:12" ht="30" x14ac:dyDescent="0.25">
      <c r="A31" s="173">
        <v>2</v>
      </c>
      <c r="B31" s="391" t="s">
        <v>771</v>
      </c>
      <c r="C31" s="396" t="s">
        <v>64</v>
      </c>
      <c r="D31" s="397">
        <v>1</v>
      </c>
      <c r="E31" s="396">
        <v>1878.58</v>
      </c>
      <c r="F31" s="398">
        <f t="shared" si="6"/>
        <v>1878.58</v>
      </c>
      <c r="G31" s="176">
        <f t="shared" si="7"/>
        <v>1878.58</v>
      </c>
      <c r="H31" s="176">
        <f t="shared" si="8"/>
        <v>0</v>
      </c>
      <c r="K31" s="176"/>
      <c r="L31" s="176"/>
    </row>
    <row r="32" spans="1:12" ht="30" x14ac:dyDescent="0.25">
      <c r="A32" s="173">
        <v>3</v>
      </c>
      <c r="B32" s="391" t="s">
        <v>770</v>
      </c>
      <c r="C32" s="396" t="s">
        <v>64</v>
      </c>
      <c r="D32" s="397">
        <v>1</v>
      </c>
      <c r="E32" s="396">
        <v>4760.9399999999996</v>
      </c>
      <c r="F32" s="398">
        <f t="shared" si="6"/>
        <v>4760.9399999999996</v>
      </c>
      <c r="G32" s="176">
        <f t="shared" si="7"/>
        <v>4760.9399999999996</v>
      </c>
      <c r="H32" s="176">
        <f t="shared" si="8"/>
        <v>0</v>
      </c>
      <c r="K32" s="176"/>
      <c r="L32" s="176"/>
    </row>
    <row r="33" spans="1:12" ht="30" x14ac:dyDescent="0.25">
      <c r="A33" s="173">
        <v>4</v>
      </c>
      <c r="B33" s="391" t="s">
        <v>773</v>
      </c>
      <c r="C33" s="396" t="s">
        <v>64</v>
      </c>
      <c r="D33" s="397">
        <v>6</v>
      </c>
      <c r="E33" s="396">
        <v>1893.24</v>
      </c>
      <c r="F33" s="398">
        <f t="shared" si="6"/>
        <v>11359.44</v>
      </c>
      <c r="G33" s="176">
        <f t="shared" si="7"/>
        <v>11359.44</v>
      </c>
      <c r="H33" s="176">
        <f t="shared" si="8"/>
        <v>0</v>
      </c>
      <c r="K33" s="176"/>
      <c r="L33" s="176"/>
    </row>
    <row r="34" spans="1:12" ht="30" x14ac:dyDescent="0.25">
      <c r="A34" s="173">
        <v>5</v>
      </c>
      <c r="B34" s="391" t="s">
        <v>772</v>
      </c>
      <c r="C34" s="396" t="s">
        <v>64</v>
      </c>
      <c r="D34" s="397">
        <v>6</v>
      </c>
      <c r="E34" s="396">
        <v>5729.54</v>
      </c>
      <c r="F34" s="398">
        <f t="shared" si="6"/>
        <v>34377.24</v>
      </c>
      <c r="G34" s="176">
        <f t="shared" si="7"/>
        <v>34377.24</v>
      </c>
      <c r="H34" s="176">
        <f t="shared" si="8"/>
        <v>0</v>
      </c>
      <c r="K34" s="176"/>
      <c r="L34" s="176"/>
    </row>
    <row r="35" spans="1:12" x14ac:dyDescent="0.25">
      <c r="A35" s="173">
        <v>6</v>
      </c>
      <c r="B35" s="391" t="s">
        <v>775</v>
      </c>
      <c r="C35" s="396" t="s">
        <v>64</v>
      </c>
      <c r="D35" s="397">
        <v>56</v>
      </c>
      <c r="E35" s="395">
        <v>2901.41</v>
      </c>
      <c r="F35" s="398">
        <f t="shared" si="6"/>
        <v>162478.96</v>
      </c>
      <c r="G35" s="176">
        <f t="shared" si="7"/>
        <v>162478.96</v>
      </c>
      <c r="H35" s="176">
        <f t="shared" si="8"/>
        <v>0</v>
      </c>
      <c r="K35" s="176"/>
      <c r="L35" s="176"/>
    </row>
    <row r="36" spans="1:12" x14ac:dyDescent="0.25">
      <c r="A36" s="173">
        <v>7</v>
      </c>
      <c r="B36" s="391" t="s">
        <v>776</v>
      </c>
      <c r="C36" s="396" t="s">
        <v>64</v>
      </c>
      <c r="D36" s="397">
        <v>44</v>
      </c>
      <c r="E36" s="395">
        <v>2901.41</v>
      </c>
      <c r="F36" s="398">
        <f t="shared" si="6"/>
        <v>127662.04</v>
      </c>
      <c r="G36" s="176">
        <f t="shared" si="7"/>
        <v>127662.04</v>
      </c>
      <c r="H36" s="176">
        <f t="shared" si="8"/>
        <v>0</v>
      </c>
      <c r="K36" s="176"/>
      <c r="L36" s="176"/>
    </row>
    <row r="37" spans="1:12" ht="30" x14ac:dyDescent="0.25">
      <c r="A37" s="173">
        <v>8</v>
      </c>
      <c r="B37" s="391" t="s">
        <v>759</v>
      </c>
      <c r="C37" s="396" t="s">
        <v>64</v>
      </c>
      <c r="D37" s="397">
        <v>1</v>
      </c>
      <c r="E37" s="399">
        <v>497.7</v>
      </c>
      <c r="F37" s="398">
        <f t="shared" si="6"/>
        <v>497.7</v>
      </c>
      <c r="G37" s="176">
        <f t="shared" si="7"/>
        <v>497.7</v>
      </c>
      <c r="H37" s="176">
        <f t="shared" si="8"/>
        <v>0</v>
      </c>
      <c r="K37" s="176"/>
      <c r="L37" s="176"/>
    </row>
    <row r="38" spans="1:12" x14ac:dyDescent="0.25">
      <c r="A38" s="173">
        <v>9</v>
      </c>
      <c r="B38" s="391" t="s">
        <v>777</v>
      </c>
      <c r="C38" s="396" t="s">
        <v>64</v>
      </c>
      <c r="D38" s="397">
        <v>2</v>
      </c>
      <c r="E38" s="399">
        <v>432.09</v>
      </c>
      <c r="F38" s="398">
        <f t="shared" ref="F38:F47" si="9">D38*E38</f>
        <v>864.18</v>
      </c>
      <c r="G38" s="176">
        <f t="shared" ref="G38:G47" si="10">D38*E38</f>
        <v>864.18</v>
      </c>
      <c r="H38" s="176">
        <f t="shared" ref="H38:H47" si="11">F38-G38</f>
        <v>0</v>
      </c>
      <c r="K38" s="176"/>
      <c r="L38" s="176"/>
    </row>
    <row r="39" spans="1:12" x14ac:dyDescent="0.25">
      <c r="A39" s="173">
        <v>10</v>
      </c>
      <c r="B39" s="391" t="s">
        <v>779</v>
      </c>
      <c r="C39" s="396" t="s">
        <v>64</v>
      </c>
      <c r="D39" s="397">
        <v>2</v>
      </c>
      <c r="E39" s="399">
        <v>469.67</v>
      </c>
      <c r="F39" s="398">
        <f t="shared" si="9"/>
        <v>939.34</v>
      </c>
      <c r="G39" s="176">
        <f t="shared" si="10"/>
        <v>939.34</v>
      </c>
      <c r="H39" s="176">
        <f t="shared" si="11"/>
        <v>0</v>
      </c>
      <c r="K39" s="176"/>
      <c r="L39" s="176"/>
    </row>
    <row r="40" spans="1:12" x14ac:dyDescent="0.25">
      <c r="A40" s="173">
        <v>11</v>
      </c>
      <c r="B40" s="391" t="s">
        <v>778</v>
      </c>
      <c r="C40" s="396" t="s">
        <v>64</v>
      </c>
      <c r="D40" s="397">
        <v>2</v>
      </c>
      <c r="E40" s="395">
        <v>1404.31</v>
      </c>
      <c r="F40" s="398">
        <f t="shared" si="9"/>
        <v>2808.62</v>
      </c>
      <c r="G40" s="176">
        <f t="shared" si="10"/>
        <v>2808.62</v>
      </c>
      <c r="H40" s="176">
        <f t="shared" si="11"/>
        <v>0</v>
      </c>
      <c r="K40" s="176"/>
      <c r="L40" s="176"/>
    </row>
    <row r="41" spans="1:12" x14ac:dyDescent="0.25">
      <c r="A41" s="173">
        <v>12</v>
      </c>
      <c r="B41" s="391" t="s">
        <v>764</v>
      </c>
      <c r="C41" s="396" t="s">
        <v>64</v>
      </c>
      <c r="D41" s="397">
        <v>900</v>
      </c>
      <c r="E41" s="399">
        <v>0.75</v>
      </c>
      <c r="F41" s="398">
        <f t="shared" si="9"/>
        <v>675</v>
      </c>
      <c r="G41" s="176">
        <f t="shared" si="10"/>
        <v>675</v>
      </c>
      <c r="H41" s="176">
        <f t="shared" si="11"/>
        <v>0</v>
      </c>
      <c r="K41" s="176"/>
      <c r="L41" s="176"/>
    </row>
    <row r="42" spans="1:12" x14ac:dyDescent="0.25">
      <c r="A42" s="173">
        <v>13</v>
      </c>
      <c r="B42" s="391" t="s">
        <v>765</v>
      </c>
      <c r="C42" s="396" t="s">
        <v>64</v>
      </c>
      <c r="D42" s="397">
        <v>300</v>
      </c>
      <c r="E42" s="399">
        <v>2.59</v>
      </c>
      <c r="F42" s="398">
        <f t="shared" si="9"/>
        <v>777</v>
      </c>
      <c r="G42" s="176">
        <f t="shared" si="10"/>
        <v>777</v>
      </c>
      <c r="H42" s="176">
        <f t="shared" si="11"/>
        <v>0</v>
      </c>
      <c r="K42" s="176"/>
      <c r="L42" s="176"/>
    </row>
    <row r="43" spans="1:12" x14ac:dyDescent="0.25">
      <c r="A43" s="173">
        <v>14</v>
      </c>
      <c r="B43" s="391" t="s">
        <v>1130</v>
      </c>
      <c r="C43" s="396" t="s">
        <v>64</v>
      </c>
      <c r="D43" s="397">
        <v>1</v>
      </c>
      <c r="E43" s="395">
        <v>1412.39</v>
      </c>
      <c r="F43" s="398">
        <f t="shared" ref="F43:F44" si="12">D43*E43</f>
        <v>1412.39</v>
      </c>
      <c r="G43" s="176">
        <f t="shared" ref="G43:G44" si="13">D43*E43</f>
        <v>1412.39</v>
      </c>
      <c r="H43" s="176">
        <f t="shared" ref="H43:H44" si="14">F43-G43</f>
        <v>0</v>
      </c>
      <c r="K43" s="176"/>
      <c r="L43" s="176"/>
    </row>
    <row r="44" spans="1:12" ht="30" x14ac:dyDescent="0.25">
      <c r="A44" s="173">
        <v>15</v>
      </c>
      <c r="B44" s="391" t="s">
        <v>760</v>
      </c>
      <c r="C44" s="396" t="s">
        <v>64</v>
      </c>
      <c r="D44" s="397">
        <v>1</v>
      </c>
      <c r="E44" s="395">
        <v>2808.98</v>
      </c>
      <c r="F44" s="398">
        <f t="shared" si="12"/>
        <v>2808.98</v>
      </c>
      <c r="G44" s="176">
        <f t="shared" si="13"/>
        <v>2808.98</v>
      </c>
      <c r="H44" s="176">
        <f t="shared" si="14"/>
        <v>0</v>
      </c>
      <c r="K44" s="176"/>
      <c r="L44" s="176"/>
    </row>
    <row r="45" spans="1:12" ht="30" x14ac:dyDescent="0.25">
      <c r="A45" s="173">
        <v>16</v>
      </c>
      <c r="B45" s="391" t="s">
        <v>761</v>
      </c>
      <c r="C45" s="396" t="s">
        <v>64</v>
      </c>
      <c r="D45" s="397">
        <v>1</v>
      </c>
      <c r="E45" s="395">
        <v>1927.19</v>
      </c>
      <c r="F45" s="398">
        <f t="shared" si="9"/>
        <v>1927.19</v>
      </c>
      <c r="G45" s="176">
        <f t="shared" si="10"/>
        <v>1927.19</v>
      </c>
      <c r="H45" s="176">
        <f t="shared" si="11"/>
        <v>0</v>
      </c>
      <c r="K45" s="176"/>
      <c r="L45" s="176"/>
    </row>
    <row r="46" spans="1:12" x14ac:dyDescent="0.25">
      <c r="A46" s="173">
        <v>17</v>
      </c>
      <c r="B46" s="391" t="s">
        <v>766</v>
      </c>
      <c r="C46" s="396" t="s">
        <v>64</v>
      </c>
      <c r="D46" s="397">
        <v>300</v>
      </c>
      <c r="E46" s="395">
        <v>0.89</v>
      </c>
      <c r="F46" s="398">
        <f t="shared" si="9"/>
        <v>267</v>
      </c>
      <c r="G46" s="176">
        <f t="shared" si="10"/>
        <v>267</v>
      </c>
      <c r="H46" s="176">
        <f t="shared" si="11"/>
        <v>0</v>
      </c>
      <c r="J46" s="166" t="s">
        <v>1135</v>
      </c>
      <c r="K46" s="176"/>
      <c r="L46" s="176"/>
    </row>
    <row r="47" spans="1:12" ht="30" x14ac:dyDescent="0.25">
      <c r="A47" s="173">
        <v>18</v>
      </c>
      <c r="B47" s="391" t="s">
        <v>763</v>
      </c>
      <c r="C47" s="396" t="s">
        <v>312</v>
      </c>
      <c r="D47" s="400">
        <v>5.1500000000000001E-3</v>
      </c>
      <c r="E47" s="395">
        <v>14011.13</v>
      </c>
      <c r="F47" s="398">
        <f t="shared" si="9"/>
        <v>72.16</v>
      </c>
      <c r="G47" s="176">
        <f t="shared" si="10"/>
        <v>72.16</v>
      </c>
      <c r="H47" s="176">
        <f t="shared" si="11"/>
        <v>0</v>
      </c>
      <c r="K47" s="176"/>
      <c r="L47" s="176"/>
    </row>
    <row r="48" spans="1:12" x14ac:dyDescent="0.25">
      <c r="A48" s="173"/>
      <c r="B48" s="524" t="s">
        <v>1124</v>
      </c>
      <c r="C48" s="525"/>
      <c r="D48" s="525"/>
      <c r="E48" s="526"/>
      <c r="F48" s="389">
        <f>SUM(F30:F47)</f>
        <v>360327.7</v>
      </c>
      <c r="G48" s="176"/>
      <c r="H48" s="176"/>
      <c r="K48" s="176"/>
      <c r="L48" s="176"/>
    </row>
    <row r="49" spans="1:15" s="182" customFormat="1" ht="14.25" x14ac:dyDescent="0.25">
      <c r="A49" s="177"/>
      <c r="B49" s="178" t="s">
        <v>1133</v>
      </c>
      <c r="C49" s="177"/>
      <c r="D49" s="177"/>
      <c r="E49" s="179"/>
      <c r="F49" s="180">
        <f>F18+F21+F28+F48</f>
        <v>2470040.41</v>
      </c>
      <c r="G49" s="181"/>
      <c r="H49" s="181"/>
    </row>
    <row r="50" spans="1:15" s="182" customFormat="1" x14ac:dyDescent="0.25">
      <c r="A50" s="319"/>
      <c r="B50" s="177" t="s">
        <v>1134</v>
      </c>
      <c r="C50" s="183"/>
      <c r="D50" s="184"/>
      <c r="E50" s="185"/>
      <c r="F50" s="186">
        <f>F49</f>
        <v>2470040.41</v>
      </c>
      <c r="G50" s="181"/>
      <c r="H50" s="166"/>
    </row>
    <row r="51" spans="1:15" x14ac:dyDescent="0.25">
      <c r="A51" s="167"/>
      <c r="B51" s="187"/>
      <c r="C51" s="167"/>
      <c r="D51" s="167"/>
      <c r="E51" s="167"/>
      <c r="F51" s="188"/>
    </row>
    <row r="52" spans="1:15" x14ac:dyDescent="0.25">
      <c r="A52" s="167"/>
      <c r="B52" s="187"/>
      <c r="C52" s="167"/>
      <c r="D52" s="167"/>
      <c r="E52" s="167"/>
      <c r="F52" s="188"/>
    </row>
    <row r="53" spans="1:15" s="204" customFormat="1" ht="15.75" x14ac:dyDescent="0.25">
      <c r="A53" s="207"/>
      <c r="B53" s="208" t="s">
        <v>67</v>
      </c>
      <c r="C53" s="209"/>
      <c r="D53" s="209"/>
      <c r="E53" s="210" t="s">
        <v>68</v>
      </c>
      <c r="F53" s="211"/>
      <c r="G53" s="212"/>
      <c r="H53" s="212"/>
      <c r="I53" s="212"/>
      <c r="J53" s="212"/>
      <c r="K53" s="212"/>
      <c r="L53" s="212"/>
      <c r="M53" s="211"/>
      <c r="N53" s="211"/>
      <c r="O53" s="211"/>
    </row>
    <row r="54" spans="1:15" s="213" customFormat="1" ht="12.75" x14ac:dyDescent="0.2">
      <c r="A54" s="510"/>
      <c r="B54" s="511"/>
      <c r="C54" s="511"/>
      <c r="D54" s="511"/>
      <c r="E54" s="511"/>
      <c r="F54" s="511"/>
      <c r="G54" s="511"/>
      <c r="H54" s="511"/>
      <c r="I54" s="511"/>
      <c r="J54" s="511"/>
      <c r="K54" s="511"/>
      <c r="L54" s="511"/>
      <c r="M54" s="511"/>
    </row>
    <row r="55" spans="1:15" s="204" customFormat="1" ht="15.75" x14ac:dyDescent="0.25">
      <c r="A55" s="207"/>
      <c r="B55" s="208" t="s">
        <v>69</v>
      </c>
      <c r="C55" s="209"/>
      <c r="D55" s="209"/>
      <c r="E55" s="210" t="s">
        <v>70</v>
      </c>
      <c r="F55" s="211"/>
      <c r="G55" s="212"/>
      <c r="H55" s="212"/>
      <c r="I55" s="212"/>
      <c r="J55" s="212"/>
      <c r="K55" s="212"/>
      <c r="L55" s="212"/>
      <c r="M55" s="211"/>
      <c r="N55" s="211"/>
      <c r="O55" s="211"/>
    </row>
    <row r="56" spans="1:15" s="213" customFormat="1" ht="12.75" x14ac:dyDescent="0.2">
      <c r="A56" s="510"/>
      <c r="B56" s="511"/>
      <c r="C56" s="511"/>
      <c r="D56" s="511"/>
      <c r="E56" s="511"/>
      <c r="F56" s="511"/>
      <c r="G56" s="511"/>
      <c r="H56" s="511"/>
      <c r="I56" s="511"/>
      <c r="J56" s="511"/>
      <c r="K56" s="511"/>
      <c r="L56" s="511"/>
      <c r="M56" s="511"/>
    </row>
    <row r="57" spans="1:15" s="204" customFormat="1" ht="15.75" x14ac:dyDescent="0.25">
      <c r="A57" s="207"/>
      <c r="B57" s="208" t="s">
        <v>792</v>
      </c>
      <c r="C57" s="209"/>
      <c r="D57" s="209"/>
      <c r="E57" s="210" t="s">
        <v>632</v>
      </c>
      <c r="F57" s="211"/>
      <c r="G57" s="212"/>
      <c r="H57" s="212"/>
      <c r="I57" s="212"/>
      <c r="J57" s="212"/>
      <c r="K57" s="212"/>
      <c r="L57" s="212"/>
      <c r="M57" s="211"/>
      <c r="N57" s="211"/>
      <c r="O57" s="211"/>
    </row>
    <row r="58" spans="1:15" s="204" customFormat="1" ht="15.75" x14ac:dyDescent="0.25">
      <c r="A58" s="207"/>
      <c r="B58" s="208"/>
      <c r="C58" s="209"/>
      <c r="D58" s="209"/>
      <c r="E58" s="210"/>
      <c r="F58" s="211"/>
      <c r="G58" s="212"/>
      <c r="H58" s="212"/>
      <c r="I58" s="212"/>
      <c r="J58" s="212"/>
      <c r="K58" s="212"/>
      <c r="L58" s="212"/>
      <c r="M58" s="211"/>
      <c r="N58" s="211"/>
      <c r="O58" s="211"/>
    </row>
    <row r="59" spans="1:15" s="204" customFormat="1" ht="15.75" x14ac:dyDescent="0.25">
      <c r="A59" s="208"/>
      <c r="B59" s="208" t="s">
        <v>71</v>
      </c>
      <c r="C59" s="208"/>
      <c r="D59" s="208"/>
      <c r="E59" s="214" t="s">
        <v>57</v>
      </c>
      <c r="F59" s="208"/>
      <c r="G59" s="208"/>
      <c r="H59" s="208"/>
      <c r="I59" s="208"/>
      <c r="J59" s="208"/>
      <c r="K59" s="208"/>
      <c r="L59" s="208"/>
      <c r="M59" s="211"/>
      <c r="N59" s="211"/>
      <c r="O59" s="211"/>
    </row>
    <row r="60" spans="1:15" s="167" customFormat="1" x14ac:dyDescent="0.25">
      <c r="A60" s="533"/>
      <c r="B60" s="534"/>
      <c r="C60" s="534"/>
      <c r="D60" s="534"/>
      <c r="E60" s="534"/>
      <c r="F60" s="534"/>
      <c r="G60" s="534"/>
      <c r="H60" s="534"/>
      <c r="I60" s="534"/>
      <c r="J60" s="534"/>
      <c r="K60" s="534"/>
      <c r="L60" s="534"/>
      <c r="M60" s="534"/>
    </row>
    <row r="61" spans="1:15" x14ac:dyDescent="0.25">
      <c r="A61" s="167"/>
      <c r="B61" s="167"/>
      <c r="C61" s="167"/>
      <c r="D61" s="167"/>
      <c r="E61" s="167"/>
      <c r="F61" s="167"/>
    </row>
    <row r="62" spans="1:15" x14ac:dyDescent="0.25">
      <c r="A62" s="167"/>
      <c r="B62" s="167"/>
      <c r="C62" s="167"/>
      <c r="D62" s="167"/>
      <c r="E62" s="167"/>
      <c r="F62" s="189"/>
    </row>
    <row r="124" spans="10:10" x14ac:dyDescent="0.25">
      <c r="J124" s="166">
        <v>281</v>
      </c>
    </row>
  </sheetData>
  <mergeCells count="17">
    <mergeCell ref="A60:M60"/>
    <mergeCell ref="B28:E28"/>
    <mergeCell ref="B22:F22"/>
    <mergeCell ref="B29:F29"/>
    <mergeCell ref="B48:E48"/>
    <mergeCell ref="A54:M54"/>
    <mergeCell ref="A56:M56"/>
    <mergeCell ref="B19:F19"/>
    <mergeCell ref="B21:E21"/>
    <mergeCell ref="A7:F7"/>
    <mergeCell ref="A9:A10"/>
    <mergeCell ref="B9:B10"/>
    <mergeCell ref="C9:C10"/>
    <mergeCell ref="D9:D10"/>
    <mergeCell ref="E9:F9"/>
    <mergeCell ref="B18:E18"/>
    <mergeCell ref="A12:F12"/>
  </mergeCells>
  <phoneticPr fontId="23" type="noConversion"/>
  <pageMargins left="0.7" right="0.7" top="0.75" bottom="0.75" header="0.3" footer="0.3"/>
  <pageSetup paperSize="9" scale="77" orientation="portrait" r:id="rId1"/>
  <rowBreaks count="1" manualBreakCount="1">
    <brk id="47" max="5" man="1"/>
  </rowBreaks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P1668"/>
  <sheetViews>
    <sheetView topLeftCell="A1641" workbookViewId="0">
      <selection activeCell="C1675" sqref="C1675"/>
    </sheetView>
  </sheetViews>
  <sheetFormatPr defaultColWidth="9.140625" defaultRowHeight="11.25" x14ac:dyDescent="0.2"/>
  <cols>
    <col min="1" max="1" width="9" style="413" customWidth="1"/>
    <col min="2" max="2" width="20.140625" style="413" customWidth="1"/>
    <col min="3" max="4" width="10.42578125" style="413" customWidth="1"/>
    <col min="5" max="5" width="13.28515625" style="413" customWidth="1"/>
    <col min="6" max="6" width="8.5703125" style="413" customWidth="1"/>
    <col min="7" max="7" width="9.42578125" style="413" customWidth="1"/>
    <col min="8" max="8" width="10.140625" style="413" customWidth="1"/>
    <col min="9" max="9" width="11.85546875" style="413" customWidth="1"/>
    <col min="10" max="10" width="12.140625" style="413" customWidth="1"/>
    <col min="11" max="14" width="10.7109375" style="413" customWidth="1"/>
    <col min="15" max="16" width="11" style="413" customWidth="1"/>
    <col min="17" max="19" width="8.7109375" style="413" customWidth="1"/>
    <col min="20" max="23" width="50" style="408" hidden="1" customWidth="1"/>
    <col min="24" max="28" width="54.140625" style="408" hidden="1" customWidth="1"/>
    <col min="29" max="60" width="180.28515625" style="414" hidden="1" customWidth="1"/>
    <col min="61" max="65" width="52.140625" style="415" hidden="1" customWidth="1"/>
    <col min="66" max="77" width="130.28515625" style="415" hidden="1" customWidth="1"/>
    <col min="78" max="78" width="180.28515625" style="416" hidden="1" customWidth="1"/>
    <col min="79" max="79" width="34.140625" style="408" hidden="1" customWidth="1"/>
    <col min="80" max="80" width="151.140625" style="408" hidden="1" customWidth="1"/>
    <col min="81" max="81" width="180.28515625" style="416" hidden="1" customWidth="1"/>
    <col min="82" max="82" width="34.140625" style="408" hidden="1" customWidth="1"/>
    <col min="83" max="85" width="103.28515625" style="409" hidden="1" customWidth="1"/>
    <col min="86" max="86" width="81.28515625" style="409" hidden="1" customWidth="1"/>
    <col min="87" max="88" width="34.140625" style="408" hidden="1" customWidth="1"/>
    <col min="89" max="89" width="151.140625" style="408" hidden="1" customWidth="1"/>
    <col min="90" max="90" width="34.140625" style="408" hidden="1" customWidth="1"/>
    <col min="91" max="93" width="103.28515625" style="409" hidden="1" customWidth="1"/>
    <col min="94" max="94" width="81.28515625" style="409" hidden="1" customWidth="1"/>
    <col min="95" max="16384" width="9.140625" style="413"/>
  </cols>
  <sheetData>
    <row r="1" spans="1:65" s="31" customFormat="1" ht="15" x14ac:dyDescent="0.25">
      <c r="A1" s="35"/>
      <c r="B1" s="35"/>
      <c r="C1" s="35"/>
      <c r="D1" s="35"/>
      <c r="E1" s="35"/>
      <c r="F1" s="35"/>
      <c r="G1" s="35"/>
      <c r="H1" s="35"/>
      <c r="I1" s="35"/>
      <c r="J1" s="36"/>
      <c r="K1" s="35"/>
      <c r="L1" s="18"/>
      <c r="M1" s="18"/>
      <c r="N1" s="18"/>
      <c r="O1" s="18"/>
      <c r="P1" s="18"/>
      <c r="Q1" s="356"/>
      <c r="R1" s="37"/>
    </row>
    <row r="2" spans="1:65" s="31" customFormat="1" ht="15" x14ac:dyDescent="0.25">
      <c r="A2" s="558" t="s">
        <v>76</v>
      </c>
      <c r="B2" s="558"/>
      <c r="C2" s="558"/>
      <c r="D2" s="357"/>
      <c r="E2" s="35"/>
      <c r="F2" s="35"/>
      <c r="G2" s="35"/>
      <c r="H2" s="358"/>
      <c r="I2" s="35"/>
      <c r="J2" s="35"/>
      <c r="K2" s="358"/>
      <c r="L2" s="18"/>
      <c r="M2" s="559" t="s">
        <v>58</v>
      </c>
      <c r="N2" s="559"/>
      <c r="O2" s="559"/>
      <c r="P2" s="559"/>
      <c r="Q2" s="356"/>
      <c r="R2" s="37"/>
    </row>
    <row r="3" spans="1:65" s="31" customFormat="1" ht="15" x14ac:dyDescent="0.2">
      <c r="A3" s="560"/>
      <c r="B3" s="560"/>
      <c r="C3" s="560"/>
      <c r="D3" s="560"/>
      <c r="E3" s="35"/>
      <c r="F3" s="35"/>
      <c r="G3" s="359"/>
      <c r="H3" s="359"/>
      <c r="I3" s="35"/>
      <c r="J3" s="359"/>
      <c r="K3" s="359"/>
      <c r="L3" s="561" t="s">
        <v>205</v>
      </c>
      <c r="M3" s="561"/>
      <c r="N3" s="561"/>
      <c r="O3" s="561"/>
      <c r="P3" s="561"/>
      <c r="Q3" s="356"/>
      <c r="R3" s="37"/>
    </row>
    <row r="4" spans="1:65" s="31" customFormat="1" ht="15" x14ac:dyDescent="0.2">
      <c r="A4" s="562"/>
      <c r="B4" s="562"/>
      <c r="C4" s="562"/>
      <c r="D4" s="562"/>
      <c r="E4" s="35"/>
      <c r="F4" s="35"/>
      <c r="G4" s="359"/>
      <c r="H4" s="359"/>
      <c r="I4" s="35"/>
      <c r="J4" s="359"/>
      <c r="K4" s="359"/>
      <c r="L4" s="561" t="s">
        <v>206</v>
      </c>
      <c r="M4" s="561"/>
      <c r="N4" s="561"/>
      <c r="O4" s="561"/>
      <c r="P4" s="561"/>
      <c r="Q4" s="356"/>
      <c r="R4" s="37"/>
      <c r="T4" s="360"/>
      <c r="U4" s="360"/>
      <c r="V4" s="360"/>
      <c r="W4" s="360"/>
      <c r="X4" s="360"/>
      <c r="Y4" s="360"/>
      <c r="Z4" s="360"/>
      <c r="AA4" s="360"/>
      <c r="AB4" s="360"/>
    </row>
    <row r="5" spans="1:65" s="31" customFormat="1" ht="15" x14ac:dyDescent="0.25">
      <c r="A5" s="361" t="s">
        <v>207</v>
      </c>
      <c r="B5" s="362"/>
      <c r="C5" s="362"/>
      <c r="D5" s="362"/>
      <c r="E5" s="35"/>
      <c r="F5" s="35"/>
      <c r="G5" s="35"/>
      <c r="H5" s="35"/>
      <c r="I5" s="35"/>
      <c r="J5" s="35"/>
      <c r="K5" s="35"/>
      <c r="L5" s="18"/>
      <c r="M5" s="18"/>
      <c r="N5" s="29"/>
      <c r="O5" s="29"/>
      <c r="P5" s="30" t="s">
        <v>733</v>
      </c>
      <c r="Q5" s="356"/>
      <c r="R5" s="37"/>
    </row>
    <row r="6" spans="1:65" s="31" customFormat="1" ht="15" x14ac:dyDescent="0.25">
      <c r="A6" s="361"/>
      <c r="B6" s="362"/>
      <c r="C6" s="362"/>
      <c r="D6" s="362"/>
      <c r="E6" s="35"/>
      <c r="F6" s="35"/>
      <c r="G6" s="35"/>
      <c r="H6" s="35"/>
      <c r="I6" s="35"/>
      <c r="J6" s="35"/>
      <c r="K6" s="35"/>
      <c r="L6" s="18"/>
      <c r="M6" s="18"/>
      <c r="N6" s="29"/>
      <c r="O6" s="29"/>
      <c r="P6" s="30"/>
      <c r="Q6" s="356"/>
      <c r="R6" s="37"/>
    </row>
    <row r="7" spans="1:65" s="17" customFormat="1" ht="25.5" x14ac:dyDescent="0.2">
      <c r="A7" s="546" t="s">
        <v>208</v>
      </c>
      <c r="B7" s="546"/>
      <c r="C7" s="546"/>
      <c r="D7" s="546"/>
      <c r="E7" s="546"/>
      <c r="F7" s="546"/>
      <c r="G7" s="546"/>
      <c r="H7" s="546"/>
      <c r="I7" s="546"/>
      <c r="J7" s="546"/>
      <c r="K7" s="546"/>
      <c r="L7" s="546"/>
      <c r="M7" s="546"/>
      <c r="N7" s="546"/>
      <c r="O7" s="546"/>
      <c r="P7" s="546"/>
      <c r="AC7" s="32" t="s">
        <v>316</v>
      </c>
      <c r="AD7" s="32" t="s">
        <v>77</v>
      </c>
      <c r="AE7" s="32" t="s">
        <v>77</v>
      </c>
      <c r="AF7" s="32" t="s">
        <v>77</v>
      </c>
      <c r="AG7" s="32" t="s">
        <v>77</v>
      </c>
      <c r="AH7" s="32" t="s">
        <v>77</v>
      </c>
      <c r="AI7" s="32" t="s">
        <v>77</v>
      </c>
      <c r="AJ7" s="32" t="s">
        <v>77</v>
      </c>
      <c r="AK7" s="32" t="s">
        <v>77</v>
      </c>
      <c r="AL7" s="32" t="s">
        <v>77</v>
      </c>
      <c r="AM7" s="32" t="s">
        <v>77</v>
      </c>
      <c r="AN7" s="32" t="s">
        <v>77</v>
      </c>
      <c r="AO7" s="32" t="s">
        <v>77</v>
      </c>
      <c r="AP7" s="32" t="s">
        <v>77</v>
      </c>
      <c r="AQ7" s="32" t="s">
        <v>77</v>
      </c>
      <c r="AR7" s="32" t="s">
        <v>77</v>
      </c>
    </row>
    <row r="8" spans="1:65" s="17" customFormat="1" ht="12.75" x14ac:dyDescent="0.2">
      <c r="A8" s="563" t="s">
        <v>79</v>
      </c>
      <c r="B8" s="563"/>
      <c r="C8" s="563"/>
      <c r="D8" s="563"/>
      <c r="E8" s="563"/>
      <c r="F8" s="563"/>
      <c r="G8" s="563"/>
      <c r="H8" s="563"/>
      <c r="I8" s="563"/>
      <c r="J8" s="563"/>
      <c r="K8" s="563"/>
      <c r="L8" s="563"/>
      <c r="M8" s="563"/>
      <c r="N8" s="563"/>
      <c r="O8" s="563"/>
      <c r="P8" s="563"/>
    </row>
    <row r="9" spans="1:65" s="17" customFormat="1" ht="12.75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65" s="17" customFormat="1" ht="28.5" customHeight="1" x14ac:dyDescent="0.2">
      <c r="A10" s="547" t="s">
        <v>999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</row>
    <row r="11" spans="1:65" s="17" customFormat="1" ht="13.5" customHeight="1" x14ac:dyDescent="0.2">
      <c r="A11" s="564" t="s">
        <v>80</v>
      </c>
      <c r="B11" s="564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</row>
    <row r="12" spans="1:65" s="17" customFormat="1" ht="25.5" customHeight="1" x14ac:dyDescent="0.25">
      <c r="A12" s="565" t="s">
        <v>803</v>
      </c>
      <c r="B12" s="565"/>
      <c r="C12" s="565"/>
      <c r="D12" s="565"/>
      <c r="E12" s="565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  <c r="AS12" s="32" t="s">
        <v>317</v>
      </c>
      <c r="AT12" s="32" t="s">
        <v>77</v>
      </c>
      <c r="AU12" s="32" t="s">
        <v>77</v>
      </c>
      <c r="AV12" s="32" t="s">
        <v>77</v>
      </c>
      <c r="AW12" s="32" t="s">
        <v>77</v>
      </c>
      <c r="AX12" s="32" t="s">
        <v>77</v>
      </c>
      <c r="AY12" s="32" t="s">
        <v>77</v>
      </c>
      <c r="AZ12" s="32" t="s">
        <v>77</v>
      </c>
      <c r="BA12" s="32" t="s">
        <v>77</v>
      </c>
      <c r="BB12" s="32" t="s">
        <v>77</v>
      </c>
      <c r="BC12" s="32" t="s">
        <v>77</v>
      </c>
      <c r="BD12" s="32" t="s">
        <v>77</v>
      </c>
      <c r="BE12" s="32" t="s">
        <v>77</v>
      </c>
      <c r="BF12" s="32" t="s">
        <v>77</v>
      </c>
      <c r="BG12" s="32" t="s">
        <v>77</v>
      </c>
      <c r="BH12" s="32" t="s">
        <v>77</v>
      </c>
    </row>
    <row r="13" spans="1:65" s="17" customFormat="1" ht="15.75" customHeight="1" x14ac:dyDescent="0.2">
      <c r="A13" s="566" t="s">
        <v>81</v>
      </c>
      <c r="B13" s="566"/>
      <c r="C13" s="566"/>
      <c r="D13" s="566"/>
      <c r="E13" s="566"/>
      <c r="F13" s="566"/>
      <c r="G13" s="566"/>
      <c r="H13" s="566"/>
      <c r="I13" s="566"/>
      <c r="J13" s="566"/>
      <c r="K13" s="566"/>
      <c r="L13" s="566"/>
      <c r="M13" s="566"/>
      <c r="N13" s="566"/>
      <c r="O13" s="566"/>
      <c r="P13" s="566"/>
    </row>
    <row r="14" spans="1:65" s="17" customFormat="1" ht="12.75" x14ac:dyDescent="0.2">
      <c r="A14" s="35"/>
      <c r="B14" s="39" t="s">
        <v>82</v>
      </c>
      <c r="C14" s="545" t="s">
        <v>840</v>
      </c>
      <c r="D14" s="545"/>
      <c r="E14" s="545"/>
      <c r="F14" s="545"/>
      <c r="G14" s="545"/>
      <c r="H14" s="40"/>
      <c r="I14" s="40"/>
      <c r="J14" s="40"/>
      <c r="K14" s="40"/>
      <c r="L14" s="40"/>
      <c r="M14" s="40"/>
      <c r="N14" s="40"/>
      <c r="O14" s="35"/>
      <c r="P14" s="35"/>
      <c r="BI14" s="442" t="s">
        <v>77</v>
      </c>
      <c r="BJ14" s="442" t="s">
        <v>77</v>
      </c>
      <c r="BK14" s="442" t="s">
        <v>77</v>
      </c>
      <c r="BL14" s="442" t="s">
        <v>77</v>
      </c>
      <c r="BM14" s="442" t="s">
        <v>77</v>
      </c>
    </row>
    <row r="15" spans="1:65" s="17" customFormat="1" ht="12.75" customHeight="1" x14ac:dyDescent="0.2">
      <c r="B15" s="15" t="s">
        <v>83</v>
      </c>
      <c r="C15" s="15"/>
      <c r="D15" s="41"/>
      <c r="E15" s="42">
        <v>3728.6849999999999</v>
      </c>
      <c r="F15" s="43" t="s">
        <v>84</v>
      </c>
      <c r="H15" s="15"/>
      <c r="I15" s="15"/>
      <c r="J15" s="15"/>
      <c r="K15" s="15"/>
      <c r="L15" s="15"/>
      <c r="M15" s="44"/>
      <c r="N15" s="15"/>
    </row>
    <row r="16" spans="1:65" s="17" customFormat="1" ht="12.75" customHeight="1" x14ac:dyDescent="0.2">
      <c r="B16" s="15" t="s">
        <v>219</v>
      </c>
      <c r="D16" s="41"/>
      <c r="E16" s="42">
        <v>3447.7159999999999</v>
      </c>
      <c r="F16" s="43" t="s">
        <v>84</v>
      </c>
      <c r="H16" s="15"/>
      <c r="I16" s="15"/>
      <c r="J16" s="15"/>
      <c r="K16" s="15"/>
      <c r="L16" s="15"/>
      <c r="M16" s="44"/>
      <c r="N16" s="15"/>
    </row>
    <row r="17" spans="1:81" s="17" customFormat="1" ht="12.75" customHeight="1" x14ac:dyDescent="0.2">
      <c r="B17" s="15" t="s">
        <v>85</v>
      </c>
      <c r="D17" s="41"/>
      <c r="E17" s="42">
        <v>225.86500000000001</v>
      </c>
      <c r="F17" s="43" t="s">
        <v>84</v>
      </c>
      <c r="H17" s="15"/>
      <c r="I17" s="15"/>
      <c r="J17" s="15"/>
      <c r="K17" s="15"/>
      <c r="L17" s="15"/>
      <c r="M17" s="44"/>
      <c r="N17" s="15"/>
    </row>
    <row r="18" spans="1:81" s="17" customFormat="1" ht="12.75" customHeight="1" x14ac:dyDescent="0.2">
      <c r="B18" s="15" t="s">
        <v>86</v>
      </c>
      <c r="C18" s="15"/>
      <c r="D18" s="41"/>
      <c r="E18" s="42">
        <v>787.61400000000003</v>
      </c>
      <c r="F18" s="43" t="s">
        <v>84</v>
      </c>
      <c r="H18" s="15"/>
      <c r="J18" s="15"/>
      <c r="K18" s="15"/>
      <c r="L18" s="15"/>
      <c r="M18" s="36"/>
      <c r="N18" s="45"/>
    </row>
    <row r="19" spans="1:81" s="17" customFormat="1" ht="12.75" customHeight="1" x14ac:dyDescent="0.2">
      <c r="B19" s="15" t="s">
        <v>87</v>
      </c>
      <c r="C19" s="15"/>
      <c r="D19" s="46"/>
      <c r="E19" s="47">
        <v>1211.69</v>
      </c>
      <c r="F19" s="43" t="s">
        <v>88</v>
      </c>
      <c r="H19" s="15"/>
      <c r="J19" s="15"/>
      <c r="K19" s="15"/>
      <c r="L19" s="15"/>
      <c r="M19" s="48"/>
      <c r="N19" s="43"/>
    </row>
    <row r="20" spans="1:81" s="17" customFormat="1" ht="12.75" customHeight="1" x14ac:dyDescent="0.2">
      <c r="B20" s="15" t="s">
        <v>89</v>
      </c>
      <c r="C20" s="15"/>
      <c r="D20" s="46"/>
      <c r="E20" s="47">
        <v>90.43</v>
      </c>
      <c r="F20" s="43" t="s">
        <v>88</v>
      </c>
      <c r="H20" s="15"/>
      <c r="J20" s="15"/>
      <c r="K20" s="15"/>
      <c r="L20" s="15"/>
      <c r="M20" s="48"/>
      <c r="N20" s="43"/>
    </row>
    <row r="21" spans="1:81" s="17" customFormat="1" ht="12.75" x14ac:dyDescent="0.2">
      <c r="A21" s="35"/>
      <c r="B21" s="39" t="s">
        <v>90</v>
      </c>
      <c r="C21" s="39"/>
      <c r="D21" s="35"/>
      <c r="E21" s="548" t="s">
        <v>1000</v>
      </c>
      <c r="F21" s="548"/>
      <c r="G21" s="548"/>
      <c r="H21" s="548"/>
      <c r="I21" s="548"/>
      <c r="J21" s="548"/>
      <c r="K21" s="548"/>
      <c r="L21" s="548"/>
      <c r="M21" s="548"/>
      <c r="N21" s="548"/>
      <c r="O21" s="548"/>
      <c r="P21" s="548"/>
      <c r="BN21" s="442" t="s">
        <v>77</v>
      </c>
      <c r="BO21" s="442" t="s">
        <v>77</v>
      </c>
      <c r="BP21" s="442" t="s">
        <v>77</v>
      </c>
      <c r="BQ21" s="442" t="s">
        <v>77</v>
      </c>
      <c r="BR21" s="442" t="s">
        <v>77</v>
      </c>
      <c r="BS21" s="442" t="s">
        <v>77</v>
      </c>
      <c r="BT21" s="442" t="s">
        <v>77</v>
      </c>
      <c r="BU21" s="442" t="s">
        <v>77</v>
      </c>
      <c r="BV21" s="442" t="s">
        <v>77</v>
      </c>
      <c r="BW21" s="442" t="s">
        <v>77</v>
      </c>
      <c r="BX21" s="442" t="s">
        <v>77</v>
      </c>
      <c r="BY21" s="442" t="s">
        <v>77</v>
      </c>
    </row>
    <row r="22" spans="1:81" s="17" customFormat="1" ht="12.75" customHeight="1" x14ac:dyDescent="0.2">
      <c r="A22" s="39"/>
      <c r="B22" s="39"/>
      <c r="C22" s="35"/>
      <c r="D22" s="39"/>
      <c r="E22" s="49"/>
      <c r="F22" s="50"/>
      <c r="G22" s="51"/>
      <c r="H22" s="51"/>
      <c r="I22" s="39"/>
      <c r="J22" s="39"/>
      <c r="K22" s="39"/>
      <c r="L22" s="52"/>
      <c r="M22" s="39"/>
      <c r="N22" s="35"/>
      <c r="O22" s="35"/>
      <c r="P22" s="35"/>
    </row>
    <row r="23" spans="1:81" s="17" customFormat="1" ht="36" customHeight="1" x14ac:dyDescent="0.2">
      <c r="A23" s="549" t="s">
        <v>91</v>
      </c>
      <c r="B23" s="549" t="s">
        <v>92</v>
      </c>
      <c r="C23" s="549" t="s">
        <v>93</v>
      </c>
      <c r="D23" s="549"/>
      <c r="E23" s="549"/>
      <c r="F23" s="549" t="s">
        <v>94</v>
      </c>
      <c r="G23" s="550" t="s">
        <v>62</v>
      </c>
      <c r="H23" s="551"/>
      <c r="I23" s="549" t="s">
        <v>95</v>
      </c>
      <c r="J23" s="549"/>
      <c r="K23" s="549"/>
      <c r="L23" s="549"/>
      <c r="M23" s="549"/>
      <c r="N23" s="549"/>
      <c r="O23" s="549" t="s">
        <v>96</v>
      </c>
      <c r="P23" s="549" t="s">
        <v>97</v>
      </c>
    </row>
    <row r="24" spans="1:81" s="17" customFormat="1" ht="36.75" customHeight="1" x14ac:dyDescent="0.2">
      <c r="A24" s="549"/>
      <c r="B24" s="549"/>
      <c r="C24" s="549"/>
      <c r="D24" s="549"/>
      <c r="E24" s="549"/>
      <c r="F24" s="549"/>
      <c r="G24" s="552" t="s">
        <v>98</v>
      </c>
      <c r="H24" s="552" t="s">
        <v>99</v>
      </c>
      <c r="I24" s="549" t="s">
        <v>98</v>
      </c>
      <c r="J24" s="549" t="s">
        <v>25</v>
      </c>
      <c r="K24" s="554" t="s">
        <v>100</v>
      </c>
      <c r="L24" s="554"/>
      <c r="M24" s="554"/>
      <c r="N24" s="554"/>
      <c r="O24" s="549"/>
      <c r="P24" s="549"/>
    </row>
    <row r="25" spans="1:81" s="17" customFormat="1" ht="12.75" x14ac:dyDescent="0.2">
      <c r="A25" s="549"/>
      <c r="B25" s="549"/>
      <c r="C25" s="549"/>
      <c r="D25" s="549"/>
      <c r="E25" s="549"/>
      <c r="F25" s="549"/>
      <c r="G25" s="553"/>
      <c r="H25" s="553"/>
      <c r="I25" s="549"/>
      <c r="J25" s="549"/>
      <c r="K25" s="53" t="s">
        <v>101</v>
      </c>
      <c r="L25" s="53" t="s">
        <v>102</v>
      </c>
      <c r="M25" s="53" t="s">
        <v>103</v>
      </c>
      <c r="N25" s="53" t="s">
        <v>104</v>
      </c>
      <c r="O25" s="549"/>
      <c r="P25" s="549"/>
    </row>
    <row r="26" spans="1:81" s="17" customFormat="1" ht="12.75" x14ac:dyDescent="0.2">
      <c r="A26" s="443">
        <v>1</v>
      </c>
      <c r="B26" s="443">
        <v>2</v>
      </c>
      <c r="C26" s="554">
        <v>3</v>
      </c>
      <c r="D26" s="554"/>
      <c r="E26" s="554"/>
      <c r="F26" s="443">
        <v>4</v>
      </c>
      <c r="G26" s="443">
        <v>5</v>
      </c>
      <c r="H26" s="443">
        <v>6</v>
      </c>
      <c r="I26" s="443">
        <v>7</v>
      </c>
      <c r="J26" s="443">
        <v>8</v>
      </c>
      <c r="K26" s="443">
        <v>9</v>
      </c>
      <c r="L26" s="443">
        <v>10</v>
      </c>
      <c r="M26" s="443">
        <v>11</v>
      </c>
      <c r="N26" s="443">
        <v>12</v>
      </c>
      <c r="O26" s="443">
        <v>13</v>
      </c>
      <c r="P26" s="443">
        <v>14</v>
      </c>
    </row>
    <row r="27" spans="1:81" s="17" customFormat="1" ht="12.75" x14ac:dyDescent="0.2">
      <c r="A27" s="543" t="s">
        <v>318</v>
      </c>
      <c r="B27" s="543"/>
      <c r="C27" s="543"/>
      <c r="D27" s="543"/>
      <c r="E27" s="543"/>
      <c r="F27" s="543"/>
      <c r="G27" s="543"/>
      <c r="H27" s="543"/>
      <c r="I27" s="543"/>
      <c r="J27" s="543"/>
      <c r="K27" s="543"/>
      <c r="L27" s="543"/>
      <c r="M27" s="543"/>
      <c r="N27" s="543"/>
      <c r="O27" s="543"/>
      <c r="P27" s="543"/>
      <c r="BZ27" s="34" t="s">
        <v>318</v>
      </c>
    </row>
    <row r="28" spans="1:81" s="17" customFormat="1" ht="63.75" x14ac:dyDescent="0.2">
      <c r="A28" s="55" t="s">
        <v>105</v>
      </c>
      <c r="B28" s="56" t="s">
        <v>1138</v>
      </c>
      <c r="C28" s="536" t="s">
        <v>1139</v>
      </c>
      <c r="D28" s="537"/>
      <c r="E28" s="538"/>
      <c r="F28" s="55" t="s">
        <v>319</v>
      </c>
      <c r="G28" s="57"/>
      <c r="H28" s="89">
        <v>0.10036</v>
      </c>
      <c r="I28" s="59">
        <v>63629.68</v>
      </c>
      <c r="J28" s="59">
        <v>14415</v>
      </c>
      <c r="K28" s="76"/>
      <c r="L28" s="59">
        <v>8917</v>
      </c>
      <c r="M28" s="59">
        <v>5498</v>
      </c>
      <c r="N28" s="76"/>
      <c r="O28" s="77">
        <v>0</v>
      </c>
      <c r="P28" s="60">
        <v>7.18</v>
      </c>
      <c r="BZ28" s="34"/>
      <c r="CA28" s="61" t="s">
        <v>1139</v>
      </c>
    </row>
    <row r="29" spans="1:81" s="17" customFormat="1" ht="38.25" x14ac:dyDescent="0.2">
      <c r="A29" s="321"/>
      <c r="B29" s="322" t="s">
        <v>320</v>
      </c>
      <c r="C29" s="537" t="s">
        <v>321</v>
      </c>
      <c r="D29" s="537"/>
      <c r="E29" s="537"/>
      <c r="F29" s="537"/>
      <c r="G29" s="537"/>
      <c r="H29" s="537"/>
      <c r="I29" s="537"/>
      <c r="J29" s="537"/>
      <c r="K29" s="537"/>
      <c r="L29" s="537"/>
      <c r="M29" s="537"/>
      <c r="N29" s="537"/>
      <c r="O29" s="537"/>
      <c r="P29" s="538"/>
      <c r="BZ29" s="34"/>
      <c r="CB29" s="61" t="s">
        <v>321</v>
      </c>
    </row>
    <row r="30" spans="1:81" s="17" customFormat="1" ht="63.75" x14ac:dyDescent="0.2">
      <c r="A30" s="321"/>
      <c r="B30" s="322" t="s">
        <v>1140</v>
      </c>
      <c r="C30" s="537" t="s">
        <v>1141</v>
      </c>
      <c r="D30" s="537"/>
      <c r="E30" s="537"/>
      <c r="F30" s="537"/>
      <c r="G30" s="537"/>
      <c r="H30" s="537"/>
      <c r="I30" s="537"/>
      <c r="J30" s="537"/>
      <c r="K30" s="537"/>
      <c r="L30" s="537"/>
      <c r="M30" s="537"/>
      <c r="N30" s="537"/>
      <c r="O30" s="537"/>
      <c r="P30" s="538"/>
      <c r="BZ30" s="34"/>
      <c r="CB30" s="61" t="s">
        <v>1141</v>
      </c>
    </row>
    <row r="31" spans="1:81" s="17" customFormat="1" ht="12.75" x14ac:dyDescent="0.2">
      <c r="A31" s="321"/>
      <c r="B31" s="322"/>
      <c r="C31" s="537" t="s">
        <v>851</v>
      </c>
      <c r="D31" s="537"/>
      <c r="E31" s="537"/>
      <c r="F31" s="537"/>
      <c r="G31" s="537"/>
      <c r="H31" s="537"/>
      <c r="I31" s="537"/>
      <c r="J31" s="537"/>
      <c r="K31" s="537"/>
      <c r="L31" s="537"/>
      <c r="M31" s="537"/>
      <c r="N31" s="537"/>
      <c r="O31" s="537"/>
      <c r="P31" s="538"/>
      <c r="BZ31" s="34"/>
      <c r="CB31" s="61" t="s">
        <v>851</v>
      </c>
    </row>
    <row r="32" spans="1:81" s="17" customFormat="1" ht="12.75" x14ac:dyDescent="0.2">
      <c r="A32" s="535" t="s">
        <v>322</v>
      </c>
      <c r="B32" s="535"/>
      <c r="C32" s="535"/>
      <c r="D32" s="535"/>
      <c r="E32" s="535"/>
      <c r="F32" s="535"/>
      <c r="G32" s="535"/>
      <c r="H32" s="535"/>
      <c r="I32" s="535"/>
      <c r="J32" s="535"/>
      <c r="K32" s="535"/>
      <c r="L32" s="535"/>
      <c r="M32" s="535"/>
      <c r="N32" s="535"/>
      <c r="O32" s="535"/>
      <c r="P32" s="535"/>
      <c r="BZ32" s="34"/>
      <c r="CC32" s="54" t="s">
        <v>322</v>
      </c>
    </row>
    <row r="33" spans="1:87" s="17" customFormat="1" ht="102" x14ac:dyDescent="0.2">
      <c r="A33" s="55" t="s">
        <v>116</v>
      </c>
      <c r="B33" s="56" t="s">
        <v>323</v>
      </c>
      <c r="C33" s="536" t="s">
        <v>324</v>
      </c>
      <c r="D33" s="537"/>
      <c r="E33" s="538"/>
      <c r="F33" s="55" t="s">
        <v>325</v>
      </c>
      <c r="G33" s="57"/>
      <c r="H33" s="90">
        <v>140.50399999999999</v>
      </c>
      <c r="I33" s="59">
        <v>391.54</v>
      </c>
      <c r="J33" s="59">
        <v>55013</v>
      </c>
      <c r="K33" s="76"/>
      <c r="L33" s="59">
        <v>55013</v>
      </c>
      <c r="M33" s="76"/>
      <c r="N33" s="76"/>
      <c r="O33" s="77">
        <v>0</v>
      </c>
      <c r="P33" s="77">
        <v>0</v>
      </c>
      <c r="BZ33" s="34"/>
      <c r="CA33" s="61" t="s">
        <v>324</v>
      </c>
      <c r="CC33" s="54"/>
    </row>
    <row r="34" spans="1:87" s="17" customFormat="1" ht="51" x14ac:dyDescent="0.2">
      <c r="A34" s="55" t="s">
        <v>117</v>
      </c>
      <c r="B34" s="56" t="s">
        <v>1142</v>
      </c>
      <c r="C34" s="536" t="s">
        <v>326</v>
      </c>
      <c r="D34" s="537"/>
      <c r="E34" s="538"/>
      <c r="F34" s="55" t="s">
        <v>319</v>
      </c>
      <c r="G34" s="57"/>
      <c r="H34" s="89">
        <v>0.10036</v>
      </c>
      <c r="I34" s="59">
        <v>7343.96</v>
      </c>
      <c r="J34" s="59">
        <v>1462</v>
      </c>
      <c r="K34" s="60">
        <v>244</v>
      </c>
      <c r="L34" s="60">
        <v>764</v>
      </c>
      <c r="M34" s="60">
        <v>445</v>
      </c>
      <c r="N34" s="60">
        <v>9</v>
      </c>
      <c r="O34" s="60">
        <v>0.45</v>
      </c>
      <c r="P34" s="87">
        <v>0.5</v>
      </c>
      <c r="BZ34" s="34"/>
      <c r="CA34" s="61" t="s">
        <v>326</v>
      </c>
      <c r="CC34" s="54"/>
    </row>
    <row r="35" spans="1:87" s="17" customFormat="1" ht="38.25" x14ac:dyDescent="0.2">
      <c r="A35" s="321"/>
      <c r="B35" s="322" t="s">
        <v>320</v>
      </c>
      <c r="C35" s="537" t="s">
        <v>321</v>
      </c>
      <c r="D35" s="537"/>
      <c r="E35" s="537"/>
      <c r="F35" s="537"/>
      <c r="G35" s="537"/>
      <c r="H35" s="537"/>
      <c r="I35" s="537"/>
      <c r="J35" s="537"/>
      <c r="K35" s="537"/>
      <c r="L35" s="537"/>
      <c r="M35" s="537"/>
      <c r="N35" s="537"/>
      <c r="O35" s="537"/>
      <c r="P35" s="538"/>
      <c r="BZ35" s="34"/>
      <c r="CB35" s="61" t="s">
        <v>321</v>
      </c>
      <c r="CC35" s="54"/>
    </row>
    <row r="36" spans="1:87" s="17" customFormat="1" ht="63.75" x14ac:dyDescent="0.2">
      <c r="A36" s="321"/>
      <c r="B36" s="322" t="s">
        <v>1140</v>
      </c>
      <c r="C36" s="537" t="s">
        <v>1141</v>
      </c>
      <c r="D36" s="537"/>
      <c r="E36" s="537"/>
      <c r="F36" s="537"/>
      <c r="G36" s="537"/>
      <c r="H36" s="537"/>
      <c r="I36" s="537"/>
      <c r="J36" s="537"/>
      <c r="K36" s="537"/>
      <c r="L36" s="537"/>
      <c r="M36" s="537"/>
      <c r="N36" s="537"/>
      <c r="O36" s="537"/>
      <c r="P36" s="538"/>
      <c r="BZ36" s="34"/>
      <c r="CB36" s="61" t="s">
        <v>1141</v>
      </c>
      <c r="CC36" s="54"/>
    </row>
    <row r="37" spans="1:87" s="17" customFormat="1" ht="12.75" x14ac:dyDescent="0.2">
      <c r="A37" s="321"/>
      <c r="B37" s="322"/>
      <c r="C37" s="537" t="s">
        <v>851</v>
      </c>
      <c r="D37" s="537"/>
      <c r="E37" s="537"/>
      <c r="F37" s="537"/>
      <c r="G37" s="537"/>
      <c r="H37" s="537"/>
      <c r="I37" s="537"/>
      <c r="J37" s="537"/>
      <c r="K37" s="537"/>
      <c r="L37" s="537"/>
      <c r="M37" s="537"/>
      <c r="N37" s="537"/>
      <c r="O37" s="537"/>
      <c r="P37" s="538"/>
      <c r="BZ37" s="34"/>
      <c r="CB37" s="61" t="s">
        <v>851</v>
      </c>
      <c r="CC37" s="54"/>
    </row>
    <row r="38" spans="1:87" s="17" customFormat="1" ht="12.75" x14ac:dyDescent="0.2">
      <c r="A38" s="62"/>
      <c r="B38" s="63" t="s">
        <v>237</v>
      </c>
      <c r="C38" s="539" t="s">
        <v>238</v>
      </c>
      <c r="D38" s="539"/>
      <c r="E38" s="539"/>
      <c r="F38" s="64" t="s">
        <v>109</v>
      </c>
      <c r="G38" s="66">
        <v>4.4820000000000002</v>
      </c>
      <c r="H38" s="73">
        <v>0.44981349999999998</v>
      </c>
      <c r="I38" s="67">
        <v>541.88</v>
      </c>
      <c r="J38" s="67">
        <v>244</v>
      </c>
      <c r="K38" s="67">
        <v>244</v>
      </c>
      <c r="L38" s="68"/>
      <c r="M38" s="68"/>
      <c r="N38" s="68"/>
      <c r="O38" s="69"/>
      <c r="P38" s="70"/>
      <c r="BZ38" s="34"/>
      <c r="CC38" s="54"/>
      <c r="CD38" s="61" t="s">
        <v>238</v>
      </c>
    </row>
    <row r="39" spans="1:87" s="17" customFormat="1" ht="38.25" x14ac:dyDescent="0.2">
      <c r="A39" s="62"/>
      <c r="B39" s="63" t="s">
        <v>833</v>
      </c>
      <c r="C39" s="539" t="s">
        <v>834</v>
      </c>
      <c r="D39" s="539"/>
      <c r="E39" s="539"/>
      <c r="F39" s="64" t="s">
        <v>226</v>
      </c>
      <c r="G39" s="65">
        <v>0.04</v>
      </c>
      <c r="H39" s="73">
        <v>4.0144000000000004E-3</v>
      </c>
      <c r="I39" s="71">
        <v>2184.44</v>
      </c>
      <c r="J39" s="67">
        <v>9</v>
      </c>
      <c r="K39" s="68"/>
      <c r="L39" s="68"/>
      <c r="M39" s="68"/>
      <c r="N39" s="67">
        <v>9</v>
      </c>
      <c r="O39" s="69"/>
      <c r="P39" s="70"/>
      <c r="BZ39" s="34"/>
      <c r="CC39" s="54"/>
      <c r="CD39" s="61" t="s">
        <v>834</v>
      </c>
    </row>
    <row r="40" spans="1:87" s="17" customFormat="1" ht="12.75" x14ac:dyDescent="0.2">
      <c r="A40" s="540" t="s">
        <v>336</v>
      </c>
      <c r="B40" s="541"/>
      <c r="C40" s="541"/>
      <c r="D40" s="541"/>
      <c r="E40" s="541"/>
      <c r="F40" s="541"/>
      <c r="G40" s="541"/>
      <c r="H40" s="541"/>
      <c r="I40" s="542"/>
      <c r="J40" s="96">
        <v>79490</v>
      </c>
      <c r="K40" s="92"/>
      <c r="L40" s="92"/>
      <c r="M40" s="92"/>
      <c r="N40" s="92"/>
      <c r="O40" s="96">
        <v>0.45</v>
      </c>
      <c r="P40" s="96">
        <v>7.68</v>
      </c>
      <c r="BZ40" s="34"/>
      <c r="CC40" s="54"/>
      <c r="CE40" s="93"/>
      <c r="CG40" s="93" t="s">
        <v>336</v>
      </c>
    </row>
    <row r="41" spans="1:87" s="17" customFormat="1" ht="12.75" x14ac:dyDescent="0.2">
      <c r="A41" s="543" t="s">
        <v>337</v>
      </c>
      <c r="B41" s="543"/>
      <c r="C41" s="543"/>
      <c r="D41" s="543"/>
      <c r="E41" s="543"/>
      <c r="F41" s="543"/>
      <c r="G41" s="543"/>
      <c r="H41" s="543"/>
      <c r="I41" s="543"/>
      <c r="J41" s="543"/>
      <c r="K41" s="543"/>
      <c r="L41" s="543"/>
      <c r="M41" s="543"/>
      <c r="N41" s="543"/>
      <c r="O41" s="543"/>
      <c r="P41" s="543"/>
      <c r="BZ41" s="34" t="s">
        <v>337</v>
      </c>
      <c r="CC41" s="54"/>
      <c r="CE41" s="93"/>
      <c r="CG41" s="93"/>
    </row>
    <row r="42" spans="1:87" s="17" customFormat="1" ht="51" x14ac:dyDescent="0.2">
      <c r="A42" s="55" t="s">
        <v>124</v>
      </c>
      <c r="B42" s="56" t="s">
        <v>1143</v>
      </c>
      <c r="C42" s="536" t="s">
        <v>1144</v>
      </c>
      <c r="D42" s="537"/>
      <c r="E42" s="538"/>
      <c r="F42" s="55" t="s">
        <v>226</v>
      </c>
      <c r="G42" s="57"/>
      <c r="H42" s="86">
        <v>2.96</v>
      </c>
      <c r="I42" s="59">
        <v>595.11</v>
      </c>
      <c r="J42" s="59">
        <v>2601</v>
      </c>
      <c r="K42" s="59">
        <v>1874</v>
      </c>
      <c r="L42" s="60">
        <v>490</v>
      </c>
      <c r="M42" s="60">
        <v>214</v>
      </c>
      <c r="N42" s="60">
        <v>23</v>
      </c>
      <c r="O42" s="87">
        <v>3.4</v>
      </c>
      <c r="P42" s="60">
        <v>0.28000000000000003</v>
      </c>
      <c r="BZ42" s="34"/>
      <c r="CA42" s="61" t="s">
        <v>1144</v>
      </c>
      <c r="CC42" s="54"/>
      <c r="CE42" s="93"/>
      <c r="CG42" s="93"/>
    </row>
    <row r="43" spans="1:87" s="17" customFormat="1" ht="38.25" x14ac:dyDescent="0.2">
      <c r="A43" s="321"/>
      <c r="B43" s="322" t="s">
        <v>320</v>
      </c>
      <c r="C43" s="537" t="s">
        <v>321</v>
      </c>
      <c r="D43" s="537"/>
      <c r="E43" s="537"/>
      <c r="F43" s="537"/>
      <c r="G43" s="537"/>
      <c r="H43" s="537"/>
      <c r="I43" s="537"/>
      <c r="J43" s="537"/>
      <c r="K43" s="537"/>
      <c r="L43" s="537"/>
      <c r="M43" s="537"/>
      <c r="N43" s="537"/>
      <c r="O43" s="537"/>
      <c r="P43" s="538"/>
      <c r="BZ43" s="34"/>
      <c r="CB43" s="61" t="s">
        <v>321</v>
      </c>
      <c r="CC43" s="54"/>
      <c r="CE43" s="93"/>
      <c r="CG43" s="93"/>
    </row>
    <row r="44" spans="1:87" s="17" customFormat="1" ht="63.75" x14ac:dyDescent="0.2">
      <c r="A44" s="321"/>
      <c r="B44" s="322" t="s">
        <v>1140</v>
      </c>
      <c r="C44" s="537" t="s">
        <v>1141</v>
      </c>
      <c r="D44" s="537"/>
      <c r="E44" s="537"/>
      <c r="F44" s="537"/>
      <c r="G44" s="537"/>
      <c r="H44" s="537"/>
      <c r="I44" s="537"/>
      <c r="J44" s="537"/>
      <c r="K44" s="537"/>
      <c r="L44" s="537"/>
      <c r="M44" s="537"/>
      <c r="N44" s="537"/>
      <c r="O44" s="537"/>
      <c r="P44" s="538"/>
      <c r="BZ44" s="34"/>
      <c r="CB44" s="61" t="s">
        <v>1141</v>
      </c>
      <c r="CC44" s="54"/>
      <c r="CE44" s="93"/>
      <c r="CG44" s="93"/>
    </row>
    <row r="45" spans="1:87" s="17" customFormat="1" ht="12.75" x14ac:dyDescent="0.2">
      <c r="A45" s="321"/>
      <c r="B45" s="322"/>
      <c r="C45" s="537" t="s">
        <v>851</v>
      </c>
      <c r="D45" s="537"/>
      <c r="E45" s="537"/>
      <c r="F45" s="537"/>
      <c r="G45" s="537"/>
      <c r="H45" s="537"/>
      <c r="I45" s="537"/>
      <c r="J45" s="537"/>
      <c r="K45" s="537"/>
      <c r="L45" s="537"/>
      <c r="M45" s="537"/>
      <c r="N45" s="537"/>
      <c r="O45" s="537"/>
      <c r="P45" s="538"/>
      <c r="BZ45" s="34"/>
      <c r="CB45" s="61" t="s">
        <v>851</v>
      </c>
      <c r="CC45" s="54"/>
      <c r="CE45" s="93"/>
      <c r="CG45" s="93"/>
    </row>
    <row r="46" spans="1:87" s="17" customFormat="1" ht="12.75" x14ac:dyDescent="0.2">
      <c r="A46" s="62"/>
      <c r="B46" s="63" t="s">
        <v>350</v>
      </c>
      <c r="C46" s="539" t="s">
        <v>351</v>
      </c>
      <c r="D46" s="539"/>
      <c r="E46" s="539"/>
      <c r="F46" s="64" t="s">
        <v>109</v>
      </c>
      <c r="G46" s="88">
        <v>1.1475</v>
      </c>
      <c r="H46" s="88">
        <v>3.3965999999999998</v>
      </c>
      <c r="I46" s="67">
        <v>551.83000000000004</v>
      </c>
      <c r="J46" s="71">
        <v>1874</v>
      </c>
      <c r="K46" s="71">
        <v>1874</v>
      </c>
      <c r="L46" s="68"/>
      <c r="M46" s="68"/>
      <c r="N46" s="68"/>
      <c r="O46" s="69"/>
      <c r="P46" s="70"/>
      <c r="BZ46" s="34"/>
      <c r="CC46" s="54"/>
      <c r="CD46" s="61" t="s">
        <v>351</v>
      </c>
      <c r="CE46" s="93"/>
      <c r="CG46" s="93"/>
    </row>
    <row r="47" spans="1:87" s="17" customFormat="1" ht="12.75" x14ac:dyDescent="0.2">
      <c r="A47" s="62"/>
      <c r="B47" s="63" t="s">
        <v>241</v>
      </c>
      <c r="C47" s="539" t="s">
        <v>242</v>
      </c>
      <c r="D47" s="539"/>
      <c r="E47" s="539"/>
      <c r="F47" s="64" t="s">
        <v>226</v>
      </c>
      <c r="G47" s="65">
        <v>0.15</v>
      </c>
      <c r="H47" s="66">
        <v>0.44400000000000001</v>
      </c>
      <c r="I47" s="67">
        <v>49.64</v>
      </c>
      <c r="J47" s="67">
        <v>23</v>
      </c>
      <c r="K47" s="68"/>
      <c r="L47" s="68"/>
      <c r="M47" s="68"/>
      <c r="N47" s="67">
        <v>23</v>
      </c>
      <c r="O47" s="69"/>
      <c r="P47" s="70"/>
      <c r="BZ47" s="34"/>
      <c r="CC47" s="54"/>
      <c r="CD47" s="61" t="s">
        <v>242</v>
      </c>
      <c r="CE47" s="93"/>
      <c r="CG47" s="93"/>
    </row>
    <row r="48" spans="1:87" s="17" customFormat="1" ht="12.75" x14ac:dyDescent="0.2">
      <c r="A48" s="79" t="s">
        <v>123</v>
      </c>
      <c r="B48" s="80" t="s">
        <v>616</v>
      </c>
      <c r="C48" s="544" t="s">
        <v>1145</v>
      </c>
      <c r="D48" s="544"/>
      <c r="E48" s="544"/>
      <c r="F48" s="81" t="s">
        <v>226</v>
      </c>
      <c r="G48" s="327">
        <v>1.1499999999999999</v>
      </c>
      <c r="H48" s="324">
        <v>3.4039999999999999</v>
      </c>
      <c r="I48" s="82">
        <v>0</v>
      </c>
      <c r="J48" s="82">
        <v>0</v>
      </c>
      <c r="K48" s="83"/>
      <c r="L48" s="83"/>
      <c r="M48" s="83"/>
      <c r="N48" s="82">
        <v>0</v>
      </c>
      <c r="O48" s="69"/>
      <c r="P48" s="84"/>
      <c r="BZ48" s="34"/>
      <c r="CC48" s="54"/>
      <c r="CE48" s="93"/>
      <c r="CG48" s="93"/>
      <c r="CI48" s="85" t="s">
        <v>1145</v>
      </c>
    </row>
    <row r="49" spans="1:87" s="17" customFormat="1" ht="63.75" x14ac:dyDescent="0.2">
      <c r="A49" s="55" t="s">
        <v>136</v>
      </c>
      <c r="B49" s="56" t="s">
        <v>1146</v>
      </c>
      <c r="C49" s="536" t="s">
        <v>352</v>
      </c>
      <c r="D49" s="537"/>
      <c r="E49" s="538"/>
      <c r="F49" s="55" t="s">
        <v>226</v>
      </c>
      <c r="G49" s="57"/>
      <c r="H49" s="86">
        <v>2.96</v>
      </c>
      <c r="I49" s="59">
        <v>1274.3499999999999</v>
      </c>
      <c r="J49" s="59">
        <v>3901</v>
      </c>
      <c r="K49" s="76"/>
      <c r="L49" s="76"/>
      <c r="M49" s="76"/>
      <c r="N49" s="59">
        <v>3901</v>
      </c>
      <c r="O49" s="77">
        <v>0</v>
      </c>
      <c r="P49" s="77">
        <v>0</v>
      </c>
      <c r="BZ49" s="34"/>
      <c r="CA49" s="61" t="s">
        <v>352</v>
      </c>
      <c r="CC49" s="54"/>
      <c r="CE49" s="93"/>
      <c r="CG49" s="93"/>
      <c r="CI49" s="85"/>
    </row>
    <row r="50" spans="1:87" s="17" customFormat="1" ht="12.75" x14ac:dyDescent="0.2">
      <c r="A50" s="321"/>
      <c r="B50" s="322"/>
      <c r="C50" s="537" t="s">
        <v>851</v>
      </c>
      <c r="D50" s="537"/>
      <c r="E50" s="537"/>
      <c r="F50" s="537"/>
      <c r="G50" s="537"/>
      <c r="H50" s="537"/>
      <c r="I50" s="537"/>
      <c r="J50" s="537"/>
      <c r="K50" s="537"/>
      <c r="L50" s="537"/>
      <c r="M50" s="537"/>
      <c r="N50" s="537"/>
      <c r="O50" s="537"/>
      <c r="P50" s="538"/>
      <c r="BZ50" s="34"/>
      <c r="CB50" s="61" t="s">
        <v>851</v>
      </c>
      <c r="CC50" s="54"/>
      <c r="CE50" s="93"/>
      <c r="CG50" s="93"/>
      <c r="CI50" s="85"/>
    </row>
    <row r="51" spans="1:87" s="17" customFormat="1" ht="12.75" x14ac:dyDescent="0.2">
      <c r="A51" s="535" t="s">
        <v>358</v>
      </c>
      <c r="B51" s="535"/>
      <c r="C51" s="535"/>
      <c r="D51" s="535"/>
      <c r="E51" s="535"/>
      <c r="F51" s="535"/>
      <c r="G51" s="535"/>
      <c r="H51" s="535"/>
      <c r="I51" s="535"/>
      <c r="J51" s="535"/>
      <c r="K51" s="535"/>
      <c r="L51" s="535"/>
      <c r="M51" s="535"/>
      <c r="N51" s="535"/>
      <c r="O51" s="535"/>
      <c r="P51" s="535"/>
      <c r="BZ51" s="34"/>
      <c r="CC51" s="54" t="s">
        <v>358</v>
      </c>
      <c r="CE51" s="93"/>
      <c r="CG51" s="93"/>
      <c r="CI51" s="85"/>
    </row>
    <row r="52" spans="1:87" s="17" customFormat="1" ht="51" x14ac:dyDescent="0.2">
      <c r="A52" s="55" t="s">
        <v>137</v>
      </c>
      <c r="B52" s="56" t="s">
        <v>1147</v>
      </c>
      <c r="C52" s="536" t="s">
        <v>1148</v>
      </c>
      <c r="D52" s="537"/>
      <c r="E52" s="538"/>
      <c r="F52" s="55" t="s">
        <v>240</v>
      </c>
      <c r="G52" s="57"/>
      <c r="H52" s="90">
        <v>0.26800000000000002</v>
      </c>
      <c r="I52" s="59">
        <v>489670.32</v>
      </c>
      <c r="J52" s="59">
        <v>189485</v>
      </c>
      <c r="K52" s="59">
        <v>76666</v>
      </c>
      <c r="L52" s="59">
        <v>64093</v>
      </c>
      <c r="M52" s="59">
        <v>19208</v>
      </c>
      <c r="N52" s="59">
        <v>29518</v>
      </c>
      <c r="O52" s="60">
        <v>120.48</v>
      </c>
      <c r="P52" s="87">
        <v>21.9</v>
      </c>
      <c r="BZ52" s="34"/>
      <c r="CA52" s="61" t="s">
        <v>1148</v>
      </c>
      <c r="CC52" s="54"/>
      <c r="CE52" s="93"/>
      <c r="CG52" s="93"/>
      <c r="CI52" s="85"/>
    </row>
    <row r="53" spans="1:87" s="17" customFormat="1" ht="38.25" x14ac:dyDescent="0.2">
      <c r="A53" s="321"/>
      <c r="B53" s="322" t="s">
        <v>320</v>
      </c>
      <c r="C53" s="537" t="s">
        <v>321</v>
      </c>
      <c r="D53" s="537"/>
      <c r="E53" s="537"/>
      <c r="F53" s="537"/>
      <c r="G53" s="537"/>
      <c r="H53" s="537"/>
      <c r="I53" s="537"/>
      <c r="J53" s="537"/>
      <c r="K53" s="537"/>
      <c r="L53" s="537"/>
      <c r="M53" s="537"/>
      <c r="N53" s="537"/>
      <c r="O53" s="537"/>
      <c r="P53" s="538"/>
      <c r="BZ53" s="34"/>
      <c r="CB53" s="61" t="s">
        <v>321</v>
      </c>
      <c r="CC53" s="54"/>
      <c r="CE53" s="93"/>
      <c r="CG53" s="93"/>
      <c r="CI53" s="85"/>
    </row>
    <row r="54" spans="1:87" s="17" customFormat="1" ht="63.75" x14ac:dyDescent="0.2">
      <c r="A54" s="321"/>
      <c r="B54" s="322" t="s">
        <v>1140</v>
      </c>
      <c r="C54" s="537" t="s">
        <v>1141</v>
      </c>
      <c r="D54" s="537"/>
      <c r="E54" s="537"/>
      <c r="F54" s="537"/>
      <c r="G54" s="537"/>
      <c r="H54" s="537"/>
      <c r="I54" s="537"/>
      <c r="J54" s="537"/>
      <c r="K54" s="537"/>
      <c r="L54" s="537"/>
      <c r="M54" s="537"/>
      <c r="N54" s="537"/>
      <c r="O54" s="537"/>
      <c r="P54" s="538"/>
      <c r="BZ54" s="34"/>
      <c r="CB54" s="61" t="s">
        <v>1141</v>
      </c>
      <c r="CC54" s="54"/>
      <c r="CE54" s="93"/>
      <c r="CG54" s="93"/>
      <c r="CI54" s="85"/>
    </row>
    <row r="55" spans="1:87" s="17" customFormat="1" ht="12.75" x14ac:dyDescent="0.2">
      <c r="A55" s="321"/>
      <c r="B55" s="322"/>
      <c r="C55" s="537" t="s">
        <v>851</v>
      </c>
      <c r="D55" s="537"/>
      <c r="E55" s="537"/>
      <c r="F55" s="537"/>
      <c r="G55" s="537"/>
      <c r="H55" s="537"/>
      <c r="I55" s="537"/>
      <c r="J55" s="537"/>
      <c r="K55" s="537"/>
      <c r="L55" s="537"/>
      <c r="M55" s="537"/>
      <c r="N55" s="537"/>
      <c r="O55" s="537"/>
      <c r="P55" s="538"/>
      <c r="BZ55" s="34"/>
      <c r="CB55" s="61" t="s">
        <v>851</v>
      </c>
      <c r="CC55" s="54"/>
      <c r="CE55" s="93"/>
      <c r="CG55" s="93"/>
      <c r="CI55" s="85"/>
    </row>
    <row r="56" spans="1:87" s="17" customFormat="1" ht="12.75" x14ac:dyDescent="0.2">
      <c r="A56" s="62"/>
      <c r="B56" s="63" t="s">
        <v>1149</v>
      </c>
      <c r="C56" s="539" t="s">
        <v>1150</v>
      </c>
      <c r="D56" s="539"/>
      <c r="E56" s="539"/>
      <c r="F56" s="64" t="s">
        <v>109</v>
      </c>
      <c r="G56" s="65">
        <v>449.55</v>
      </c>
      <c r="H56" s="88">
        <v>120.4794</v>
      </c>
      <c r="I56" s="67">
        <v>636.34</v>
      </c>
      <c r="J56" s="71">
        <v>76666</v>
      </c>
      <c r="K56" s="71">
        <v>76666</v>
      </c>
      <c r="L56" s="68"/>
      <c r="M56" s="68"/>
      <c r="N56" s="68"/>
      <c r="O56" s="69"/>
      <c r="P56" s="70"/>
      <c r="BZ56" s="34"/>
      <c r="CC56" s="54"/>
      <c r="CD56" s="61" t="s">
        <v>1150</v>
      </c>
      <c r="CE56" s="93"/>
      <c r="CG56" s="93"/>
      <c r="CI56" s="85"/>
    </row>
    <row r="57" spans="1:87" s="17" customFormat="1" ht="25.5" x14ac:dyDescent="0.2">
      <c r="A57" s="62"/>
      <c r="B57" s="63" t="s">
        <v>359</v>
      </c>
      <c r="C57" s="539" t="s">
        <v>360</v>
      </c>
      <c r="D57" s="539"/>
      <c r="E57" s="539"/>
      <c r="F57" s="64" t="s">
        <v>66</v>
      </c>
      <c r="G57" s="91">
        <v>3.4</v>
      </c>
      <c r="H57" s="88">
        <v>0.91120000000000001</v>
      </c>
      <c r="I57" s="71">
        <v>25458.18</v>
      </c>
      <c r="J57" s="71">
        <v>23993</v>
      </c>
      <c r="K57" s="68"/>
      <c r="L57" s="68"/>
      <c r="M57" s="68"/>
      <c r="N57" s="71">
        <v>23993</v>
      </c>
      <c r="O57" s="69"/>
      <c r="P57" s="70"/>
      <c r="BZ57" s="34"/>
      <c r="CC57" s="54"/>
      <c r="CD57" s="61" t="s">
        <v>360</v>
      </c>
      <c r="CE57" s="93"/>
      <c r="CG57" s="93"/>
      <c r="CI57" s="85"/>
    </row>
    <row r="58" spans="1:87" s="17" customFormat="1" ht="12.75" x14ac:dyDescent="0.2">
      <c r="A58" s="62"/>
      <c r="B58" s="63" t="s">
        <v>361</v>
      </c>
      <c r="C58" s="539" t="s">
        <v>362</v>
      </c>
      <c r="D58" s="539"/>
      <c r="E58" s="539"/>
      <c r="F58" s="64" t="s">
        <v>66</v>
      </c>
      <c r="G58" s="65">
        <v>0.17</v>
      </c>
      <c r="H58" s="74">
        <v>4.5560000000000003E-2</v>
      </c>
      <c r="I58" s="71">
        <v>64517.33</v>
      </c>
      <c r="J58" s="71">
        <v>3040</v>
      </c>
      <c r="K58" s="68"/>
      <c r="L58" s="68"/>
      <c r="M58" s="68"/>
      <c r="N58" s="71">
        <v>3040</v>
      </c>
      <c r="O58" s="69"/>
      <c r="P58" s="70"/>
      <c r="BZ58" s="34"/>
      <c r="CC58" s="54"/>
      <c r="CD58" s="61" t="s">
        <v>362</v>
      </c>
      <c r="CE58" s="93"/>
      <c r="CG58" s="93"/>
      <c r="CI58" s="85"/>
    </row>
    <row r="59" spans="1:87" s="17" customFormat="1" ht="12.75" x14ac:dyDescent="0.2">
      <c r="A59" s="62"/>
      <c r="B59" s="63" t="s">
        <v>246</v>
      </c>
      <c r="C59" s="539" t="s">
        <v>247</v>
      </c>
      <c r="D59" s="539"/>
      <c r="E59" s="539"/>
      <c r="F59" s="64" t="s">
        <v>66</v>
      </c>
      <c r="G59" s="65">
        <v>0.05</v>
      </c>
      <c r="H59" s="88">
        <v>1.34E-2</v>
      </c>
      <c r="I59" s="71">
        <v>89979.14</v>
      </c>
      <c r="J59" s="71">
        <v>1247</v>
      </c>
      <c r="K59" s="68"/>
      <c r="L59" s="68"/>
      <c r="M59" s="68"/>
      <c r="N59" s="71">
        <v>1247</v>
      </c>
      <c r="O59" s="69"/>
      <c r="P59" s="70"/>
      <c r="BZ59" s="34"/>
      <c r="CC59" s="54"/>
      <c r="CD59" s="61" t="s">
        <v>247</v>
      </c>
      <c r="CE59" s="93"/>
      <c r="CG59" s="93"/>
      <c r="CI59" s="85"/>
    </row>
    <row r="60" spans="1:87" s="17" customFormat="1" ht="12.75" x14ac:dyDescent="0.2">
      <c r="A60" s="79" t="s">
        <v>123</v>
      </c>
      <c r="B60" s="80" t="s">
        <v>363</v>
      </c>
      <c r="C60" s="544" t="s">
        <v>364</v>
      </c>
      <c r="D60" s="544"/>
      <c r="E60" s="544"/>
      <c r="F60" s="81" t="s">
        <v>226</v>
      </c>
      <c r="G60" s="325">
        <v>2.2999999999999998</v>
      </c>
      <c r="H60" s="136">
        <v>0.61639999999999995</v>
      </c>
      <c r="I60" s="82">
        <v>0</v>
      </c>
      <c r="J60" s="82">
        <v>0</v>
      </c>
      <c r="K60" s="83"/>
      <c r="L60" s="83"/>
      <c r="M60" s="83"/>
      <c r="N60" s="82">
        <v>0</v>
      </c>
      <c r="O60" s="69"/>
      <c r="P60" s="84"/>
      <c r="BZ60" s="34"/>
      <c r="CC60" s="54"/>
      <c r="CE60" s="93"/>
      <c r="CG60" s="93"/>
      <c r="CI60" s="85" t="s">
        <v>364</v>
      </c>
    </row>
    <row r="61" spans="1:87" s="17" customFormat="1" ht="25.5" x14ac:dyDescent="0.2">
      <c r="A61" s="79" t="s">
        <v>123</v>
      </c>
      <c r="B61" s="80" t="s">
        <v>365</v>
      </c>
      <c r="C61" s="544" t="s">
        <v>345</v>
      </c>
      <c r="D61" s="544"/>
      <c r="E61" s="544"/>
      <c r="F61" s="81" t="s">
        <v>226</v>
      </c>
      <c r="G61" s="138">
        <v>100</v>
      </c>
      <c r="H61" s="325">
        <v>26.8</v>
      </c>
      <c r="I61" s="82">
        <v>0</v>
      </c>
      <c r="J61" s="82">
        <v>0</v>
      </c>
      <c r="K61" s="83"/>
      <c r="L61" s="83"/>
      <c r="M61" s="83"/>
      <c r="N61" s="82">
        <v>0</v>
      </c>
      <c r="O61" s="69"/>
      <c r="P61" s="84"/>
      <c r="BZ61" s="34"/>
      <c r="CC61" s="54"/>
      <c r="CE61" s="93"/>
      <c r="CG61" s="93"/>
      <c r="CI61" s="85" t="s">
        <v>345</v>
      </c>
    </row>
    <row r="62" spans="1:87" s="17" customFormat="1" ht="51" x14ac:dyDescent="0.2">
      <c r="A62" s="62"/>
      <c r="B62" s="63" t="s">
        <v>366</v>
      </c>
      <c r="C62" s="539" t="s">
        <v>367</v>
      </c>
      <c r="D62" s="539"/>
      <c r="E62" s="539"/>
      <c r="F62" s="64" t="s">
        <v>226</v>
      </c>
      <c r="G62" s="65">
        <v>0.26</v>
      </c>
      <c r="H62" s="74">
        <v>6.9680000000000006E-2</v>
      </c>
      <c r="I62" s="71">
        <v>17177.97</v>
      </c>
      <c r="J62" s="71">
        <v>1238</v>
      </c>
      <c r="K62" s="68"/>
      <c r="L62" s="68"/>
      <c r="M62" s="68"/>
      <c r="N62" s="71">
        <v>1238</v>
      </c>
      <c r="O62" s="69"/>
      <c r="P62" s="70"/>
      <c r="BZ62" s="34"/>
      <c r="CC62" s="54"/>
      <c r="CD62" s="61" t="s">
        <v>367</v>
      </c>
      <c r="CE62" s="93"/>
      <c r="CG62" s="93"/>
      <c r="CI62" s="85"/>
    </row>
    <row r="63" spans="1:87" s="17" customFormat="1" ht="25.5" x14ac:dyDescent="0.2">
      <c r="A63" s="55" t="s">
        <v>1065</v>
      </c>
      <c r="B63" s="56" t="s">
        <v>115</v>
      </c>
      <c r="C63" s="536" t="s">
        <v>368</v>
      </c>
      <c r="D63" s="537"/>
      <c r="E63" s="538"/>
      <c r="F63" s="55" t="s">
        <v>64</v>
      </c>
      <c r="G63" s="57"/>
      <c r="H63" s="75">
        <v>197</v>
      </c>
      <c r="I63" s="59"/>
      <c r="J63" s="76"/>
      <c r="K63" s="76"/>
      <c r="L63" s="76"/>
      <c r="M63" s="76"/>
      <c r="N63" s="76"/>
      <c r="O63" s="77">
        <v>0</v>
      </c>
      <c r="P63" s="77">
        <v>0</v>
      </c>
      <c r="BZ63" s="34"/>
      <c r="CA63" s="61" t="s">
        <v>368</v>
      </c>
      <c r="CC63" s="54"/>
      <c r="CE63" s="93"/>
      <c r="CG63" s="93"/>
      <c r="CI63" s="85"/>
    </row>
    <row r="64" spans="1:87" s="17" customFormat="1" ht="12.75" x14ac:dyDescent="0.2">
      <c r="A64" s="535" t="s">
        <v>338</v>
      </c>
      <c r="B64" s="535"/>
      <c r="C64" s="535"/>
      <c r="D64" s="535"/>
      <c r="E64" s="535"/>
      <c r="F64" s="535"/>
      <c r="G64" s="535"/>
      <c r="H64" s="535"/>
      <c r="I64" s="535"/>
      <c r="J64" s="535"/>
      <c r="K64" s="535"/>
      <c r="L64" s="535"/>
      <c r="M64" s="535"/>
      <c r="N64" s="535"/>
      <c r="O64" s="535"/>
      <c r="P64" s="535"/>
      <c r="BZ64" s="34"/>
      <c r="CC64" s="54" t="s">
        <v>338</v>
      </c>
      <c r="CE64" s="93"/>
      <c r="CG64" s="93"/>
      <c r="CI64" s="85"/>
    </row>
    <row r="65" spans="1:87" s="17" customFormat="1" ht="25.5" x14ac:dyDescent="0.2">
      <c r="A65" s="55" t="s">
        <v>1066</v>
      </c>
      <c r="B65" s="56" t="s">
        <v>115</v>
      </c>
      <c r="C65" s="536" t="s">
        <v>1151</v>
      </c>
      <c r="D65" s="537"/>
      <c r="E65" s="538"/>
      <c r="F65" s="55" t="s">
        <v>64</v>
      </c>
      <c r="G65" s="57"/>
      <c r="H65" s="75">
        <v>99</v>
      </c>
      <c r="I65" s="59"/>
      <c r="J65" s="76"/>
      <c r="K65" s="76"/>
      <c r="L65" s="76"/>
      <c r="M65" s="76"/>
      <c r="N65" s="76"/>
      <c r="O65" s="77">
        <v>0</v>
      </c>
      <c r="P65" s="77">
        <v>0</v>
      </c>
      <c r="BZ65" s="34"/>
      <c r="CA65" s="61" t="s">
        <v>1151</v>
      </c>
      <c r="CC65" s="54"/>
      <c r="CE65" s="93"/>
      <c r="CG65" s="93"/>
      <c r="CI65" s="85"/>
    </row>
    <row r="66" spans="1:87" s="17" customFormat="1" ht="25.5" x14ac:dyDescent="0.2">
      <c r="A66" s="55" t="s">
        <v>1152</v>
      </c>
      <c r="B66" s="56" t="s">
        <v>115</v>
      </c>
      <c r="C66" s="536" t="s">
        <v>1153</v>
      </c>
      <c r="D66" s="537"/>
      <c r="E66" s="538"/>
      <c r="F66" s="55" t="s">
        <v>64</v>
      </c>
      <c r="G66" s="57"/>
      <c r="H66" s="75">
        <v>395</v>
      </c>
      <c r="I66" s="59"/>
      <c r="J66" s="76"/>
      <c r="K66" s="76"/>
      <c r="L66" s="76"/>
      <c r="M66" s="76"/>
      <c r="N66" s="76"/>
      <c r="O66" s="77">
        <v>0</v>
      </c>
      <c r="P66" s="77">
        <v>0</v>
      </c>
      <c r="BZ66" s="34"/>
      <c r="CA66" s="61" t="s">
        <v>1153</v>
      </c>
      <c r="CC66" s="54"/>
      <c r="CE66" s="93"/>
      <c r="CG66" s="93"/>
      <c r="CI66" s="85"/>
    </row>
    <row r="67" spans="1:87" s="17" customFormat="1" ht="12.75" x14ac:dyDescent="0.2">
      <c r="A67" s="540" t="s">
        <v>1333</v>
      </c>
      <c r="B67" s="541"/>
      <c r="C67" s="541"/>
      <c r="D67" s="541"/>
      <c r="E67" s="541"/>
      <c r="F67" s="541"/>
      <c r="G67" s="541"/>
      <c r="H67" s="541"/>
      <c r="I67" s="542"/>
      <c r="J67" s="96">
        <v>376154</v>
      </c>
      <c r="K67" s="92"/>
      <c r="L67" s="92"/>
      <c r="M67" s="92"/>
      <c r="N67" s="92"/>
      <c r="O67" s="96">
        <v>123.88</v>
      </c>
      <c r="P67" s="96">
        <v>22.18</v>
      </c>
      <c r="BZ67" s="34"/>
      <c r="CC67" s="54"/>
      <c r="CE67" s="93"/>
      <c r="CG67" s="93" t="s">
        <v>1333</v>
      </c>
      <c r="CI67" s="85"/>
    </row>
    <row r="68" spans="1:87" s="17" customFormat="1" ht="12.75" x14ac:dyDescent="0.2">
      <c r="A68" s="543" t="s">
        <v>376</v>
      </c>
      <c r="B68" s="543"/>
      <c r="C68" s="543"/>
      <c r="D68" s="543"/>
      <c r="E68" s="543"/>
      <c r="F68" s="543"/>
      <c r="G68" s="543"/>
      <c r="H68" s="543"/>
      <c r="I68" s="543"/>
      <c r="J68" s="543"/>
      <c r="K68" s="543"/>
      <c r="L68" s="543"/>
      <c r="M68" s="543"/>
      <c r="N68" s="543"/>
      <c r="O68" s="543"/>
      <c r="P68" s="543"/>
      <c r="BZ68" s="34" t="s">
        <v>376</v>
      </c>
      <c r="CC68" s="54"/>
      <c r="CE68" s="93"/>
      <c r="CG68" s="93"/>
      <c r="CI68" s="85"/>
    </row>
    <row r="69" spans="1:87" s="17" customFormat="1" ht="12.75" x14ac:dyDescent="0.2">
      <c r="A69" s="535" t="s">
        <v>377</v>
      </c>
      <c r="B69" s="535"/>
      <c r="C69" s="535"/>
      <c r="D69" s="535"/>
      <c r="E69" s="535"/>
      <c r="F69" s="535"/>
      <c r="G69" s="535"/>
      <c r="H69" s="535"/>
      <c r="I69" s="535"/>
      <c r="J69" s="535"/>
      <c r="K69" s="535"/>
      <c r="L69" s="535"/>
      <c r="M69" s="535"/>
      <c r="N69" s="535"/>
      <c r="O69" s="535"/>
      <c r="P69" s="535"/>
      <c r="BZ69" s="34"/>
      <c r="CC69" s="54" t="s">
        <v>377</v>
      </c>
      <c r="CE69" s="93"/>
      <c r="CG69" s="93"/>
      <c r="CI69" s="85"/>
    </row>
    <row r="70" spans="1:87" s="17" customFormat="1" ht="12.75" x14ac:dyDescent="0.2">
      <c r="A70" s="535" t="s">
        <v>378</v>
      </c>
      <c r="B70" s="535"/>
      <c r="C70" s="535"/>
      <c r="D70" s="535"/>
      <c r="E70" s="535"/>
      <c r="F70" s="535"/>
      <c r="G70" s="535"/>
      <c r="H70" s="535"/>
      <c r="I70" s="535"/>
      <c r="J70" s="535"/>
      <c r="K70" s="535"/>
      <c r="L70" s="535"/>
      <c r="M70" s="535"/>
      <c r="N70" s="535"/>
      <c r="O70" s="535"/>
      <c r="P70" s="535"/>
      <c r="BZ70" s="34"/>
      <c r="CC70" s="54" t="s">
        <v>378</v>
      </c>
      <c r="CE70" s="93"/>
      <c r="CG70" s="93"/>
      <c r="CI70" s="85"/>
    </row>
    <row r="71" spans="1:87" s="17" customFormat="1" ht="51" x14ac:dyDescent="0.2">
      <c r="A71" s="55" t="s">
        <v>270</v>
      </c>
      <c r="B71" s="56" t="s">
        <v>1143</v>
      </c>
      <c r="C71" s="536" t="s">
        <v>1144</v>
      </c>
      <c r="D71" s="537"/>
      <c r="E71" s="538"/>
      <c r="F71" s="55" t="s">
        <v>226</v>
      </c>
      <c r="G71" s="57"/>
      <c r="H71" s="86">
        <v>3.17</v>
      </c>
      <c r="I71" s="59">
        <v>595.11</v>
      </c>
      <c r="J71" s="59">
        <v>2785</v>
      </c>
      <c r="K71" s="59">
        <v>2007</v>
      </c>
      <c r="L71" s="60">
        <v>525</v>
      </c>
      <c r="M71" s="60">
        <v>229</v>
      </c>
      <c r="N71" s="60">
        <v>24</v>
      </c>
      <c r="O71" s="60">
        <v>3.64</v>
      </c>
      <c r="P71" s="87">
        <v>0.3</v>
      </c>
      <c r="BZ71" s="34"/>
      <c r="CA71" s="61" t="s">
        <v>1144</v>
      </c>
      <c r="CC71" s="54"/>
      <c r="CE71" s="93"/>
      <c r="CG71" s="93"/>
      <c r="CI71" s="85"/>
    </row>
    <row r="72" spans="1:87" s="17" customFormat="1" ht="38.25" x14ac:dyDescent="0.2">
      <c r="A72" s="321"/>
      <c r="B72" s="322" t="s">
        <v>320</v>
      </c>
      <c r="C72" s="537" t="s">
        <v>321</v>
      </c>
      <c r="D72" s="537"/>
      <c r="E72" s="537"/>
      <c r="F72" s="537"/>
      <c r="G72" s="537"/>
      <c r="H72" s="537"/>
      <c r="I72" s="537"/>
      <c r="J72" s="537"/>
      <c r="K72" s="537"/>
      <c r="L72" s="537"/>
      <c r="M72" s="537"/>
      <c r="N72" s="537"/>
      <c r="O72" s="537"/>
      <c r="P72" s="538"/>
      <c r="BZ72" s="34"/>
      <c r="CB72" s="61" t="s">
        <v>321</v>
      </c>
      <c r="CC72" s="54"/>
      <c r="CE72" s="93"/>
      <c r="CG72" s="93"/>
      <c r="CI72" s="85"/>
    </row>
    <row r="73" spans="1:87" s="17" customFormat="1" ht="63.75" x14ac:dyDescent="0.2">
      <c r="A73" s="321"/>
      <c r="B73" s="322" t="s">
        <v>1140</v>
      </c>
      <c r="C73" s="537" t="s">
        <v>1141</v>
      </c>
      <c r="D73" s="537"/>
      <c r="E73" s="537"/>
      <c r="F73" s="537"/>
      <c r="G73" s="537"/>
      <c r="H73" s="537"/>
      <c r="I73" s="537"/>
      <c r="J73" s="537"/>
      <c r="K73" s="537"/>
      <c r="L73" s="537"/>
      <c r="M73" s="537"/>
      <c r="N73" s="537"/>
      <c r="O73" s="537"/>
      <c r="P73" s="538"/>
      <c r="BZ73" s="34"/>
      <c r="CB73" s="61" t="s">
        <v>1141</v>
      </c>
      <c r="CC73" s="54"/>
      <c r="CE73" s="93"/>
      <c r="CG73" s="93"/>
      <c r="CI73" s="85"/>
    </row>
    <row r="74" spans="1:87" s="17" customFormat="1" ht="12.75" x14ac:dyDescent="0.2">
      <c r="A74" s="321"/>
      <c r="B74" s="322"/>
      <c r="C74" s="537" t="s">
        <v>851</v>
      </c>
      <c r="D74" s="537"/>
      <c r="E74" s="537"/>
      <c r="F74" s="537"/>
      <c r="G74" s="537"/>
      <c r="H74" s="537"/>
      <c r="I74" s="537"/>
      <c r="J74" s="537"/>
      <c r="K74" s="537"/>
      <c r="L74" s="537"/>
      <c r="M74" s="537"/>
      <c r="N74" s="537"/>
      <c r="O74" s="537"/>
      <c r="P74" s="538"/>
      <c r="BZ74" s="34"/>
      <c r="CB74" s="61" t="s">
        <v>851</v>
      </c>
      <c r="CC74" s="54"/>
      <c r="CE74" s="93"/>
      <c r="CG74" s="93"/>
      <c r="CI74" s="85"/>
    </row>
    <row r="75" spans="1:87" s="17" customFormat="1" ht="12.75" x14ac:dyDescent="0.2">
      <c r="A75" s="62"/>
      <c r="B75" s="63" t="s">
        <v>350</v>
      </c>
      <c r="C75" s="539" t="s">
        <v>351</v>
      </c>
      <c r="D75" s="539"/>
      <c r="E75" s="539"/>
      <c r="F75" s="64" t="s">
        <v>109</v>
      </c>
      <c r="G75" s="88">
        <v>1.1475</v>
      </c>
      <c r="H75" s="72">
        <v>3.637575</v>
      </c>
      <c r="I75" s="67">
        <v>551.83000000000004</v>
      </c>
      <c r="J75" s="71">
        <v>2007</v>
      </c>
      <c r="K75" s="71">
        <v>2007</v>
      </c>
      <c r="L75" s="68"/>
      <c r="M75" s="68"/>
      <c r="N75" s="68"/>
      <c r="O75" s="69"/>
      <c r="P75" s="70"/>
      <c r="BZ75" s="34"/>
      <c r="CC75" s="54"/>
      <c r="CD75" s="61" t="s">
        <v>351</v>
      </c>
      <c r="CE75" s="93"/>
      <c r="CG75" s="93"/>
      <c r="CI75" s="85"/>
    </row>
    <row r="76" spans="1:87" s="17" customFormat="1" ht="12.75" x14ac:dyDescent="0.2">
      <c r="A76" s="62"/>
      <c r="B76" s="63" t="s">
        <v>241</v>
      </c>
      <c r="C76" s="539" t="s">
        <v>242</v>
      </c>
      <c r="D76" s="539"/>
      <c r="E76" s="539"/>
      <c r="F76" s="64" t="s">
        <v>226</v>
      </c>
      <c r="G76" s="65">
        <v>0.15</v>
      </c>
      <c r="H76" s="88">
        <v>0.47549999999999998</v>
      </c>
      <c r="I76" s="67">
        <v>49.64</v>
      </c>
      <c r="J76" s="67">
        <v>24</v>
      </c>
      <c r="K76" s="68"/>
      <c r="L76" s="68"/>
      <c r="M76" s="68"/>
      <c r="N76" s="67">
        <v>24</v>
      </c>
      <c r="O76" s="69"/>
      <c r="P76" s="70"/>
      <c r="BZ76" s="34"/>
      <c r="CC76" s="54"/>
      <c r="CD76" s="61" t="s">
        <v>242</v>
      </c>
      <c r="CE76" s="93"/>
      <c r="CG76" s="93"/>
      <c r="CI76" s="85"/>
    </row>
    <row r="77" spans="1:87" s="17" customFormat="1" ht="12.75" x14ac:dyDescent="0.2">
      <c r="A77" s="79" t="s">
        <v>123</v>
      </c>
      <c r="B77" s="80" t="s">
        <v>616</v>
      </c>
      <c r="C77" s="544" t="s">
        <v>1145</v>
      </c>
      <c r="D77" s="544"/>
      <c r="E77" s="544"/>
      <c r="F77" s="81" t="s">
        <v>226</v>
      </c>
      <c r="G77" s="327">
        <v>1.1499999999999999</v>
      </c>
      <c r="H77" s="136">
        <v>3.6455000000000002</v>
      </c>
      <c r="I77" s="82">
        <v>0</v>
      </c>
      <c r="J77" s="82">
        <v>0</v>
      </c>
      <c r="K77" s="83"/>
      <c r="L77" s="83"/>
      <c r="M77" s="83"/>
      <c r="N77" s="82">
        <v>0</v>
      </c>
      <c r="O77" s="69"/>
      <c r="P77" s="84"/>
      <c r="BZ77" s="34"/>
      <c r="CC77" s="54"/>
      <c r="CE77" s="93"/>
      <c r="CG77" s="93"/>
      <c r="CI77" s="85" t="s">
        <v>1145</v>
      </c>
    </row>
    <row r="78" spans="1:87" s="17" customFormat="1" ht="63.75" x14ac:dyDescent="0.2">
      <c r="A78" s="55" t="s">
        <v>231</v>
      </c>
      <c r="B78" s="56" t="s">
        <v>1146</v>
      </c>
      <c r="C78" s="536" t="s">
        <v>352</v>
      </c>
      <c r="D78" s="537"/>
      <c r="E78" s="538"/>
      <c r="F78" s="55" t="s">
        <v>226</v>
      </c>
      <c r="G78" s="57"/>
      <c r="H78" s="86">
        <v>3.17</v>
      </c>
      <c r="I78" s="59">
        <v>1274.3499999999999</v>
      </c>
      <c r="J78" s="59">
        <v>4178</v>
      </c>
      <c r="K78" s="76"/>
      <c r="L78" s="76"/>
      <c r="M78" s="76"/>
      <c r="N78" s="59">
        <v>4178</v>
      </c>
      <c r="O78" s="77">
        <v>0</v>
      </c>
      <c r="P78" s="77">
        <v>0</v>
      </c>
      <c r="BZ78" s="34"/>
      <c r="CA78" s="61" t="s">
        <v>352</v>
      </c>
      <c r="CC78" s="54"/>
      <c r="CE78" s="93"/>
      <c r="CG78" s="93"/>
      <c r="CI78" s="85"/>
    </row>
    <row r="79" spans="1:87" s="17" customFormat="1" ht="12.75" x14ac:dyDescent="0.2">
      <c r="A79" s="321"/>
      <c r="B79" s="322"/>
      <c r="C79" s="537" t="s">
        <v>851</v>
      </c>
      <c r="D79" s="537"/>
      <c r="E79" s="537"/>
      <c r="F79" s="537"/>
      <c r="G79" s="537"/>
      <c r="H79" s="537"/>
      <c r="I79" s="537"/>
      <c r="J79" s="537"/>
      <c r="K79" s="537"/>
      <c r="L79" s="537"/>
      <c r="M79" s="537"/>
      <c r="N79" s="537"/>
      <c r="O79" s="537"/>
      <c r="P79" s="538"/>
      <c r="BZ79" s="34"/>
      <c r="CB79" s="61" t="s">
        <v>851</v>
      </c>
      <c r="CC79" s="54"/>
      <c r="CE79" s="93"/>
      <c r="CG79" s="93"/>
      <c r="CI79" s="85"/>
    </row>
    <row r="80" spans="1:87" s="17" customFormat="1" ht="12.75" x14ac:dyDescent="0.2">
      <c r="A80" s="535" t="s">
        <v>358</v>
      </c>
      <c r="B80" s="535"/>
      <c r="C80" s="535"/>
      <c r="D80" s="535"/>
      <c r="E80" s="535"/>
      <c r="F80" s="535"/>
      <c r="G80" s="535"/>
      <c r="H80" s="535"/>
      <c r="I80" s="535"/>
      <c r="J80" s="535"/>
      <c r="K80" s="535"/>
      <c r="L80" s="535"/>
      <c r="M80" s="535"/>
      <c r="N80" s="535"/>
      <c r="O80" s="535"/>
      <c r="P80" s="535"/>
      <c r="BZ80" s="34"/>
      <c r="CC80" s="54" t="s">
        <v>358</v>
      </c>
      <c r="CE80" s="93"/>
      <c r="CG80" s="93"/>
      <c r="CI80" s="85"/>
    </row>
    <row r="81" spans="1:87" s="17" customFormat="1" ht="51" x14ac:dyDescent="0.2">
      <c r="A81" s="55" t="s">
        <v>147</v>
      </c>
      <c r="B81" s="56" t="s">
        <v>1147</v>
      </c>
      <c r="C81" s="536" t="s">
        <v>1148</v>
      </c>
      <c r="D81" s="537"/>
      <c r="E81" s="538"/>
      <c r="F81" s="55" t="s">
        <v>240</v>
      </c>
      <c r="G81" s="57"/>
      <c r="H81" s="89">
        <v>0.14784</v>
      </c>
      <c r="I81" s="59">
        <v>489670.32</v>
      </c>
      <c r="J81" s="59">
        <v>104529</v>
      </c>
      <c r="K81" s="59">
        <v>42292</v>
      </c>
      <c r="L81" s="59">
        <v>35358</v>
      </c>
      <c r="M81" s="59">
        <v>10595</v>
      </c>
      <c r="N81" s="59">
        <v>16284</v>
      </c>
      <c r="O81" s="60">
        <v>66.459999999999994</v>
      </c>
      <c r="P81" s="60">
        <v>12.08</v>
      </c>
      <c r="BZ81" s="34"/>
      <c r="CA81" s="61" t="s">
        <v>1148</v>
      </c>
      <c r="CC81" s="54"/>
      <c r="CE81" s="93"/>
      <c r="CG81" s="93"/>
      <c r="CI81" s="85"/>
    </row>
    <row r="82" spans="1:87" s="17" customFormat="1" ht="38.25" x14ac:dyDescent="0.2">
      <c r="A82" s="321"/>
      <c r="B82" s="322" t="s">
        <v>320</v>
      </c>
      <c r="C82" s="537" t="s">
        <v>321</v>
      </c>
      <c r="D82" s="537"/>
      <c r="E82" s="537"/>
      <c r="F82" s="537"/>
      <c r="G82" s="537"/>
      <c r="H82" s="537"/>
      <c r="I82" s="537"/>
      <c r="J82" s="537"/>
      <c r="K82" s="537"/>
      <c r="L82" s="537"/>
      <c r="M82" s="537"/>
      <c r="N82" s="537"/>
      <c r="O82" s="537"/>
      <c r="P82" s="538"/>
      <c r="BZ82" s="34"/>
      <c r="CB82" s="61" t="s">
        <v>321</v>
      </c>
      <c r="CC82" s="54"/>
      <c r="CE82" s="93"/>
      <c r="CG82" s="93"/>
      <c r="CI82" s="85"/>
    </row>
    <row r="83" spans="1:87" s="17" customFormat="1" ht="63.75" x14ac:dyDescent="0.2">
      <c r="A83" s="321"/>
      <c r="B83" s="322" t="s">
        <v>1140</v>
      </c>
      <c r="C83" s="537" t="s">
        <v>1141</v>
      </c>
      <c r="D83" s="537"/>
      <c r="E83" s="537"/>
      <c r="F83" s="537"/>
      <c r="G83" s="537"/>
      <c r="H83" s="537"/>
      <c r="I83" s="537"/>
      <c r="J83" s="537"/>
      <c r="K83" s="537"/>
      <c r="L83" s="537"/>
      <c r="M83" s="537"/>
      <c r="N83" s="537"/>
      <c r="O83" s="537"/>
      <c r="P83" s="538"/>
      <c r="BZ83" s="34"/>
      <c r="CB83" s="61" t="s">
        <v>1141</v>
      </c>
      <c r="CC83" s="54"/>
      <c r="CE83" s="93"/>
      <c r="CG83" s="93"/>
      <c r="CI83" s="85"/>
    </row>
    <row r="84" spans="1:87" s="17" customFormat="1" ht="12.75" x14ac:dyDescent="0.2">
      <c r="A84" s="321"/>
      <c r="B84" s="322"/>
      <c r="C84" s="537" t="s">
        <v>851</v>
      </c>
      <c r="D84" s="537"/>
      <c r="E84" s="537"/>
      <c r="F84" s="537"/>
      <c r="G84" s="537"/>
      <c r="H84" s="537"/>
      <c r="I84" s="537"/>
      <c r="J84" s="537"/>
      <c r="K84" s="537"/>
      <c r="L84" s="537"/>
      <c r="M84" s="537"/>
      <c r="N84" s="537"/>
      <c r="O84" s="537"/>
      <c r="P84" s="538"/>
      <c r="BZ84" s="34"/>
      <c r="CB84" s="61" t="s">
        <v>851</v>
      </c>
      <c r="CC84" s="54"/>
      <c r="CE84" s="93"/>
      <c r="CG84" s="93"/>
      <c r="CI84" s="85"/>
    </row>
    <row r="85" spans="1:87" s="17" customFormat="1" ht="12.75" x14ac:dyDescent="0.2">
      <c r="A85" s="62"/>
      <c r="B85" s="63" t="s">
        <v>1149</v>
      </c>
      <c r="C85" s="539" t="s">
        <v>1150</v>
      </c>
      <c r="D85" s="539"/>
      <c r="E85" s="539"/>
      <c r="F85" s="64" t="s">
        <v>109</v>
      </c>
      <c r="G85" s="65">
        <v>449.55</v>
      </c>
      <c r="H85" s="72">
        <v>66.461472000000001</v>
      </c>
      <c r="I85" s="67">
        <v>636.34</v>
      </c>
      <c r="J85" s="71">
        <v>42292</v>
      </c>
      <c r="K85" s="71">
        <v>42292</v>
      </c>
      <c r="L85" s="68"/>
      <c r="M85" s="68"/>
      <c r="N85" s="68"/>
      <c r="O85" s="69"/>
      <c r="P85" s="70"/>
      <c r="BZ85" s="34"/>
      <c r="CC85" s="54"/>
      <c r="CD85" s="61" t="s">
        <v>1150</v>
      </c>
      <c r="CE85" s="93"/>
      <c r="CG85" s="93"/>
      <c r="CI85" s="85"/>
    </row>
    <row r="86" spans="1:87" s="17" customFormat="1" ht="25.5" x14ac:dyDescent="0.2">
      <c r="A86" s="62"/>
      <c r="B86" s="63" t="s">
        <v>359</v>
      </c>
      <c r="C86" s="539" t="s">
        <v>360</v>
      </c>
      <c r="D86" s="539"/>
      <c r="E86" s="539"/>
      <c r="F86" s="64" t="s">
        <v>66</v>
      </c>
      <c r="G86" s="91">
        <v>3.4</v>
      </c>
      <c r="H86" s="72">
        <v>0.50265599999999999</v>
      </c>
      <c r="I86" s="71">
        <v>25458.18</v>
      </c>
      <c r="J86" s="71">
        <v>13236</v>
      </c>
      <c r="K86" s="68"/>
      <c r="L86" s="68"/>
      <c r="M86" s="68"/>
      <c r="N86" s="71">
        <v>13236</v>
      </c>
      <c r="O86" s="69"/>
      <c r="P86" s="70"/>
      <c r="BZ86" s="34"/>
      <c r="CC86" s="54"/>
      <c r="CD86" s="61" t="s">
        <v>360</v>
      </c>
      <c r="CE86" s="93"/>
      <c r="CG86" s="93"/>
      <c r="CI86" s="85"/>
    </row>
    <row r="87" spans="1:87" s="17" customFormat="1" ht="12.75" x14ac:dyDescent="0.2">
      <c r="A87" s="62"/>
      <c r="B87" s="63" t="s">
        <v>361</v>
      </c>
      <c r="C87" s="539" t="s">
        <v>362</v>
      </c>
      <c r="D87" s="539"/>
      <c r="E87" s="539"/>
      <c r="F87" s="64" t="s">
        <v>66</v>
      </c>
      <c r="G87" s="65">
        <v>0.17</v>
      </c>
      <c r="H87" s="73">
        <v>2.51328E-2</v>
      </c>
      <c r="I87" s="71">
        <v>64517.33</v>
      </c>
      <c r="J87" s="71">
        <v>1677</v>
      </c>
      <c r="K87" s="68"/>
      <c r="L87" s="68"/>
      <c r="M87" s="68"/>
      <c r="N87" s="71">
        <v>1677</v>
      </c>
      <c r="O87" s="69"/>
      <c r="P87" s="70"/>
      <c r="BZ87" s="34"/>
      <c r="CC87" s="54"/>
      <c r="CD87" s="61" t="s">
        <v>362</v>
      </c>
      <c r="CE87" s="93"/>
      <c r="CG87" s="93"/>
      <c r="CI87" s="85"/>
    </row>
    <row r="88" spans="1:87" s="17" customFormat="1" ht="12.75" x14ac:dyDescent="0.2">
      <c r="A88" s="62"/>
      <c r="B88" s="63" t="s">
        <v>246</v>
      </c>
      <c r="C88" s="539" t="s">
        <v>247</v>
      </c>
      <c r="D88" s="539"/>
      <c r="E88" s="539"/>
      <c r="F88" s="64" t="s">
        <v>66</v>
      </c>
      <c r="G88" s="65">
        <v>0.05</v>
      </c>
      <c r="H88" s="72">
        <v>7.3920000000000001E-3</v>
      </c>
      <c r="I88" s="71">
        <v>89979.14</v>
      </c>
      <c r="J88" s="67">
        <v>688</v>
      </c>
      <c r="K88" s="68"/>
      <c r="L88" s="68"/>
      <c r="M88" s="68"/>
      <c r="N88" s="67">
        <v>688</v>
      </c>
      <c r="O88" s="69"/>
      <c r="P88" s="70"/>
      <c r="BZ88" s="34"/>
      <c r="CC88" s="54"/>
      <c r="CD88" s="61" t="s">
        <v>247</v>
      </c>
      <c r="CE88" s="93"/>
      <c r="CG88" s="93"/>
      <c r="CI88" s="85"/>
    </row>
    <row r="89" spans="1:87" s="17" customFormat="1" ht="12.75" x14ac:dyDescent="0.2">
      <c r="A89" s="79" t="s">
        <v>123</v>
      </c>
      <c r="B89" s="80" t="s">
        <v>363</v>
      </c>
      <c r="C89" s="544" t="s">
        <v>364</v>
      </c>
      <c r="D89" s="544"/>
      <c r="E89" s="544"/>
      <c r="F89" s="81" t="s">
        <v>226</v>
      </c>
      <c r="G89" s="325">
        <v>2.2999999999999998</v>
      </c>
      <c r="H89" s="329">
        <v>0.340032</v>
      </c>
      <c r="I89" s="82">
        <v>0</v>
      </c>
      <c r="J89" s="82">
        <v>0</v>
      </c>
      <c r="K89" s="83"/>
      <c r="L89" s="83"/>
      <c r="M89" s="83"/>
      <c r="N89" s="82">
        <v>0</v>
      </c>
      <c r="O89" s="69"/>
      <c r="P89" s="84"/>
      <c r="BZ89" s="34"/>
      <c r="CC89" s="54"/>
      <c r="CE89" s="93"/>
      <c r="CG89" s="93"/>
      <c r="CI89" s="85" t="s">
        <v>364</v>
      </c>
    </row>
    <row r="90" spans="1:87" s="17" customFormat="1" ht="25.5" x14ac:dyDescent="0.2">
      <c r="A90" s="79" t="s">
        <v>123</v>
      </c>
      <c r="B90" s="80" t="s">
        <v>365</v>
      </c>
      <c r="C90" s="544" t="s">
        <v>345</v>
      </c>
      <c r="D90" s="544"/>
      <c r="E90" s="544"/>
      <c r="F90" s="81" t="s">
        <v>226</v>
      </c>
      <c r="G90" s="138">
        <v>100</v>
      </c>
      <c r="H90" s="324">
        <v>14.784000000000001</v>
      </c>
      <c r="I90" s="82">
        <v>0</v>
      </c>
      <c r="J90" s="82">
        <v>0</v>
      </c>
      <c r="K90" s="83"/>
      <c r="L90" s="83"/>
      <c r="M90" s="83"/>
      <c r="N90" s="82">
        <v>0</v>
      </c>
      <c r="O90" s="69"/>
      <c r="P90" s="84"/>
      <c r="BZ90" s="34"/>
      <c r="CC90" s="54"/>
      <c r="CE90" s="93"/>
      <c r="CG90" s="93"/>
      <c r="CI90" s="85" t="s">
        <v>345</v>
      </c>
    </row>
    <row r="91" spans="1:87" s="17" customFormat="1" ht="51" x14ac:dyDescent="0.2">
      <c r="A91" s="62"/>
      <c r="B91" s="63" t="s">
        <v>366</v>
      </c>
      <c r="C91" s="539" t="s">
        <v>367</v>
      </c>
      <c r="D91" s="539"/>
      <c r="E91" s="539"/>
      <c r="F91" s="64" t="s">
        <v>226</v>
      </c>
      <c r="G91" s="65">
        <v>0.26</v>
      </c>
      <c r="H91" s="73">
        <v>3.8438399999999998E-2</v>
      </c>
      <c r="I91" s="71">
        <v>17177.97</v>
      </c>
      <c r="J91" s="67">
        <v>683</v>
      </c>
      <c r="K91" s="68"/>
      <c r="L91" s="68"/>
      <c r="M91" s="68"/>
      <c r="N91" s="67">
        <v>683</v>
      </c>
      <c r="O91" s="69"/>
      <c r="P91" s="70"/>
      <c r="BZ91" s="34"/>
      <c r="CC91" s="54"/>
      <c r="CD91" s="61" t="s">
        <v>367</v>
      </c>
      <c r="CE91" s="93"/>
      <c r="CG91" s="93"/>
      <c r="CI91" s="85"/>
    </row>
    <row r="92" spans="1:87" s="17" customFormat="1" ht="25.5" x14ac:dyDescent="0.2">
      <c r="A92" s="55" t="s">
        <v>374</v>
      </c>
      <c r="B92" s="56" t="s">
        <v>115</v>
      </c>
      <c r="C92" s="536" t="s">
        <v>368</v>
      </c>
      <c r="D92" s="537"/>
      <c r="E92" s="538"/>
      <c r="F92" s="55" t="s">
        <v>64</v>
      </c>
      <c r="G92" s="57"/>
      <c r="H92" s="75">
        <v>211</v>
      </c>
      <c r="I92" s="59"/>
      <c r="J92" s="76"/>
      <c r="K92" s="76"/>
      <c r="L92" s="76"/>
      <c r="M92" s="76"/>
      <c r="N92" s="76"/>
      <c r="O92" s="77">
        <v>0</v>
      </c>
      <c r="P92" s="77">
        <v>0</v>
      </c>
      <c r="BZ92" s="34"/>
      <c r="CA92" s="61" t="s">
        <v>368</v>
      </c>
      <c r="CC92" s="54"/>
      <c r="CE92" s="93"/>
      <c r="CG92" s="93"/>
      <c r="CI92" s="85"/>
    </row>
    <row r="93" spans="1:87" s="17" customFormat="1" ht="25.5" x14ac:dyDescent="0.2">
      <c r="A93" s="55" t="s">
        <v>1076</v>
      </c>
      <c r="B93" s="56" t="s">
        <v>115</v>
      </c>
      <c r="C93" s="536" t="s">
        <v>1154</v>
      </c>
      <c r="D93" s="537"/>
      <c r="E93" s="538"/>
      <c r="F93" s="55" t="s">
        <v>64</v>
      </c>
      <c r="G93" s="57"/>
      <c r="H93" s="75">
        <v>211</v>
      </c>
      <c r="I93" s="59"/>
      <c r="J93" s="76"/>
      <c r="K93" s="76"/>
      <c r="L93" s="76"/>
      <c r="M93" s="76"/>
      <c r="N93" s="76"/>
      <c r="O93" s="77">
        <v>0</v>
      </c>
      <c r="P93" s="77">
        <v>0</v>
      </c>
      <c r="BZ93" s="34"/>
      <c r="CA93" s="61" t="s">
        <v>1154</v>
      </c>
      <c r="CC93" s="54"/>
      <c r="CE93" s="93"/>
      <c r="CG93" s="93"/>
      <c r="CI93" s="85"/>
    </row>
    <row r="94" spans="1:87" s="17" customFormat="1" ht="25.5" x14ac:dyDescent="0.2">
      <c r="A94" s="55" t="s">
        <v>379</v>
      </c>
      <c r="B94" s="56" t="s">
        <v>115</v>
      </c>
      <c r="C94" s="536" t="s">
        <v>1153</v>
      </c>
      <c r="D94" s="537"/>
      <c r="E94" s="538"/>
      <c r="F94" s="55" t="s">
        <v>64</v>
      </c>
      <c r="G94" s="57"/>
      <c r="H94" s="75">
        <v>422</v>
      </c>
      <c r="I94" s="59"/>
      <c r="J94" s="76"/>
      <c r="K94" s="76"/>
      <c r="L94" s="76"/>
      <c r="M94" s="76"/>
      <c r="N94" s="76"/>
      <c r="O94" s="77">
        <v>0</v>
      </c>
      <c r="P94" s="77">
        <v>0</v>
      </c>
      <c r="BZ94" s="34"/>
      <c r="CA94" s="61" t="s">
        <v>1153</v>
      </c>
      <c r="CC94" s="54"/>
      <c r="CE94" s="93"/>
      <c r="CG94" s="93"/>
      <c r="CI94" s="85"/>
    </row>
    <row r="95" spans="1:87" s="17" customFormat="1" ht="12.75" x14ac:dyDescent="0.2">
      <c r="A95" s="540" t="s">
        <v>382</v>
      </c>
      <c r="B95" s="541"/>
      <c r="C95" s="541"/>
      <c r="D95" s="541"/>
      <c r="E95" s="541"/>
      <c r="F95" s="541"/>
      <c r="G95" s="541"/>
      <c r="H95" s="541"/>
      <c r="I95" s="542"/>
      <c r="J95" s="96">
        <v>212830</v>
      </c>
      <c r="K95" s="92"/>
      <c r="L95" s="92"/>
      <c r="M95" s="92"/>
      <c r="N95" s="92"/>
      <c r="O95" s="96">
        <v>70.099999999999994</v>
      </c>
      <c r="P95" s="96">
        <v>12.38</v>
      </c>
      <c r="BZ95" s="34"/>
      <c r="CC95" s="54"/>
      <c r="CE95" s="93"/>
      <c r="CG95" s="93" t="s">
        <v>382</v>
      </c>
      <c r="CI95" s="85"/>
    </row>
    <row r="96" spans="1:87" s="17" customFormat="1" ht="12.75" x14ac:dyDescent="0.2">
      <c r="A96" s="543" t="s">
        <v>383</v>
      </c>
      <c r="B96" s="543"/>
      <c r="C96" s="543"/>
      <c r="D96" s="543"/>
      <c r="E96" s="543"/>
      <c r="F96" s="543"/>
      <c r="G96" s="543"/>
      <c r="H96" s="543"/>
      <c r="I96" s="543"/>
      <c r="J96" s="543"/>
      <c r="K96" s="543"/>
      <c r="L96" s="543"/>
      <c r="M96" s="543"/>
      <c r="N96" s="543"/>
      <c r="O96" s="543"/>
      <c r="P96" s="543"/>
      <c r="BZ96" s="34" t="s">
        <v>383</v>
      </c>
      <c r="CC96" s="54"/>
      <c r="CE96" s="93"/>
      <c r="CG96" s="93"/>
      <c r="CI96" s="85"/>
    </row>
    <row r="97" spans="1:87" s="17" customFormat="1" ht="12.75" x14ac:dyDescent="0.2">
      <c r="A97" s="535" t="s">
        <v>369</v>
      </c>
      <c r="B97" s="535"/>
      <c r="C97" s="535"/>
      <c r="D97" s="535"/>
      <c r="E97" s="535"/>
      <c r="F97" s="535"/>
      <c r="G97" s="535"/>
      <c r="H97" s="535"/>
      <c r="I97" s="535"/>
      <c r="J97" s="535"/>
      <c r="K97" s="535"/>
      <c r="L97" s="535"/>
      <c r="M97" s="535"/>
      <c r="N97" s="535"/>
      <c r="O97" s="535"/>
      <c r="P97" s="535"/>
      <c r="BZ97" s="34"/>
      <c r="CC97" s="54" t="s">
        <v>369</v>
      </c>
      <c r="CE97" s="93"/>
      <c r="CG97" s="93"/>
      <c r="CI97" s="85"/>
    </row>
    <row r="98" spans="1:87" s="17" customFormat="1" ht="38.25" x14ac:dyDescent="0.2">
      <c r="A98" s="55" t="s">
        <v>155</v>
      </c>
      <c r="B98" s="56" t="s">
        <v>1155</v>
      </c>
      <c r="C98" s="536" t="s">
        <v>1156</v>
      </c>
      <c r="D98" s="537"/>
      <c r="E98" s="538"/>
      <c r="F98" s="55" t="s">
        <v>688</v>
      </c>
      <c r="G98" s="57"/>
      <c r="H98" s="86">
        <v>0.12</v>
      </c>
      <c r="I98" s="59">
        <v>9482.9</v>
      </c>
      <c r="J98" s="59">
        <v>1536</v>
      </c>
      <c r="K98" s="59">
        <v>1536</v>
      </c>
      <c r="L98" s="76"/>
      <c r="M98" s="76"/>
      <c r="N98" s="76"/>
      <c r="O98" s="60">
        <v>2.84</v>
      </c>
      <c r="P98" s="77">
        <v>0</v>
      </c>
      <c r="BZ98" s="34"/>
      <c r="CA98" s="61" t="s">
        <v>1156</v>
      </c>
      <c r="CC98" s="54"/>
      <c r="CE98" s="93"/>
      <c r="CG98" s="93"/>
      <c r="CI98" s="85"/>
    </row>
    <row r="99" spans="1:87" s="17" customFormat="1" ht="38.25" x14ac:dyDescent="0.2">
      <c r="A99" s="321"/>
      <c r="B99" s="322" t="s">
        <v>320</v>
      </c>
      <c r="C99" s="537" t="s">
        <v>321</v>
      </c>
      <c r="D99" s="537"/>
      <c r="E99" s="537"/>
      <c r="F99" s="537"/>
      <c r="G99" s="537"/>
      <c r="H99" s="537"/>
      <c r="I99" s="537"/>
      <c r="J99" s="537"/>
      <c r="K99" s="537"/>
      <c r="L99" s="537"/>
      <c r="M99" s="537"/>
      <c r="N99" s="537"/>
      <c r="O99" s="537"/>
      <c r="P99" s="538"/>
      <c r="BZ99" s="34"/>
      <c r="CB99" s="61" t="s">
        <v>321</v>
      </c>
      <c r="CC99" s="54"/>
      <c r="CE99" s="93"/>
      <c r="CG99" s="93"/>
      <c r="CI99" s="85"/>
    </row>
    <row r="100" spans="1:87" s="17" customFormat="1" ht="63.75" x14ac:dyDescent="0.2">
      <c r="A100" s="321"/>
      <c r="B100" s="322" t="s">
        <v>1140</v>
      </c>
      <c r="C100" s="537" t="s">
        <v>1141</v>
      </c>
      <c r="D100" s="537"/>
      <c r="E100" s="537"/>
      <c r="F100" s="537"/>
      <c r="G100" s="537"/>
      <c r="H100" s="537"/>
      <c r="I100" s="537"/>
      <c r="J100" s="537"/>
      <c r="K100" s="537"/>
      <c r="L100" s="537"/>
      <c r="M100" s="537"/>
      <c r="N100" s="537"/>
      <c r="O100" s="537"/>
      <c r="P100" s="538"/>
      <c r="BZ100" s="34"/>
      <c r="CB100" s="61" t="s">
        <v>1141</v>
      </c>
      <c r="CC100" s="54"/>
      <c r="CE100" s="93"/>
      <c r="CG100" s="93"/>
      <c r="CI100" s="85"/>
    </row>
    <row r="101" spans="1:87" s="17" customFormat="1" ht="12.75" x14ac:dyDescent="0.2">
      <c r="A101" s="62"/>
      <c r="B101" s="63" t="s">
        <v>1157</v>
      </c>
      <c r="C101" s="539" t="s">
        <v>1158</v>
      </c>
      <c r="D101" s="539"/>
      <c r="E101" s="539"/>
      <c r="F101" s="64" t="s">
        <v>109</v>
      </c>
      <c r="G101" s="66">
        <v>23.625</v>
      </c>
      <c r="H101" s="66">
        <v>2.835</v>
      </c>
      <c r="I101" s="67">
        <v>541.88</v>
      </c>
      <c r="J101" s="71">
        <v>1536</v>
      </c>
      <c r="K101" s="71">
        <v>1536</v>
      </c>
      <c r="L101" s="68"/>
      <c r="M101" s="68"/>
      <c r="N101" s="68"/>
      <c r="O101" s="69"/>
      <c r="P101" s="70"/>
      <c r="BZ101" s="34"/>
      <c r="CC101" s="54"/>
      <c r="CD101" s="61" t="s">
        <v>1158</v>
      </c>
      <c r="CE101" s="93"/>
      <c r="CG101" s="93"/>
      <c r="CI101" s="85"/>
    </row>
    <row r="102" spans="1:87" s="17" customFormat="1" ht="25.5" x14ac:dyDescent="0.2">
      <c r="A102" s="55" t="s">
        <v>1078</v>
      </c>
      <c r="B102" s="56" t="s">
        <v>115</v>
      </c>
      <c r="C102" s="536" t="s">
        <v>1153</v>
      </c>
      <c r="D102" s="537"/>
      <c r="E102" s="538"/>
      <c r="F102" s="55" t="s">
        <v>64</v>
      </c>
      <c r="G102" s="57"/>
      <c r="H102" s="75">
        <v>12</v>
      </c>
      <c r="I102" s="59"/>
      <c r="J102" s="76"/>
      <c r="K102" s="76"/>
      <c r="L102" s="76"/>
      <c r="M102" s="76"/>
      <c r="N102" s="76"/>
      <c r="O102" s="77">
        <v>0</v>
      </c>
      <c r="P102" s="77">
        <v>0</v>
      </c>
      <c r="BZ102" s="34"/>
      <c r="CA102" s="61" t="s">
        <v>1153</v>
      </c>
      <c r="CC102" s="54"/>
      <c r="CE102" s="93"/>
      <c r="CG102" s="93"/>
      <c r="CI102" s="85"/>
    </row>
    <row r="103" spans="1:87" s="17" customFormat="1" ht="12.75" x14ac:dyDescent="0.2">
      <c r="A103" s="535" t="s">
        <v>338</v>
      </c>
      <c r="B103" s="535"/>
      <c r="C103" s="535"/>
      <c r="D103" s="535"/>
      <c r="E103" s="535"/>
      <c r="F103" s="535"/>
      <c r="G103" s="535"/>
      <c r="H103" s="535"/>
      <c r="I103" s="535"/>
      <c r="J103" s="535"/>
      <c r="K103" s="535"/>
      <c r="L103" s="535"/>
      <c r="M103" s="535"/>
      <c r="N103" s="535"/>
      <c r="O103" s="535"/>
      <c r="P103" s="535"/>
      <c r="BZ103" s="34"/>
      <c r="CC103" s="54" t="s">
        <v>338</v>
      </c>
      <c r="CE103" s="93"/>
      <c r="CG103" s="93"/>
      <c r="CI103" s="85"/>
    </row>
    <row r="104" spans="1:87" s="17" customFormat="1" ht="51" x14ac:dyDescent="0.2">
      <c r="A104" s="55" t="s">
        <v>156</v>
      </c>
      <c r="B104" s="56" t="s">
        <v>1159</v>
      </c>
      <c r="C104" s="536" t="s">
        <v>1160</v>
      </c>
      <c r="D104" s="537"/>
      <c r="E104" s="538"/>
      <c r="F104" s="55" t="s">
        <v>240</v>
      </c>
      <c r="G104" s="57"/>
      <c r="H104" s="112">
        <v>8.9999999999999998E-4</v>
      </c>
      <c r="I104" s="59">
        <v>731121.58</v>
      </c>
      <c r="J104" s="59">
        <v>1078</v>
      </c>
      <c r="K104" s="60">
        <v>372</v>
      </c>
      <c r="L104" s="60">
        <v>508</v>
      </c>
      <c r="M104" s="60">
        <v>180</v>
      </c>
      <c r="N104" s="60">
        <v>18</v>
      </c>
      <c r="O104" s="87">
        <v>0.6</v>
      </c>
      <c r="P104" s="60">
        <v>0.21</v>
      </c>
      <c r="BZ104" s="34"/>
      <c r="CA104" s="61" t="s">
        <v>1160</v>
      </c>
      <c r="CC104" s="54"/>
      <c r="CE104" s="93"/>
      <c r="CG104" s="93"/>
      <c r="CI104" s="85"/>
    </row>
    <row r="105" spans="1:87" s="17" customFormat="1" ht="38.25" x14ac:dyDescent="0.2">
      <c r="A105" s="321"/>
      <c r="B105" s="322" t="s">
        <v>320</v>
      </c>
      <c r="C105" s="537" t="s">
        <v>321</v>
      </c>
      <c r="D105" s="537"/>
      <c r="E105" s="537"/>
      <c r="F105" s="537"/>
      <c r="G105" s="537"/>
      <c r="H105" s="537"/>
      <c r="I105" s="537"/>
      <c r="J105" s="537"/>
      <c r="K105" s="537"/>
      <c r="L105" s="537"/>
      <c r="M105" s="537"/>
      <c r="N105" s="537"/>
      <c r="O105" s="537"/>
      <c r="P105" s="538"/>
      <c r="BZ105" s="34"/>
      <c r="CB105" s="61" t="s">
        <v>321</v>
      </c>
      <c r="CC105" s="54"/>
      <c r="CE105" s="93"/>
      <c r="CG105" s="93"/>
      <c r="CI105" s="85"/>
    </row>
    <row r="106" spans="1:87" s="17" customFormat="1" ht="63.75" x14ac:dyDescent="0.2">
      <c r="A106" s="321"/>
      <c r="B106" s="322" t="s">
        <v>1140</v>
      </c>
      <c r="C106" s="537" t="s">
        <v>1141</v>
      </c>
      <c r="D106" s="537"/>
      <c r="E106" s="537"/>
      <c r="F106" s="537"/>
      <c r="G106" s="537"/>
      <c r="H106" s="537"/>
      <c r="I106" s="537"/>
      <c r="J106" s="537"/>
      <c r="K106" s="537"/>
      <c r="L106" s="537"/>
      <c r="M106" s="537"/>
      <c r="N106" s="537"/>
      <c r="O106" s="537"/>
      <c r="P106" s="538"/>
      <c r="BZ106" s="34"/>
      <c r="CB106" s="61" t="s">
        <v>1141</v>
      </c>
      <c r="CC106" s="54"/>
      <c r="CE106" s="93"/>
      <c r="CG106" s="93"/>
      <c r="CI106" s="85"/>
    </row>
    <row r="107" spans="1:87" s="17" customFormat="1" ht="12.75" x14ac:dyDescent="0.2">
      <c r="A107" s="321"/>
      <c r="B107" s="322"/>
      <c r="C107" s="537" t="s">
        <v>851</v>
      </c>
      <c r="D107" s="537"/>
      <c r="E107" s="537"/>
      <c r="F107" s="537"/>
      <c r="G107" s="537"/>
      <c r="H107" s="537"/>
      <c r="I107" s="537"/>
      <c r="J107" s="537"/>
      <c r="K107" s="537"/>
      <c r="L107" s="537"/>
      <c r="M107" s="537"/>
      <c r="N107" s="537"/>
      <c r="O107" s="537"/>
      <c r="P107" s="538"/>
      <c r="BZ107" s="34"/>
      <c r="CB107" s="61" t="s">
        <v>851</v>
      </c>
      <c r="CC107" s="54"/>
      <c r="CE107" s="93"/>
      <c r="CG107" s="93"/>
      <c r="CI107" s="85"/>
    </row>
    <row r="108" spans="1:87" s="17" customFormat="1" ht="12.75" x14ac:dyDescent="0.2">
      <c r="A108" s="62"/>
      <c r="B108" s="63" t="s">
        <v>588</v>
      </c>
      <c r="C108" s="539" t="s">
        <v>589</v>
      </c>
      <c r="D108" s="539"/>
      <c r="E108" s="539"/>
      <c r="F108" s="64" t="s">
        <v>109</v>
      </c>
      <c r="G108" s="66">
        <v>665.95500000000004</v>
      </c>
      <c r="H108" s="73">
        <v>0.59935950000000005</v>
      </c>
      <c r="I108" s="67">
        <v>621.42999999999995</v>
      </c>
      <c r="J108" s="67">
        <v>372</v>
      </c>
      <c r="K108" s="67">
        <v>372</v>
      </c>
      <c r="L108" s="68"/>
      <c r="M108" s="68"/>
      <c r="N108" s="68"/>
      <c r="O108" s="69"/>
      <c r="P108" s="70"/>
      <c r="BZ108" s="34"/>
      <c r="CC108" s="54"/>
      <c r="CD108" s="61" t="s">
        <v>589</v>
      </c>
      <c r="CE108" s="93"/>
      <c r="CG108" s="93"/>
      <c r="CI108" s="85"/>
    </row>
    <row r="109" spans="1:87" s="17" customFormat="1" ht="25.5" x14ac:dyDescent="0.2">
      <c r="A109" s="62"/>
      <c r="B109" s="63" t="s">
        <v>1161</v>
      </c>
      <c r="C109" s="539" t="s">
        <v>398</v>
      </c>
      <c r="D109" s="539"/>
      <c r="E109" s="539"/>
      <c r="F109" s="64" t="s">
        <v>226</v>
      </c>
      <c r="G109" s="91">
        <v>1.8</v>
      </c>
      <c r="H109" s="74">
        <v>1.6199999999999999E-3</v>
      </c>
      <c r="I109" s="71">
        <v>7908.36</v>
      </c>
      <c r="J109" s="67">
        <v>13</v>
      </c>
      <c r="K109" s="68"/>
      <c r="L109" s="68"/>
      <c r="M109" s="68"/>
      <c r="N109" s="67">
        <v>13</v>
      </c>
      <c r="O109" s="69"/>
      <c r="P109" s="70"/>
      <c r="BZ109" s="34"/>
      <c r="CC109" s="54"/>
      <c r="CD109" s="61" t="s">
        <v>398</v>
      </c>
      <c r="CE109" s="93"/>
      <c r="CG109" s="93"/>
      <c r="CI109" s="85"/>
    </row>
    <row r="110" spans="1:87" s="17" customFormat="1" ht="25.5" x14ac:dyDescent="0.2">
      <c r="A110" s="79" t="s">
        <v>123</v>
      </c>
      <c r="B110" s="80" t="s">
        <v>1162</v>
      </c>
      <c r="C110" s="544" t="s">
        <v>345</v>
      </c>
      <c r="D110" s="544"/>
      <c r="E110" s="544"/>
      <c r="F110" s="81" t="s">
        <v>226</v>
      </c>
      <c r="G110" s="138">
        <v>100</v>
      </c>
      <c r="H110" s="327">
        <v>0.09</v>
      </c>
      <c r="I110" s="82">
        <v>0</v>
      </c>
      <c r="J110" s="82">
        <v>0</v>
      </c>
      <c r="K110" s="83"/>
      <c r="L110" s="83"/>
      <c r="M110" s="83"/>
      <c r="N110" s="82">
        <v>0</v>
      </c>
      <c r="O110" s="69"/>
      <c r="P110" s="84"/>
      <c r="BZ110" s="34"/>
      <c r="CC110" s="54"/>
      <c r="CE110" s="93"/>
      <c r="CG110" s="93"/>
      <c r="CI110" s="85" t="s">
        <v>345</v>
      </c>
    </row>
    <row r="111" spans="1:87" s="17" customFormat="1" ht="25.5" x14ac:dyDescent="0.2">
      <c r="A111" s="62"/>
      <c r="B111" s="63" t="s">
        <v>1163</v>
      </c>
      <c r="C111" s="539" t="s">
        <v>1164</v>
      </c>
      <c r="D111" s="539"/>
      <c r="E111" s="539"/>
      <c r="F111" s="64" t="s">
        <v>66</v>
      </c>
      <c r="G111" s="65">
        <v>7.0000000000000007E-2</v>
      </c>
      <c r="H111" s="72">
        <v>6.3E-5</v>
      </c>
      <c r="I111" s="71">
        <v>77698.47</v>
      </c>
      <c r="J111" s="67">
        <v>5</v>
      </c>
      <c r="K111" s="68"/>
      <c r="L111" s="68"/>
      <c r="M111" s="68"/>
      <c r="N111" s="67">
        <v>5</v>
      </c>
      <c r="O111" s="69"/>
      <c r="P111" s="70"/>
      <c r="BZ111" s="34"/>
      <c r="CC111" s="54"/>
      <c r="CD111" s="61" t="s">
        <v>1164</v>
      </c>
      <c r="CE111" s="93"/>
      <c r="CG111" s="93"/>
      <c r="CI111" s="85"/>
    </row>
    <row r="112" spans="1:87" s="17" customFormat="1" ht="12.75" x14ac:dyDescent="0.2">
      <c r="A112" s="535" t="s">
        <v>346</v>
      </c>
      <c r="B112" s="535"/>
      <c r="C112" s="535"/>
      <c r="D112" s="535"/>
      <c r="E112" s="535"/>
      <c r="F112" s="535"/>
      <c r="G112" s="535"/>
      <c r="H112" s="535"/>
      <c r="I112" s="535"/>
      <c r="J112" s="535"/>
      <c r="K112" s="535"/>
      <c r="L112" s="535"/>
      <c r="M112" s="535"/>
      <c r="N112" s="535"/>
      <c r="O112" s="535"/>
      <c r="P112" s="535"/>
      <c r="BZ112" s="34"/>
      <c r="CC112" s="54" t="s">
        <v>346</v>
      </c>
      <c r="CE112" s="93"/>
      <c r="CG112" s="93"/>
      <c r="CI112" s="85"/>
    </row>
    <row r="113" spans="1:87" s="17" customFormat="1" ht="25.5" x14ac:dyDescent="0.2">
      <c r="A113" s="55" t="s">
        <v>1165</v>
      </c>
      <c r="B113" s="56" t="s">
        <v>115</v>
      </c>
      <c r="C113" s="536" t="s">
        <v>1151</v>
      </c>
      <c r="D113" s="537"/>
      <c r="E113" s="538"/>
      <c r="F113" s="55" t="s">
        <v>64</v>
      </c>
      <c r="G113" s="57"/>
      <c r="H113" s="75">
        <v>6</v>
      </c>
      <c r="I113" s="59"/>
      <c r="J113" s="76"/>
      <c r="K113" s="76"/>
      <c r="L113" s="76"/>
      <c r="M113" s="76"/>
      <c r="N113" s="76"/>
      <c r="O113" s="77">
        <v>0</v>
      </c>
      <c r="P113" s="77">
        <v>0</v>
      </c>
      <c r="BZ113" s="34"/>
      <c r="CA113" s="61" t="s">
        <v>1151</v>
      </c>
      <c r="CC113" s="54"/>
      <c r="CE113" s="93"/>
      <c r="CG113" s="93"/>
      <c r="CI113" s="85"/>
    </row>
    <row r="114" spans="1:87" s="17" customFormat="1" ht="12.75" x14ac:dyDescent="0.2">
      <c r="A114" s="535" t="s">
        <v>338</v>
      </c>
      <c r="B114" s="535"/>
      <c r="C114" s="535"/>
      <c r="D114" s="535"/>
      <c r="E114" s="535"/>
      <c r="F114" s="535"/>
      <c r="G114" s="535"/>
      <c r="H114" s="535"/>
      <c r="I114" s="535"/>
      <c r="J114" s="535"/>
      <c r="K114" s="535"/>
      <c r="L114" s="535"/>
      <c r="M114" s="535"/>
      <c r="N114" s="535"/>
      <c r="O114" s="535"/>
      <c r="P114" s="535"/>
      <c r="BZ114" s="34"/>
      <c r="CC114" s="54" t="s">
        <v>338</v>
      </c>
      <c r="CE114" s="93"/>
      <c r="CG114" s="93"/>
      <c r="CI114" s="85"/>
    </row>
    <row r="115" spans="1:87" s="17" customFormat="1" ht="51" x14ac:dyDescent="0.2">
      <c r="A115" s="55" t="s">
        <v>162</v>
      </c>
      <c r="B115" s="56" t="s">
        <v>1143</v>
      </c>
      <c r="C115" s="536" t="s">
        <v>1144</v>
      </c>
      <c r="D115" s="537"/>
      <c r="E115" s="538"/>
      <c r="F115" s="55" t="s">
        <v>226</v>
      </c>
      <c r="G115" s="57"/>
      <c r="H115" s="86">
        <v>0.06</v>
      </c>
      <c r="I115" s="59">
        <v>595.11</v>
      </c>
      <c r="J115" s="60">
        <v>52</v>
      </c>
      <c r="K115" s="60">
        <v>38</v>
      </c>
      <c r="L115" s="60">
        <v>10</v>
      </c>
      <c r="M115" s="60">
        <v>4</v>
      </c>
      <c r="N115" s="76"/>
      <c r="O115" s="60">
        <v>7.0000000000000007E-2</v>
      </c>
      <c r="P115" s="60">
        <v>0.01</v>
      </c>
      <c r="BZ115" s="34"/>
      <c r="CA115" s="61" t="s">
        <v>1144</v>
      </c>
      <c r="CC115" s="54"/>
      <c r="CE115" s="93"/>
      <c r="CG115" s="93"/>
      <c r="CI115" s="85"/>
    </row>
    <row r="116" spans="1:87" s="17" customFormat="1" ht="38.25" x14ac:dyDescent="0.2">
      <c r="A116" s="321"/>
      <c r="B116" s="322" t="s">
        <v>320</v>
      </c>
      <c r="C116" s="537" t="s">
        <v>321</v>
      </c>
      <c r="D116" s="537"/>
      <c r="E116" s="537"/>
      <c r="F116" s="537"/>
      <c r="G116" s="537"/>
      <c r="H116" s="537"/>
      <c r="I116" s="537"/>
      <c r="J116" s="537"/>
      <c r="K116" s="537"/>
      <c r="L116" s="537"/>
      <c r="M116" s="537"/>
      <c r="N116" s="537"/>
      <c r="O116" s="537"/>
      <c r="P116" s="538"/>
      <c r="BZ116" s="34"/>
      <c r="CB116" s="61" t="s">
        <v>321</v>
      </c>
      <c r="CC116" s="54"/>
      <c r="CE116" s="93"/>
      <c r="CG116" s="93"/>
      <c r="CI116" s="85"/>
    </row>
    <row r="117" spans="1:87" s="17" customFormat="1" ht="63.75" x14ac:dyDescent="0.2">
      <c r="A117" s="321"/>
      <c r="B117" s="322" t="s">
        <v>1140</v>
      </c>
      <c r="C117" s="537" t="s">
        <v>1141</v>
      </c>
      <c r="D117" s="537"/>
      <c r="E117" s="537"/>
      <c r="F117" s="537"/>
      <c r="G117" s="537"/>
      <c r="H117" s="537"/>
      <c r="I117" s="537"/>
      <c r="J117" s="537"/>
      <c r="K117" s="537"/>
      <c r="L117" s="537"/>
      <c r="M117" s="537"/>
      <c r="N117" s="537"/>
      <c r="O117" s="537"/>
      <c r="P117" s="538"/>
      <c r="BZ117" s="34"/>
      <c r="CB117" s="61" t="s">
        <v>1141</v>
      </c>
      <c r="CC117" s="54"/>
      <c r="CE117" s="93"/>
      <c r="CG117" s="93"/>
      <c r="CI117" s="85"/>
    </row>
    <row r="118" spans="1:87" s="17" customFormat="1" ht="12.75" x14ac:dyDescent="0.2">
      <c r="A118" s="321"/>
      <c r="B118" s="322"/>
      <c r="C118" s="537" t="s">
        <v>851</v>
      </c>
      <c r="D118" s="537"/>
      <c r="E118" s="537"/>
      <c r="F118" s="537"/>
      <c r="G118" s="537"/>
      <c r="H118" s="537"/>
      <c r="I118" s="537"/>
      <c r="J118" s="537"/>
      <c r="K118" s="537"/>
      <c r="L118" s="537"/>
      <c r="M118" s="537"/>
      <c r="N118" s="537"/>
      <c r="O118" s="537"/>
      <c r="P118" s="538"/>
      <c r="BZ118" s="34"/>
      <c r="CB118" s="61" t="s">
        <v>851</v>
      </c>
      <c r="CC118" s="54"/>
      <c r="CE118" s="93"/>
      <c r="CG118" s="93"/>
      <c r="CI118" s="85"/>
    </row>
    <row r="119" spans="1:87" s="17" customFormat="1" ht="12.75" x14ac:dyDescent="0.2">
      <c r="A119" s="62"/>
      <c r="B119" s="63" t="s">
        <v>350</v>
      </c>
      <c r="C119" s="539" t="s">
        <v>351</v>
      </c>
      <c r="D119" s="539"/>
      <c r="E119" s="539"/>
      <c r="F119" s="64" t="s">
        <v>109</v>
      </c>
      <c r="G119" s="88">
        <v>1.1475</v>
      </c>
      <c r="H119" s="74">
        <v>6.8849999999999995E-2</v>
      </c>
      <c r="I119" s="67">
        <v>551.83000000000004</v>
      </c>
      <c r="J119" s="67">
        <v>38</v>
      </c>
      <c r="K119" s="67">
        <v>38</v>
      </c>
      <c r="L119" s="68"/>
      <c r="M119" s="68"/>
      <c r="N119" s="68"/>
      <c r="O119" s="69"/>
      <c r="P119" s="70"/>
      <c r="BZ119" s="34"/>
      <c r="CC119" s="54"/>
      <c r="CD119" s="61" t="s">
        <v>351</v>
      </c>
      <c r="CE119" s="93"/>
      <c r="CG119" s="93"/>
      <c r="CI119" s="85"/>
    </row>
    <row r="120" spans="1:87" s="17" customFormat="1" ht="12.75" x14ac:dyDescent="0.2">
      <c r="A120" s="62"/>
      <c r="B120" s="63" t="s">
        <v>241</v>
      </c>
      <c r="C120" s="539" t="s">
        <v>242</v>
      </c>
      <c r="D120" s="539"/>
      <c r="E120" s="539"/>
      <c r="F120" s="64" t="s">
        <v>226</v>
      </c>
      <c r="G120" s="65">
        <v>0.15</v>
      </c>
      <c r="H120" s="66">
        <v>8.9999999999999993E-3</v>
      </c>
      <c r="I120" s="67">
        <v>49.64</v>
      </c>
      <c r="J120" s="67">
        <v>0</v>
      </c>
      <c r="K120" s="68"/>
      <c r="L120" s="68"/>
      <c r="M120" s="68"/>
      <c r="N120" s="67">
        <v>0</v>
      </c>
      <c r="O120" s="69"/>
      <c r="P120" s="70"/>
      <c r="BZ120" s="34"/>
      <c r="CC120" s="54"/>
      <c r="CD120" s="61" t="s">
        <v>242</v>
      </c>
      <c r="CE120" s="93"/>
      <c r="CG120" s="93"/>
      <c r="CI120" s="85"/>
    </row>
    <row r="121" spans="1:87" s="17" customFormat="1" ht="12.75" x14ac:dyDescent="0.2">
      <c r="A121" s="79" t="s">
        <v>123</v>
      </c>
      <c r="B121" s="80" t="s">
        <v>616</v>
      </c>
      <c r="C121" s="544" t="s">
        <v>1145</v>
      </c>
      <c r="D121" s="544"/>
      <c r="E121" s="544"/>
      <c r="F121" s="81" t="s">
        <v>226</v>
      </c>
      <c r="G121" s="327">
        <v>1.1499999999999999</v>
      </c>
      <c r="H121" s="324">
        <v>6.9000000000000006E-2</v>
      </c>
      <c r="I121" s="82">
        <v>0</v>
      </c>
      <c r="J121" s="82">
        <v>0</v>
      </c>
      <c r="K121" s="83"/>
      <c r="L121" s="83"/>
      <c r="M121" s="83"/>
      <c r="N121" s="82">
        <v>0</v>
      </c>
      <c r="O121" s="69"/>
      <c r="P121" s="84"/>
      <c r="BZ121" s="34"/>
      <c r="CC121" s="54"/>
      <c r="CE121" s="93"/>
      <c r="CG121" s="93"/>
      <c r="CI121" s="85" t="s">
        <v>1145</v>
      </c>
    </row>
    <row r="122" spans="1:87" s="17" customFormat="1" ht="63.75" x14ac:dyDescent="0.2">
      <c r="A122" s="55" t="s">
        <v>163</v>
      </c>
      <c r="B122" s="56" t="s">
        <v>1146</v>
      </c>
      <c r="C122" s="536" t="s">
        <v>352</v>
      </c>
      <c r="D122" s="537"/>
      <c r="E122" s="538"/>
      <c r="F122" s="55" t="s">
        <v>226</v>
      </c>
      <c r="G122" s="57"/>
      <c r="H122" s="86">
        <v>0.06</v>
      </c>
      <c r="I122" s="59">
        <v>1274.3499999999999</v>
      </c>
      <c r="J122" s="60">
        <v>79</v>
      </c>
      <c r="K122" s="76"/>
      <c r="L122" s="76"/>
      <c r="M122" s="76"/>
      <c r="N122" s="60">
        <v>79</v>
      </c>
      <c r="O122" s="77">
        <v>0</v>
      </c>
      <c r="P122" s="77">
        <v>0</v>
      </c>
      <c r="BZ122" s="34"/>
      <c r="CA122" s="61" t="s">
        <v>352</v>
      </c>
      <c r="CC122" s="54"/>
      <c r="CE122" s="93"/>
      <c r="CG122" s="93"/>
      <c r="CI122" s="85"/>
    </row>
    <row r="123" spans="1:87" s="17" customFormat="1" ht="12.75" x14ac:dyDescent="0.2">
      <c r="A123" s="321"/>
      <c r="B123" s="322"/>
      <c r="C123" s="537" t="s">
        <v>851</v>
      </c>
      <c r="D123" s="537"/>
      <c r="E123" s="537"/>
      <c r="F123" s="537"/>
      <c r="G123" s="537"/>
      <c r="H123" s="537"/>
      <c r="I123" s="537"/>
      <c r="J123" s="537"/>
      <c r="K123" s="537"/>
      <c r="L123" s="537"/>
      <c r="M123" s="537"/>
      <c r="N123" s="537"/>
      <c r="O123" s="537"/>
      <c r="P123" s="538"/>
      <c r="BZ123" s="34"/>
      <c r="CB123" s="61" t="s">
        <v>851</v>
      </c>
      <c r="CC123" s="54"/>
      <c r="CE123" s="93"/>
      <c r="CG123" s="93"/>
      <c r="CI123" s="85"/>
    </row>
    <row r="124" spans="1:87" s="17" customFormat="1" ht="51" x14ac:dyDescent="0.2">
      <c r="A124" s="55" t="s">
        <v>166</v>
      </c>
      <c r="B124" s="56" t="s">
        <v>1166</v>
      </c>
      <c r="C124" s="536" t="s">
        <v>353</v>
      </c>
      <c r="D124" s="537"/>
      <c r="E124" s="538"/>
      <c r="F124" s="55" t="s">
        <v>354</v>
      </c>
      <c r="G124" s="57"/>
      <c r="H124" s="86">
        <v>0.02</v>
      </c>
      <c r="I124" s="59">
        <v>2246.46</v>
      </c>
      <c r="J124" s="60">
        <v>124</v>
      </c>
      <c r="K124" s="60">
        <v>120</v>
      </c>
      <c r="L124" s="60">
        <v>2</v>
      </c>
      <c r="M124" s="60">
        <v>2</v>
      </c>
      <c r="N124" s="76"/>
      <c r="O124" s="60">
        <v>0.18</v>
      </c>
      <c r="P124" s="77">
        <v>0</v>
      </c>
      <c r="BZ124" s="34"/>
      <c r="CA124" s="61" t="s">
        <v>353</v>
      </c>
      <c r="CC124" s="54"/>
      <c r="CE124" s="93"/>
      <c r="CG124" s="93"/>
      <c r="CI124" s="85"/>
    </row>
    <row r="125" spans="1:87" s="17" customFormat="1" ht="38.25" x14ac:dyDescent="0.2">
      <c r="A125" s="321"/>
      <c r="B125" s="322" t="s">
        <v>320</v>
      </c>
      <c r="C125" s="537" t="s">
        <v>321</v>
      </c>
      <c r="D125" s="537"/>
      <c r="E125" s="537"/>
      <c r="F125" s="537"/>
      <c r="G125" s="537"/>
      <c r="H125" s="537"/>
      <c r="I125" s="537"/>
      <c r="J125" s="537"/>
      <c r="K125" s="537"/>
      <c r="L125" s="537"/>
      <c r="M125" s="537"/>
      <c r="N125" s="537"/>
      <c r="O125" s="537"/>
      <c r="P125" s="538"/>
      <c r="BZ125" s="34"/>
      <c r="CB125" s="61" t="s">
        <v>321</v>
      </c>
      <c r="CC125" s="54"/>
      <c r="CE125" s="93"/>
      <c r="CG125" s="93"/>
      <c r="CI125" s="85"/>
    </row>
    <row r="126" spans="1:87" s="17" customFormat="1" ht="63.75" x14ac:dyDescent="0.2">
      <c r="A126" s="321"/>
      <c r="B126" s="322" t="s">
        <v>1140</v>
      </c>
      <c r="C126" s="537" t="s">
        <v>1141</v>
      </c>
      <c r="D126" s="537"/>
      <c r="E126" s="537"/>
      <c r="F126" s="537"/>
      <c r="G126" s="537"/>
      <c r="H126" s="537"/>
      <c r="I126" s="537"/>
      <c r="J126" s="537"/>
      <c r="K126" s="537"/>
      <c r="L126" s="537"/>
      <c r="M126" s="537"/>
      <c r="N126" s="537"/>
      <c r="O126" s="537"/>
      <c r="P126" s="538"/>
      <c r="BZ126" s="34"/>
      <c r="CB126" s="61" t="s">
        <v>1141</v>
      </c>
      <c r="CC126" s="54"/>
      <c r="CE126" s="93"/>
      <c r="CG126" s="93"/>
      <c r="CI126" s="85"/>
    </row>
    <row r="127" spans="1:87" s="17" customFormat="1" ht="12.75" x14ac:dyDescent="0.2">
      <c r="A127" s="321"/>
      <c r="B127" s="322"/>
      <c r="C127" s="537" t="s">
        <v>386</v>
      </c>
      <c r="D127" s="537"/>
      <c r="E127" s="537"/>
      <c r="F127" s="537"/>
      <c r="G127" s="537"/>
      <c r="H127" s="537"/>
      <c r="I127" s="537"/>
      <c r="J127" s="537"/>
      <c r="K127" s="537"/>
      <c r="L127" s="537"/>
      <c r="M127" s="537"/>
      <c r="N127" s="537"/>
      <c r="O127" s="537"/>
      <c r="P127" s="538"/>
      <c r="BZ127" s="34"/>
      <c r="CB127" s="61" t="s">
        <v>386</v>
      </c>
      <c r="CC127" s="54"/>
      <c r="CE127" s="93"/>
      <c r="CG127" s="93"/>
      <c r="CI127" s="85"/>
    </row>
    <row r="128" spans="1:87" s="17" customFormat="1" ht="12.75" x14ac:dyDescent="0.2">
      <c r="A128" s="321"/>
      <c r="B128" s="322"/>
      <c r="C128" s="537" t="s">
        <v>851</v>
      </c>
      <c r="D128" s="537"/>
      <c r="E128" s="537"/>
      <c r="F128" s="537"/>
      <c r="G128" s="537"/>
      <c r="H128" s="537"/>
      <c r="I128" s="537"/>
      <c r="J128" s="537"/>
      <c r="K128" s="537"/>
      <c r="L128" s="537"/>
      <c r="M128" s="537"/>
      <c r="N128" s="537"/>
      <c r="O128" s="537"/>
      <c r="P128" s="538"/>
      <c r="BZ128" s="34"/>
      <c r="CB128" s="61" t="s">
        <v>851</v>
      </c>
      <c r="CC128" s="54"/>
      <c r="CE128" s="93"/>
      <c r="CG128" s="93"/>
      <c r="CI128" s="85"/>
    </row>
    <row r="129" spans="1:87" s="17" customFormat="1" ht="12.75" x14ac:dyDescent="0.2">
      <c r="A129" s="62"/>
      <c r="B129" s="63" t="s">
        <v>178</v>
      </c>
      <c r="C129" s="539" t="s">
        <v>179</v>
      </c>
      <c r="D129" s="539"/>
      <c r="E129" s="539"/>
      <c r="F129" s="64" t="s">
        <v>109</v>
      </c>
      <c r="G129" s="66">
        <v>9.0719999999999992</v>
      </c>
      <c r="H129" s="74">
        <v>0.18143999999999999</v>
      </c>
      <c r="I129" s="67">
        <v>658.71</v>
      </c>
      <c r="J129" s="67">
        <v>120</v>
      </c>
      <c r="K129" s="67">
        <v>120</v>
      </c>
      <c r="L129" s="68"/>
      <c r="M129" s="68"/>
      <c r="N129" s="68"/>
      <c r="O129" s="69"/>
      <c r="P129" s="70"/>
      <c r="BZ129" s="34"/>
      <c r="CC129" s="54"/>
      <c r="CD129" s="61" t="s">
        <v>179</v>
      </c>
      <c r="CE129" s="93"/>
      <c r="CG129" s="93"/>
      <c r="CI129" s="85"/>
    </row>
    <row r="130" spans="1:87" s="17" customFormat="1" ht="51" x14ac:dyDescent="0.2">
      <c r="A130" s="79" t="s">
        <v>123</v>
      </c>
      <c r="B130" s="80" t="s">
        <v>355</v>
      </c>
      <c r="C130" s="544" t="s">
        <v>356</v>
      </c>
      <c r="D130" s="544"/>
      <c r="E130" s="544"/>
      <c r="F130" s="81" t="s">
        <v>65</v>
      </c>
      <c r="G130" s="327">
        <v>111.24</v>
      </c>
      <c r="H130" s="136">
        <v>2.2248000000000001</v>
      </c>
      <c r="I130" s="82">
        <v>0</v>
      </c>
      <c r="J130" s="82">
        <v>0</v>
      </c>
      <c r="K130" s="83"/>
      <c r="L130" s="83"/>
      <c r="M130" s="83"/>
      <c r="N130" s="82">
        <v>0</v>
      </c>
      <c r="O130" s="69"/>
      <c r="P130" s="84"/>
      <c r="BZ130" s="34"/>
      <c r="CC130" s="54"/>
      <c r="CE130" s="93"/>
      <c r="CG130" s="93"/>
      <c r="CI130" s="85" t="s">
        <v>356</v>
      </c>
    </row>
    <row r="131" spans="1:87" s="17" customFormat="1" ht="63.75" x14ac:dyDescent="0.2">
      <c r="A131" s="55" t="s">
        <v>169</v>
      </c>
      <c r="B131" s="56" t="s">
        <v>1167</v>
      </c>
      <c r="C131" s="536" t="s">
        <v>357</v>
      </c>
      <c r="D131" s="537"/>
      <c r="E131" s="538"/>
      <c r="F131" s="55" t="s">
        <v>65</v>
      </c>
      <c r="G131" s="57"/>
      <c r="H131" s="75">
        <v>4</v>
      </c>
      <c r="I131" s="59">
        <v>248.6</v>
      </c>
      <c r="J131" s="59">
        <v>1029</v>
      </c>
      <c r="K131" s="76"/>
      <c r="L131" s="76"/>
      <c r="M131" s="76"/>
      <c r="N131" s="59">
        <v>1029</v>
      </c>
      <c r="O131" s="77">
        <v>0</v>
      </c>
      <c r="P131" s="77">
        <v>0</v>
      </c>
      <c r="BZ131" s="34"/>
      <c r="CA131" s="61" t="s">
        <v>357</v>
      </c>
      <c r="CC131" s="54"/>
      <c r="CE131" s="93"/>
      <c r="CG131" s="93"/>
      <c r="CI131" s="85"/>
    </row>
    <row r="132" spans="1:87" s="17" customFormat="1" ht="12.75" x14ac:dyDescent="0.2">
      <c r="A132" s="321"/>
      <c r="B132" s="322"/>
      <c r="C132" s="537" t="s">
        <v>851</v>
      </c>
      <c r="D132" s="537"/>
      <c r="E132" s="537"/>
      <c r="F132" s="537"/>
      <c r="G132" s="537"/>
      <c r="H132" s="537"/>
      <c r="I132" s="537"/>
      <c r="J132" s="537"/>
      <c r="K132" s="537"/>
      <c r="L132" s="537"/>
      <c r="M132" s="537"/>
      <c r="N132" s="537"/>
      <c r="O132" s="537"/>
      <c r="P132" s="538"/>
      <c r="BZ132" s="34"/>
      <c r="CB132" s="61" t="s">
        <v>851</v>
      </c>
      <c r="CC132" s="54"/>
      <c r="CE132" s="93"/>
      <c r="CG132" s="93"/>
      <c r="CI132" s="85"/>
    </row>
    <row r="133" spans="1:87" s="17" customFormat="1" ht="12.75" x14ac:dyDescent="0.2">
      <c r="A133" s="535" t="s">
        <v>387</v>
      </c>
      <c r="B133" s="535"/>
      <c r="C133" s="535"/>
      <c r="D133" s="535"/>
      <c r="E133" s="535"/>
      <c r="F133" s="535"/>
      <c r="G133" s="535"/>
      <c r="H133" s="535"/>
      <c r="I133" s="535"/>
      <c r="J133" s="535"/>
      <c r="K133" s="535"/>
      <c r="L133" s="535"/>
      <c r="M133" s="535"/>
      <c r="N133" s="535"/>
      <c r="O133" s="535"/>
      <c r="P133" s="535"/>
      <c r="BZ133" s="34"/>
      <c r="CC133" s="54" t="s">
        <v>387</v>
      </c>
      <c r="CE133" s="93"/>
      <c r="CG133" s="93"/>
      <c r="CI133" s="85"/>
    </row>
    <row r="134" spans="1:87" s="17" customFormat="1" ht="51" x14ac:dyDescent="0.2">
      <c r="A134" s="55" t="s">
        <v>170</v>
      </c>
      <c r="B134" s="56" t="s">
        <v>1168</v>
      </c>
      <c r="C134" s="536" t="s">
        <v>388</v>
      </c>
      <c r="D134" s="537"/>
      <c r="E134" s="538"/>
      <c r="F134" s="55" t="s">
        <v>226</v>
      </c>
      <c r="G134" s="57"/>
      <c r="H134" s="86">
        <v>0.08</v>
      </c>
      <c r="I134" s="59">
        <v>3154.88</v>
      </c>
      <c r="J134" s="60">
        <v>382</v>
      </c>
      <c r="K134" s="60">
        <v>283</v>
      </c>
      <c r="L134" s="60">
        <v>57</v>
      </c>
      <c r="M134" s="60">
        <v>39</v>
      </c>
      <c r="N134" s="60">
        <v>3</v>
      </c>
      <c r="O134" s="60">
        <v>0.49</v>
      </c>
      <c r="P134" s="60">
        <v>0.04</v>
      </c>
      <c r="BZ134" s="34"/>
      <c r="CA134" s="61" t="s">
        <v>388</v>
      </c>
      <c r="CC134" s="54"/>
      <c r="CE134" s="93"/>
      <c r="CG134" s="93"/>
      <c r="CI134" s="85"/>
    </row>
    <row r="135" spans="1:87" s="17" customFormat="1" ht="38.25" x14ac:dyDescent="0.2">
      <c r="A135" s="321"/>
      <c r="B135" s="322" t="s">
        <v>320</v>
      </c>
      <c r="C135" s="537" t="s">
        <v>321</v>
      </c>
      <c r="D135" s="537"/>
      <c r="E135" s="537"/>
      <c r="F135" s="537"/>
      <c r="G135" s="537"/>
      <c r="H135" s="537"/>
      <c r="I135" s="537"/>
      <c r="J135" s="537"/>
      <c r="K135" s="537"/>
      <c r="L135" s="537"/>
      <c r="M135" s="537"/>
      <c r="N135" s="537"/>
      <c r="O135" s="537"/>
      <c r="P135" s="538"/>
      <c r="BZ135" s="34"/>
      <c r="CB135" s="61" t="s">
        <v>321</v>
      </c>
      <c r="CC135" s="54"/>
      <c r="CE135" s="93"/>
      <c r="CG135" s="93"/>
      <c r="CI135" s="85"/>
    </row>
    <row r="136" spans="1:87" s="17" customFormat="1" ht="63.75" x14ac:dyDescent="0.2">
      <c r="A136" s="321"/>
      <c r="B136" s="322" t="s">
        <v>1140</v>
      </c>
      <c r="C136" s="537" t="s">
        <v>1141</v>
      </c>
      <c r="D136" s="537"/>
      <c r="E136" s="537"/>
      <c r="F136" s="537"/>
      <c r="G136" s="537"/>
      <c r="H136" s="537"/>
      <c r="I136" s="537"/>
      <c r="J136" s="537"/>
      <c r="K136" s="537"/>
      <c r="L136" s="537"/>
      <c r="M136" s="537"/>
      <c r="N136" s="537"/>
      <c r="O136" s="537"/>
      <c r="P136" s="538"/>
      <c r="BZ136" s="34"/>
      <c r="CB136" s="61" t="s">
        <v>1141</v>
      </c>
      <c r="CC136" s="54"/>
      <c r="CE136" s="93"/>
      <c r="CG136" s="93"/>
      <c r="CI136" s="85"/>
    </row>
    <row r="137" spans="1:87" s="17" customFormat="1" ht="12.75" x14ac:dyDescent="0.2">
      <c r="A137" s="321"/>
      <c r="B137" s="322"/>
      <c r="C137" s="537" t="s">
        <v>851</v>
      </c>
      <c r="D137" s="537"/>
      <c r="E137" s="537"/>
      <c r="F137" s="537"/>
      <c r="G137" s="537"/>
      <c r="H137" s="537"/>
      <c r="I137" s="537"/>
      <c r="J137" s="537"/>
      <c r="K137" s="537"/>
      <c r="L137" s="537"/>
      <c r="M137" s="537"/>
      <c r="N137" s="537"/>
      <c r="O137" s="537"/>
      <c r="P137" s="538"/>
      <c r="BZ137" s="34"/>
      <c r="CB137" s="61" t="s">
        <v>851</v>
      </c>
      <c r="CC137" s="54"/>
      <c r="CE137" s="93"/>
      <c r="CG137" s="93"/>
      <c r="CI137" s="85"/>
    </row>
    <row r="138" spans="1:87" s="17" customFormat="1" ht="12.75" x14ac:dyDescent="0.2">
      <c r="A138" s="62"/>
      <c r="B138" s="63" t="s">
        <v>389</v>
      </c>
      <c r="C138" s="539" t="s">
        <v>390</v>
      </c>
      <c r="D138" s="539"/>
      <c r="E138" s="539"/>
      <c r="F138" s="64" t="s">
        <v>109</v>
      </c>
      <c r="G138" s="66">
        <v>6.1289999999999996</v>
      </c>
      <c r="H138" s="74">
        <v>0.49031999999999998</v>
      </c>
      <c r="I138" s="67">
        <v>576.67999999999995</v>
      </c>
      <c r="J138" s="67">
        <v>283</v>
      </c>
      <c r="K138" s="67">
        <v>283</v>
      </c>
      <c r="L138" s="68"/>
      <c r="M138" s="68"/>
      <c r="N138" s="68"/>
      <c r="O138" s="69"/>
      <c r="P138" s="70"/>
      <c r="BZ138" s="34"/>
      <c r="CC138" s="54"/>
      <c r="CD138" s="61" t="s">
        <v>390</v>
      </c>
      <c r="CE138" s="93"/>
      <c r="CG138" s="93"/>
      <c r="CI138" s="85"/>
    </row>
    <row r="139" spans="1:87" s="17" customFormat="1" ht="12.75" x14ac:dyDescent="0.2">
      <c r="A139" s="62"/>
      <c r="B139" s="63" t="s">
        <v>241</v>
      </c>
      <c r="C139" s="539" t="s">
        <v>242</v>
      </c>
      <c r="D139" s="539"/>
      <c r="E139" s="539"/>
      <c r="F139" s="64" t="s">
        <v>226</v>
      </c>
      <c r="G139" s="65">
        <v>0.44</v>
      </c>
      <c r="H139" s="88">
        <v>3.5200000000000002E-2</v>
      </c>
      <c r="I139" s="67">
        <v>49.64</v>
      </c>
      <c r="J139" s="67">
        <v>2</v>
      </c>
      <c r="K139" s="68"/>
      <c r="L139" s="68"/>
      <c r="M139" s="68"/>
      <c r="N139" s="67">
        <v>2</v>
      </c>
      <c r="O139" s="69"/>
      <c r="P139" s="70"/>
      <c r="BZ139" s="34"/>
      <c r="CC139" s="54"/>
      <c r="CD139" s="61" t="s">
        <v>242</v>
      </c>
      <c r="CE139" s="93"/>
      <c r="CG139" s="93"/>
      <c r="CI139" s="85"/>
    </row>
    <row r="140" spans="1:87" s="17" customFormat="1" ht="12.75" x14ac:dyDescent="0.2">
      <c r="A140" s="79" t="s">
        <v>123</v>
      </c>
      <c r="B140" s="80" t="s">
        <v>391</v>
      </c>
      <c r="C140" s="544" t="s">
        <v>392</v>
      </c>
      <c r="D140" s="544"/>
      <c r="E140" s="544"/>
      <c r="F140" s="81" t="s">
        <v>226</v>
      </c>
      <c r="G140" s="327">
        <v>0.24</v>
      </c>
      <c r="H140" s="136">
        <v>1.9199999999999998E-2</v>
      </c>
      <c r="I140" s="82">
        <v>0</v>
      </c>
      <c r="J140" s="82">
        <v>0</v>
      </c>
      <c r="K140" s="83"/>
      <c r="L140" s="83"/>
      <c r="M140" s="83"/>
      <c r="N140" s="82">
        <v>0</v>
      </c>
      <c r="O140" s="69"/>
      <c r="P140" s="84"/>
      <c r="BZ140" s="34"/>
      <c r="CC140" s="54"/>
      <c r="CE140" s="93"/>
      <c r="CG140" s="93"/>
      <c r="CI140" s="85" t="s">
        <v>392</v>
      </c>
    </row>
    <row r="141" spans="1:87" s="17" customFormat="1" ht="12.75" x14ac:dyDescent="0.2">
      <c r="A141" s="79" t="s">
        <v>123</v>
      </c>
      <c r="B141" s="80" t="s">
        <v>393</v>
      </c>
      <c r="C141" s="544" t="s">
        <v>394</v>
      </c>
      <c r="D141" s="544"/>
      <c r="E141" s="544"/>
      <c r="F141" s="81" t="s">
        <v>173</v>
      </c>
      <c r="G141" s="327">
        <v>0.38</v>
      </c>
      <c r="H141" s="136">
        <v>3.04E-2</v>
      </c>
      <c r="I141" s="82">
        <v>0</v>
      </c>
      <c r="J141" s="82">
        <v>0</v>
      </c>
      <c r="K141" s="83"/>
      <c r="L141" s="83"/>
      <c r="M141" s="83"/>
      <c r="N141" s="82">
        <v>0</v>
      </c>
      <c r="O141" s="69"/>
      <c r="P141" s="84"/>
      <c r="BZ141" s="34"/>
      <c r="CC141" s="54"/>
      <c r="CE141" s="93"/>
      <c r="CG141" s="93"/>
      <c r="CI141" s="85" t="s">
        <v>394</v>
      </c>
    </row>
    <row r="142" spans="1:87" s="17" customFormat="1" ht="51" x14ac:dyDescent="0.2">
      <c r="A142" s="62"/>
      <c r="B142" s="63" t="s">
        <v>395</v>
      </c>
      <c r="C142" s="539" t="s">
        <v>396</v>
      </c>
      <c r="D142" s="539"/>
      <c r="E142" s="539"/>
      <c r="F142" s="64" t="s">
        <v>226</v>
      </c>
      <c r="G142" s="88">
        <v>5.0000000000000001E-4</v>
      </c>
      <c r="H142" s="74">
        <v>4.0000000000000003E-5</v>
      </c>
      <c r="I142" s="71">
        <v>14894.51</v>
      </c>
      <c r="J142" s="67">
        <v>1</v>
      </c>
      <c r="K142" s="68"/>
      <c r="L142" s="68"/>
      <c r="M142" s="68"/>
      <c r="N142" s="67">
        <v>1</v>
      </c>
      <c r="O142" s="69"/>
      <c r="P142" s="70"/>
      <c r="BZ142" s="34"/>
      <c r="CC142" s="54"/>
      <c r="CD142" s="61" t="s">
        <v>396</v>
      </c>
      <c r="CE142" s="93"/>
      <c r="CG142" s="93"/>
      <c r="CI142" s="85"/>
    </row>
    <row r="143" spans="1:87" s="17" customFormat="1" ht="63.75" x14ac:dyDescent="0.2">
      <c r="A143" s="55" t="s">
        <v>174</v>
      </c>
      <c r="B143" s="56" t="s">
        <v>1169</v>
      </c>
      <c r="C143" s="536" t="s">
        <v>397</v>
      </c>
      <c r="D143" s="537"/>
      <c r="E143" s="538"/>
      <c r="F143" s="55" t="s">
        <v>173</v>
      </c>
      <c r="G143" s="57"/>
      <c r="H143" s="112">
        <v>3.04E-2</v>
      </c>
      <c r="I143" s="59">
        <v>39162.400000000001</v>
      </c>
      <c r="J143" s="59">
        <v>1231</v>
      </c>
      <c r="K143" s="76"/>
      <c r="L143" s="76"/>
      <c r="M143" s="76"/>
      <c r="N143" s="59">
        <v>1231</v>
      </c>
      <c r="O143" s="77">
        <v>0</v>
      </c>
      <c r="P143" s="77">
        <v>0</v>
      </c>
      <c r="BZ143" s="34"/>
      <c r="CA143" s="61" t="s">
        <v>397</v>
      </c>
      <c r="CC143" s="54"/>
      <c r="CE143" s="93"/>
      <c r="CG143" s="93"/>
      <c r="CI143" s="85"/>
    </row>
    <row r="144" spans="1:87" s="17" customFormat="1" ht="12.75" x14ac:dyDescent="0.2">
      <c r="A144" s="321"/>
      <c r="B144" s="322"/>
      <c r="C144" s="537" t="s">
        <v>851</v>
      </c>
      <c r="D144" s="537"/>
      <c r="E144" s="537"/>
      <c r="F144" s="537"/>
      <c r="G144" s="537"/>
      <c r="H144" s="537"/>
      <c r="I144" s="537"/>
      <c r="J144" s="537"/>
      <c r="K144" s="537"/>
      <c r="L144" s="537"/>
      <c r="M144" s="537"/>
      <c r="N144" s="537"/>
      <c r="O144" s="537"/>
      <c r="P144" s="538"/>
      <c r="BZ144" s="34"/>
      <c r="CB144" s="61" t="s">
        <v>851</v>
      </c>
      <c r="CC144" s="54"/>
      <c r="CE144" s="93"/>
      <c r="CG144" s="93"/>
      <c r="CI144" s="85"/>
    </row>
    <row r="145" spans="1:87" s="17" customFormat="1" ht="63.75" x14ac:dyDescent="0.2">
      <c r="A145" s="55" t="s">
        <v>175</v>
      </c>
      <c r="B145" s="56" t="s">
        <v>1170</v>
      </c>
      <c r="C145" s="536" t="s">
        <v>398</v>
      </c>
      <c r="D145" s="537"/>
      <c r="E145" s="538"/>
      <c r="F145" s="55" t="s">
        <v>226</v>
      </c>
      <c r="G145" s="57"/>
      <c r="H145" s="90">
        <v>2.5000000000000001E-2</v>
      </c>
      <c r="I145" s="59">
        <v>7908.36</v>
      </c>
      <c r="J145" s="60">
        <v>204</v>
      </c>
      <c r="K145" s="76"/>
      <c r="L145" s="76"/>
      <c r="M145" s="76"/>
      <c r="N145" s="60">
        <v>204</v>
      </c>
      <c r="O145" s="77">
        <v>0</v>
      </c>
      <c r="P145" s="77">
        <v>0</v>
      </c>
      <c r="BZ145" s="34"/>
      <c r="CA145" s="61" t="s">
        <v>398</v>
      </c>
      <c r="CC145" s="54"/>
      <c r="CE145" s="93"/>
      <c r="CG145" s="93"/>
      <c r="CI145" s="85"/>
    </row>
    <row r="146" spans="1:87" s="17" customFormat="1" ht="12.75" x14ac:dyDescent="0.2">
      <c r="A146" s="321"/>
      <c r="B146" s="322"/>
      <c r="C146" s="537" t="s">
        <v>851</v>
      </c>
      <c r="D146" s="537"/>
      <c r="E146" s="537"/>
      <c r="F146" s="537"/>
      <c r="G146" s="537"/>
      <c r="H146" s="537"/>
      <c r="I146" s="537"/>
      <c r="J146" s="537"/>
      <c r="K146" s="537"/>
      <c r="L146" s="537"/>
      <c r="M146" s="537"/>
      <c r="N146" s="537"/>
      <c r="O146" s="537"/>
      <c r="P146" s="538"/>
      <c r="BZ146" s="34"/>
      <c r="CB146" s="61" t="s">
        <v>851</v>
      </c>
      <c r="CC146" s="54"/>
      <c r="CE146" s="93"/>
      <c r="CG146" s="93"/>
      <c r="CI146" s="85"/>
    </row>
    <row r="147" spans="1:87" s="17" customFormat="1" ht="12.75" x14ac:dyDescent="0.2">
      <c r="A147" s="535" t="s">
        <v>399</v>
      </c>
      <c r="B147" s="535"/>
      <c r="C147" s="535"/>
      <c r="D147" s="535"/>
      <c r="E147" s="535"/>
      <c r="F147" s="535"/>
      <c r="G147" s="535"/>
      <c r="H147" s="535"/>
      <c r="I147" s="535"/>
      <c r="J147" s="535"/>
      <c r="K147" s="535"/>
      <c r="L147" s="535"/>
      <c r="M147" s="535"/>
      <c r="N147" s="535"/>
      <c r="O147" s="535"/>
      <c r="P147" s="535"/>
      <c r="BZ147" s="34"/>
      <c r="CC147" s="54" t="s">
        <v>399</v>
      </c>
      <c r="CE147" s="93"/>
      <c r="CG147" s="93"/>
      <c r="CI147" s="85"/>
    </row>
    <row r="148" spans="1:87" s="17" customFormat="1" ht="51" x14ac:dyDescent="0.2">
      <c r="A148" s="55" t="s">
        <v>176</v>
      </c>
      <c r="B148" s="56" t="s">
        <v>1171</v>
      </c>
      <c r="C148" s="536" t="s">
        <v>1172</v>
      </c>
      <c r="D148" s="537"/>
      <c r="E148" s="538"/>
      <c r="F148" s="55" t="s">
        <v>66</v>
      </c>
      <c r="G148" s="57"/>
      <c r="H148" s="89">
        <v>2.666E-2</v>
      </c>
      <c r="I148" s="59">
        <v>25548.76</v>
      </c>
      <c r="J148" s="60">
        <v>936</v>
      </c>
      <c r="K148" s="60">
        <v>844</v>
      </c>
      <c r="L148" s="60">
        <v>38</v>
      </c>
      <c r="M148" s="60">
        <v>11</v>
      </c>
      <c r="N148" s="60">
        <v>43</v>
      </c>
      <c r="O148" s="87">
        <v>1.3</v>
      </c>
      <c r="P148" s="60">
        <v>0.01</v>
      </c>
      <c r="BZ148" s="34"/>
      <c r="CA148" s="61" t="s">
        <v>1172</v>
      </c>
      <c r="CC148" s="54"/>
      <c r="CE148" s="93"/>
      <c r="CG148" s="93"/>
      <c r="CI148" s="85"/>
    </row>
    <row r="149" spans="1:87" s="17" customFormat="1" ht="38.25" x14ac:dyDescent="0.2">
      <c r="A149" s="321"/>
      <c r="B149" s="322" t="s">
        <v>320</v>
      </c>
      <c r="C149" s="537" t="s">
        <v>321</v>
      </c>
      <c r="D149" s="537"/>
      <c r="E149" s="537"/>
      <c r="F149" s="537"/>
      <c r="G149" s="537"/>
      <c r="H149" s="537"/>
      <c r="I149" s="537"/>
      <c r="J149" s="537"/>
      <c r="K149" s="537"/>
      <c r="L149" s="537"/>
      <c r="M149" s="537"/>
      <c r="N149" s="537"/>
      <c r="O149" s="537"/>
      <c r="P149" s="538"/>
      <c r="BZ149" s="34"/>
      <c r="CB149" s="61" t="s">
        <v>321</v>
      </c>
      <c r="CC149" s="54"/>
      <c r="CE149" s="93"/>
      <c r="CG149" s="93"/>
      <c r="CI149" s="85"/>
    </row>
    <row r="150" spans="1:87" s="17" customFormat="1" ht="63.75" x14ac:dyDescent="0.2">
      <c r="A150" s="321"/>
      <c r="B150" s="322" t="s">
        <v>1140</v>
      </c>
      <c r="C150" s="537" t="s">
        <v>1141</v>
      </c>
      <c r="D150" s="537"/>
      <c r="E150" s="537"/>
      <c r="F150" s="537"/>
      <c r="G150" s="537"/>
      <c r="H150" s="537"/>
      <c r="I150" s="537"/>
      <c r="J150" s="537"/>
      <c r="K150" s="537"/>
      <c r="L150" s="537"/>
      <c r="M150" s="537"/>
      <c r="N150" s="537"/>
      <c r="O150" s="537"/>
      <c r="P150" s="538"/>
      <c r="BZ150" s="34"/>
      <c r="CB150" s="61" t="s">
        <v>1141</v>
      </c>
      <c r="CC150" s="54"/>
      <c r="CE150" s="93"/>
      <c r="CG150" s="93"/>
      <c r="CI150" s="85"/>
    </row>
    <row r="151" spans="1:87" s="17" customFormat="1" ht="12.75" x14ac:dyDescent="0.2">
      <c r="A151" s="321"/>
      <c r="B151" s="322"/>
      <c r="C151" s="537" t="s">
        <v>851</v>
      </c>
      <c r="D151" s="537"/>
      <c r="E151" s="537"/>
      <c r="F151" s="537"/>
      <c r="G151" s="537"/>
      <c r="H151" s="537"/>
      <c r="I151" s="537"/>
      <c r="J151" s="537"/>
      <c r="K151" s="537"/>
      <c r="L151" s="537"/>
      <c r="M151" s="537"/>
      <c r="N151" s="537"/>
      <c r="O151" s="537"/>
      <c r="P151" s="538"/>
      <c r="BZ151" s="34"/>
      <c r="CB151" s="61" t="s">
        <v>851</v>
      </c>
      <c r="CC151" s="54"/>
      <c r="CE151" s="93"/>
      <c r="CG151" s="93"/>
      <c r="CI151" s="85"/>
    </row>
    <row r="152" spans="1:87" s="17" customFormat="1" ht="12.75" x14ac:dyDescent="0.2">
      <c r="A152" s="62"/>
      <c r="B152" s="63" t="s">
        <v>126</v>
      </c>
      <c r="C152" s="539" t="s">
        <v>127</v>
      </c>
      <c r="D152" s="539"/>
      <c r="E152" s="539"/>
      <c r="F152" s="64" t="s">
        <v>109</v>
      </c>
      <c r="G152" s="91">
        <v>48.6</v>
      </c>
      <c r="H152" s="72">
        <v>1.295676</v>
      </c>
      <c r="I152" s="67">
        <v>651.25</v>
      </c>
      <c r="J152" s="67">
        <v>844</v>
      </c>
      <c r="K152" s="67">
        <v>844</v>
      </c>
      <c r="L152" s="68"/>
      <c r="M152" s="68"/>
      <c r="N152" s="68"/>
      <c r="O152" s="69"/>
      <c r="P152" s="70"/>
      <c r="BZ152" s="34"/>
      <c r="CC152" s="54"/>
      <c r="CD152" s="61" t="s">
        <v>127</v>
      </c>
      <c r="CE152" s="93"/>
      <c r="CG152" s="93"/>
      <c r="CI152" s="85"/>
    </row>
    <row r="153" spans="1:87" s="17" customFormat="1" ht="51" x14ac:dyDescent="0.2">
      <c r="A153" s="62"/>
      <c r="B153" s="63" t="s">
        <v>164</v>
      </c>
      <c r="C153" s="539" t="s">
        <v>165</v>
      </c>
      <c r="D153" s="539"/>
      <c r="E153" s="539"/>
      <c r="F153" s="64" t="s">
        <v>65</v>
      </c>
      <c r="G153" s="65">
        <v>1.52</v>
      </c>
      <c r="H153" s="73">
        <v>4.0523200000000002E-2</v>
      </c>
      <c r="I153" s="67">
        <v>127.62</v>
      </c>
      <c r="J153" s="67">
        <v>5</v>
      </c>
      <c r="K153" s="68"/>
      <c r="L153" s="68"/>
      <c r="M153" s="68"/>
      <c r="N153" s="67">
        <v>5</v>
      </c>
      <c r="O153" s="69"/>
      <c r="P153" s="70"/>
      <c r="BZ153" s="34"/>
      <c r="CC153" s="54"/>
      <c r="CD153" s="61" t="s">
        <v>165</v>
      </c>
      <c r="CE153" s="93"/>
      <c r="CG153" s="93"/>
      <c r="CI153" s="85"/>
    </row>
    <row r="154" spans="1:87" s="17" customFormat="1" ht="25.5" x14ac:dyDescent="0.2">
      <c r="A154" s="62"/>
      <c r="B154" s="63" t="s">
        <v>1173</v>
      </c>
      <c r="C154" s="539" t="s">
        <v>1174</v>
      </c>
      <c r="D154" s="539"/>
      <c r="E154" s="539"/>
      <c r="F154" s="64" t="s">
        <v>66</v>
      </c>
      <c r="G154" s="74">
        <v>9.0000000000000006E-5</v>
      </c>
      <c r="H154" s="73">
        <v>2.3999999999999999E-6</v>
      </c>
      <c r="I154" s="71">
        <v>12242.17</v>
      </c>
      <c r="J154" s="67">
        <v>0</v>
      </c>
      <c r="K154" s="68"/>
      <c r="L154" s="68"/>
      <c r="M154" s="68"/>
      <c r="N154" s="67">
        <v>0</v>
      </c>
      <c r="O154" s="69"/>
      <c r="P154" s="70"/>
      <c r="BZ154" s="34"/>
      <c r="CC154" s="54"/>
      <c r="CD154" s="61" t="s">
        <v>1174</v>
      </c>
      <c r="CE154" s="93"/>
      <c r="CG154" s="93"/>
      <c r="CI154" s="85"/>
    </row>
    <row r="155" spans="1:87" s="17" customFormat="1" ht="12.75" x14ac:dyDescent="0.2">
      <c r="A155" s="62"/>
      <c r="B155" s="63" t="s">
        <v>167</v>
      </c>
      <c r="C155" s="539" t="s">
        <v>168</v>
      </c>
      <c r="D155" s="539"/>
      <c r="E155" s="539"/>
      <c r="F155" s="64" t="s">
        <v>66</v>
      </c>
      <c r="G155" s="88">
        <v>7.7999999999999996E-3</v>
      </c>
      <c r="H155" s="73">
        <v>2.0790000000000001E-4</v>
      </c>
      <c r="I155" s="71">
        <v>114950.41</v>
      </c>
      <c r="J155" s="67">
        <v>25</v>
      </c>
      <c r="K155" s="68"/>
      <c r="L155" s="68"/>
      <c r="M155" s="68"/>
      <c r="N155" s="67">
        <v>25</v>
      </c>
      <c r="O155" s="69"/>
      <c r="P155" s="70"/>
      <c r="BZ155" s="34"/>
      <c r="CC155" s="54"/>
      <c r="CD155" s="61" t="s">
        <v>168</v>
      </c>
      <c r="CE155" s="93"/>
      <c r="CG155" s="93"/>
      <c r="CI155" s="85"/>
    </row>
    <row r="156" spans="1:87" s="17" customFormat="1" ht="63.75" x14ac:dyDescent="0.2">
      <c r="A156" s="55" t="s">
        <v>177</v>
      </c>
      <c r="B156" s="56" t="s">
        <v>1175</v>
      </c>
      <c r="C156" s="536" t="s">
        <v>400</v>
      </c>
      <c r="D156" s="537"/>
      <c r="E156" s="538"/>
      <c r="F156" s="55" t="s">
        <v>66</v>
      </c>
      <c r="G156" s="57"/>
      <c r="H156" s="89">
        <v>2.666E-2</v>
      </c>
      <c r="I156" s="59">
        <v>146337.54999999999</v>
      </c>
      <c r="J156" s="59">
        <v>4035</v>
      </c>
      <c r="K156" s="76"/>
      <c r="L156" s="76"/>
      <c r="M156" s="76"/>
      <c r="N156" s="59">
        <v>4035</v>
      </c>
      <c r="O156" s="77">
        <v>0</v>
      </c>
      <c r="P156" s="77">
        <v>0</v>
      </c>
      <c r="BZ156" s="34"/>
      <c r="CA156" s="61" t="s">
        <v>400</v>
      </c>
      <c r="CC156" s="54"/>
      <c r="CE156" s="93"/>
      <c r="CG156" s="93"/>
      <c r="CI156" s="85"/>
    </row>
    <row r="157" spans="1:87" s="17" customFormat="1" ht="12.75" x14ac:dyDescent="0.2">
      <c r="A157" s="321"/>
      <c r="B157" s="322"/>
      <c r="C157" s="537" t="s">
        <v>851</v>
      </c>
      <c r="D157" s="537"/>
      <c r="E157" s="537"/>
      <c r="F157" s="537"/>
      <c r="G157" s="537"/>
      <c r="H157" s="537"/>
      <c r="I157" s="537"/>
      <c r="J157" s="537"/>
      <c r="K157" s="537"/>
      <c r="L157" s="537"/>
      <c r="M157" s="537"/>
      <c r="N157" s="537"/>
      <c r="O157" s="537"/>
      <c r="P157" s="538"/>
      <c r="BZ157" s="34"/>
      <c r="CB157" s="61" t="s">
        <v>851</v>
      </c>
      <c r="CC157" s="54"/>
      <c r="CE157" s="93"/>
      <c r="CG157" s="93"/>
      <c r="CI157" s="85"/>
    </row>
    <row r="158" spans="1:87" s="17" customFormat="1" ht="51" x14ac:dyDescent="0.2">
      <c r="A158" s="55" t="s">
        <v>235</v>
      </c>
      <c r="B158" s="56" t="s">
        <v>1176</v>
      </c>
      <c r="C158" s="536" t="s">
        <v>401</v>
      </c>
      <c r="D158" s="537"/>
      <c r="E158" s="538"/>
      <c r="F158" s="55" t="s">
        <v>354</v>
      </c>
      <c r="G158" s="57"/>
      <c r="H158" s="89">
        <v>1.145E-2</v>
      </c>
      <c r="I158" s="59">
        <v>2812.17</v>
      </c>
      <c r="J158" s="60">
        <v>87</v>
      </c>
      <c r="K158" s="60">
        <v>86</v>
      </c>
      <c r="L158" s="60">
        <v>1</v>
      </c>
      <c r="M158" s="76"/>
      <c r="N158" s="76"/>
      <c r="O158" s="60">
        <v>0.13</v>
      </c>
      <c r="P158" s="77">
        <v>0</v>
      </c>
      <c r="BZ158" s="34"/>
      <c r="CA158" s="61" t="s">
        <v>401</v>
      </c>
      <c r="CC158" s="54"/>
      <c r="CE158" s="93"/>
      <c r="CG158" s="93"/>
      <c r="CI158" s="85"/>
    </row>
    <row r="159" spans="1:87" s="17" customFormat="1" ht="38.25" x14ac:dyDescent="0.2">
      <c r="A159" s="321"/>
      <c r="B159" s="322" t="s">
        <v>320</v>
      </c>
      <c r="C159" s="537" t="s">
        <v>321</v>
      </c>
      <c r="D159" s="537"/>
      <c r="E159" s="537"/>
      <c r="F159" s="537"/>
      <c r="G159" s="537"/>
      <c r="H159" s="537"/>
      <c r="I159" s="537"/>
      <c r="J159" s="537"/>
      <c r="K159" s="537"/>
      <c r="L159" s="537"/>
      <c r="M159" s="537"/>
      <c r="N159" s="537"/>
      <c r="O159" s="537"/>
      <c r="P159" s="538"/>
      <c r="BZ159" s="34"/>
      <c r="CB159" s="61" t="s">
        <v>321</v>
      </c>
      <c r="CC159" s="54"/>
      <c r="CE159" s="93"/>
      <c r="CG159" s="93"/>
      <c r="CI159" s="85"/>
    </row>
    <row r="160" spans="1:87" s="17" customFormat="1" ht="63.75" x14ac:dyDescent="0.2">
      <c r="A160" s="321"/>
      <c r="B160" s="322" t="s">
        <v>1140</v>
      </c>
      <c r="C160" s="537" t="s">
        <v>1141</v>
      </c>
      <c r="D160" s="537"/>
      <c r="E160" s="537"/>
      <c r="F160" s="537"/>
      <c r="G160" s="537"/>
      <c r="H160" s="537"/>
      <c r="I160" s="537"/>
      <c r="J160" s="537"/>
      <c r="K160" s="537"/>
      <c r="L160" s="537"/>
      <c r="M160" s="537"/>
      <c r="N160" s="537"/>
      <c r="O160" s="537"/>
      <c r="P160" s="538"/>
      <c r="BZ160" s="34"/>
      <c r="CB160" s="61" t="s">
        <v>1141</v>
      </c>
      <c r="CC160" s="54"/>
      <c r="CE160" s="93"/>
      <c r="CG160" s="93"/>
      <c r="CI160" s="85"/>
    </row>
    <row r="161" spans="1:87" s="17" customFormat="1" ht="12.75" x14ac:dyDescent="0.2">
      <c r="A161" s="321"/>
      <c r="B161" s="322"/>
      <c r="C161" s="537" t="s">
        <v>402</v>
      </c>
      <c r="D161" s="537"/>
      <c r="E161" s="537"/>
      <c r="F161" s="537"/>
      <c r="G161" s="537"/>
      <c r="H161" s="537"/>
      <c r="I161" s="537"/>
      <c r="J161" s="537"/>
      <c r="K161" s="537"/>
      <c r="L161" s="537"/>
      <c r="M161" s="537"/>
      <c r="N161" s="537"/>
      <c r="O161" s="537"/>
      <c r="P161" s="538"/>
      <c r="BZ161" s="34"/>
      <c r="CB161" s="61" t="s">
        <v>402</v>
      </c>
      <c r="CC161" s="54"/>
      <c r="CE161" s="93"/>
      <c r="CG161" s="93"/>
      <c r="CI161" s="85"/>
    </row>
    <row r="162" spans="1:87" s="17" customFormat="1" ht="12.75" x14ac:dyDescent="0.2">
      <c r="A162" s="321"/>
      <c r="B162" s="322"/>
      <c r="C162" s="537" t="s">
        <v>851</v>
      </c>
      <c r="D162" s="537"/>
      <c r="E162" s="537"/>
      <c r="F162" s="537"/>
      <c r="G162" s="537"/>
      <c r="H162" s="537"/>
      <c r="I162" s="537"/>
      <c r="J162" s="537"/>
      <c r="K162" s="537"/>
      <c r="L162" s="537"/>
      <c r="M162" s="537"/>
      <c r="N162" s="537"/>
      <c r="O162" s="537"/>
      <c r="P162" s="538"/>
      <c r="BZ162" s="34"/>
      <c r="CB162" s="61" t="s">
        <v>851</v>
      </c>
      <c r="CC162" s="54"/>
      <c r="CE162" s="93"/>
      <c r="CG162" s="93"/>
      <c r="CI162" s="85"/>
    </row>
    <row r="163" spans="1:87" s="17" customFormat="1" ht="12.75" x14ac:dyDescent="0.2">
      <c r="A163" s="62"/>
      <c r="B163" s="63" t="s">
        <v>232</v>
      </c>
      <c r="C163" s="539" t="s">
        <v>233</v>
      </c>
      <c r="D163" s="539"/>
      <c r="E163" s="539"/>
      <c r="F163" s="64" t="s">
        <v>109</v>
      </c>
      <c r="G163" s="65">
        <v>11.07</v>
      </c>
      <c r="H163" s="73">
        <v>0.12675149999999999</v>
      </c>
      <c r="I163" s="67">
        <v>676.11</v>
      </c>
      <c r="J163" s="67">
        <v>86</v>
      </c>
      <c r="K163" s="67">
        <v>86</v>
      </c>
      <c r="L163" s="68"/>
      <c r="M163" s="68"/>
      <c r="N163" s="68"/>
      <c r="O163" s="69"/>
      <c r="P163" s="70"/>
      <c r="BZ163" s="34"/>
      <c r="CC163" s="54"/>
      <c r="CD163" s="61" t="s">
        <v>233</v>
      </c>
      <c r="CE163" s="93"/>
      <c r="CG163" s="93"/>
      <c r="CI163" s="85"/>
    </row>
    <row r="164" spans="1:87" s="17" customFormat="1" ht="38.25" x14ac:dyDescent="0.2">
      <c r="A164" s="79" t="s">
        <v>123</v>
      </c>
      <c r="B164" s="80" t="s">
        <v>403</v>
      </c>
      <c r="C164" s="544" t="s">
        <v>404</v>
      </c>
      <c r="D164" s="544"/>
      <c r="E164" s="544"/>
      <c r="F164" s="81" t="s">
        <v>66</v>
      </c>
      <c r="G164" s="327">
        <v>0.03</v>
      </c>
      <c r="H164" s="328">
        <v>3.435E-4</v>
      </c>
      <c r="I164" s="82">
        <v>0</v>
      </c>
      <c r="J164" s="82">
        <v>0</v>
      </c>
      <c r="K164" s="83"/>
      <c r="L164" s="83"/>
      <c r="M164" s="83"/>
      <c r="N164" s="82">
        <v>0</v>
      </c>
      <c r="O164" s="69"/>
      <c r="P164" s="84"/>
      <c r="BZ164" s="34"/>
      <c r="CC164" s="54"/>
      <c r="CE164" s="93"/>
      <c r="CG164" s="93"/>
      <c r="CI164" s="85" t="s">
        <v>404</v>
      </c>
    </row>
    <row r="165" spans="1:87" s="17" customFormat="1" ht="12.75" x14ac:dyDescent="0.2">
      <c r="A165" s="79" t="s">
        <v>123</v>
      </c>
      <c r="B165" s="80" t="s">
        <v>405</v>
      </c>
      <c r="C165" s="544" t="s">
        <v>406</v>
      </c>
      <c r="D165" s="544"/>
      <c r="E165" s="544"/>
      <c r="F165" s="81" t="s">
        <v>66</v>
      </c>
      <c r="G165" s="136">
        <v>1.5E-3</v>
      </c>
      <c r="H165" s="328">
        <v>1.7200000000000001E-5</v>
      </c>
      <c r="I165" s="82">
        <v>0</v>
      </c>
      <c r="J165" s="82">
        <v>0</v>
      </c>
      <c r="K165" s="83"/>
      <c r="L165" s="83"/>
      <c r="M165" s="83"/>
      <c r="N165" s="82">
        <v>0</v>
      </c>
      <c r="O165" s="69"/>
      <c r="P165" s="84"/>
      <c r="BZ165" s="34"/>
      <c r="CC165" s="54"/>
      <c r="CE165" s="93"/>
      <c r="CG165" s="93"/>
      <c r="CI165" s="85" t="s">
        <v>406</v>
      </c>
    </row>
    <row r="166" spans="1:87" s="17" customFormat="1" ht="63.75" x14ac:dyDescent="0.2">
      <c r="A166" s="55" t="s">
        <v>1177</v>
      </c>
      <c r="B166" s="56" t="s">
        <v>1178</v>
      </c>
      <c r="C166" s="536" t="s">
        <v>260</v>
      </c>
      <c r="D166" s="537"/>
      <c r="E166" s="538"/>
      <c r="F166" s="55" t="s">
        <v>66</v>
      </c>
      <c r="G166" s="57"/>
      <c r="H166" s="330">
        <v>1.7200000000000001E-5</v>
      </c>
      <c r="I166" s="59">
        <v>168480.23</v>
      </c>
      <c r="J166" s="60">
        <v>3</v>
      </c>
      <c r="K166" s="76"/>
      <c r="L166" s="76"/>
      <c r="M166" s="76"/>
      <c r="N166" s="60">
        <v>3</v>
      </c>
      <c r="O166" s="77">
        <v>0</v>
      </c>
      <c r="P166" s="77">
        <v>0</v>
      </c>
      <c r="BZ166" s="34"/>
      <c r="CA166" s="61" t="s">
        <v>260</v>
      </c>
      <c r="CC166" s="54"/>
      <c r="CE166" s="93"/>
      <c r="CG166" s="93"/>
      <c r="CI166" s="85"/>
    </row>
    <row r="167" spans="1:87" s="17" customFormat="1" ht="12.75" x14ac:dyDescent="0.2">
      <c r="A167" s="321"/>
      <c r="B167" s="322"/>
      <c r="C167" s="537" t="s">
        <v>851</v>
      </c>
      <c r="D167" s="537"/>
      <c r="E167" s="537"/>
      <c r="F167" s="537"/>
      <c r="G167" s="537"/>
      <c r="H167" s="537"/>
      <c r="I167" s="537"/>
      <c r="J167" s="537"/>
      <c r="K167" s="537"/>
      <c r="L167" s="537"/>
      <c r="M167" s="537"/>
      <c r="N167" s="537"/>
      <c r="O167" s="537"/>
      <c r="P167" s="538"/>
      <c r="BZ167" s="34"/>
      <c r="CB167" s="61" t="s">
        <v>851</v>
      </c>
      <c r="CC167" s="54"/>
      <c r="CE167" s="93"/>
      <c r="CG167" s="93"/>
      <c r="CI167" s="85"/>
    </row>
    <row r="168" spans="1:87" s="17" customFormat="1" ht="63.75" x14ac:dyDescent="0.2">
      <c r="A168" s="55" t="s">
        <v>1179</v>
      </c>
      <c r="B168" s="56" t="s">
        <v>1180</v>
      </c>
      <c r="C168" s="536" t="s">
        <v>407</v>
      </c>
      <c r="D168" s="537"/>
      <c r="E168" s="538"/>
      <c r="F168" s="55" t="s">
        <v>66</v>
      </c>
      <c r="G168" s="57"/>
      <c r="H168" s="330">
        <v>3.435E-4</v>
      </c>
      <c r="I168" s="59">
        <v>415106.91</v>
      </c>
      <c r="J168" s="60">
        <v>147</v>
      </c>
      <c r="K168" s="76"/>
      <c r="L168" s="76"/>
      <c r="M168" s="76"/>
      <c r="N168" s="60">
        <v>147</v>
      </c>
      <c r="O168" s="77">
        <v>0</v>
      </c>
      <c r="P168" s="77">
        <v>0</v>
      </c>
      <c r="BZ168" s="34"/>
      <c r="CA168" s="61" t="s">
        <v>407</v>
      </c>
      <c r="CC168" s="54"/>
      <c r="CE168" s="93"/>
      <c r="CG168" s="93"/>
      <c r="CI168" s="85"/>
    </row>
    <row r="169" spans="1:87" s="17" customFormat="1" ht="12.75" x14ac:dyDescent="0.2">
      <c r="A169" s="321"/>
      <c r="B169" s="322"/>
      <c r="C169" s="537" t="s">
        <v>851</v>
      </c>
      <c r="D169" s="537"/>
      <c r="E169" s="537"/>
      <c r="F169" s="537"/>
      <c r="G169" s="537"/>
      <c r="H169" s="537"/>
      <c r="I169" s="537"/>
      <c r="J169" s="537"/>
      <c r="K169" s="537"/>
      <c r="L169" s="537"/>
      <c r="M169" s="537"/>
      <c r="N169" s="537"/>
      <c r="O169" s="537"/>
      <c r="P169" s="538"/>
      <c r="BZ169" s="34"/>
      <c r="CB169" s="61" t="s">
        <v>851</v>
      </c>
      <c r="CC169" s="54"/>
      <c r="CE169" s="93"/>
      <c r="CG169" s="93"/>
      <c r="CI169" s="85"/>
    </row>
    <row r="170" spans="1:87" s="17" customFormat="1" ht="51" x14ac:dyDescent="0.2">
      <c r="A170" s="55" t="s">
        <v>236</v>
      </c>
      <c r="B170" s="56" t="s">
        <v>1181</v>
      </c>
      <c r="C170" s="536" t="s">
        <v>409</v>
      </c>
      <c r="D170" s="537"/>
      <c r="E170" s="538"/>
      <c r="F170" s="55" t="s">
        <v>354</v>
      </c>
      <c r="G170" s="57"/>
      <c r="H170" s="90">
        <v>1.0999999999999999E-2</v>
      </c>
      <c r="I170" s="59">
        <v>1559.93</v>
      </c>
      <c r="J170" s="60">
        <v>46</v>
      </c>
      <c r="K170" s="60">
        <v>45</v>
      </c>
      <c r="L170" s="60">
        <v>1</v>
      </c>
      <c r="M170" s="76"/>
      <c r="N170" s="76"/>
      <c r="O170" s="60">
        <v>7.0000000000000007E-2</v>
      </c>
      <c r="P170" s="77">
        <v>0</v>
      </c>
      <c r="BZ170" s="34"/>
      <c r="CA170" s="61" t="s">
        <v>409</v>
      </c>
      <c r="CC170" s="54"/>
      <c r="CE170" s="93"/>
      <c r="CG170" s="93"/>
      <c r="CI170" s="85"/>
    </row>
    <row r="171" spans="1:87" s="17" customFormat="1" ht="38.25" x14ac:dyDescent="0.2">
      <c r="A171" s="321"/>
      <c r="B171" s="322" t="s">
        <v>320</v>
      </c>
      <c r="C171" s="537" t="s">
        <v>321</v>
      </c>
      <c r="D171" s="537"/>
      <c r="E171" s="537"/>
      <c r="F171" s="537"/>
      <c r="G171" s="537"/>
      <c r="H171" s="537"/>
      <c r="I171" s="537"/>
      <c r="J171" s="537"/>
      <c r="K171" s="537"/>
      <c r="L171" s="537"/>
      <c r="M171" s="537"/>
      <c r="N171" s="537"/>
      <c r="O171" s="537"/>
      <c r="P171" s="538"/>
      <c r="BZ171" s="34"/>
      <c r="CB171" s="61" t="s">
        <v>321</v>
      </c>
      <c r="CC171" s="54"/>
      <c r="CE171" s="93"/>
      <c r="CG171" s="93"/>
      <c r="CI171" s="85"/>
    </row>
    <row r="172" spans="1:87" s="17" customFormat="1" ht="63.75" x14ac:dyDescent="0.2">
      <c r="A172" s="321"/>
      <c r="B172" s="322" t="s">
        <v>1140</v>
      </c>
      <c r="C172" s="537" t="s">
        <v>1141</v>
      </c>
      <c r="D172" s="537"/>
      <c r="E172" s="537"/>
      <c r="F172" s="537"/>
      <c r="G172" s="537"/>
      <c r="H172" s="537"/>
      <c r="I172" s="537"/>
      <c r="J172" s="537"/>
      <c r="K172" s="537"/>
      <c r="L172" s="537"/>
      <c r="M172" s="537"/>
      <c r="N172" s="537"/>
      <c r="O172" s="537"/>
      <c r="P172" s="538"/>
      <c r="BZ172" s="34"/>
      <c r="CB172" s="61" t="s">
        <v>1141</v>
      </c>
      <c r="CC172" s="54"/>
      <c r="CE172" s="93"/>
      <c r="CG172" s="93"/>
      <c r="CI172" s="85"/>
    </row>
    <row r="173" spans="1:87" s="17" customFormat="1" ht="12.75" x14ac:dyDescent="0.2">
      <c r="A173" s="321"/>
      <c r="B173" s="322"/>
      <c r="C173" s="537" t="s">
        <v>402</v>
      </c>
      <c r="D173" s="537"/>
      <c r="E173" s="537"/>
      <c r="F173" s="537"/>
      <c r="G173" s="537"/>
      <c r="H173" s="537"/>
      <c r="I173" s="537"/>
      <c r="J173" s="537"/>
      <c r="K173" s="537"/>
      <c r="L173" s="537"/>
      <c r="M173" s="537"/>
      <c r="N173" s="537"/>
      <c r="O173" s="537"/>
      <c r="P173" s="538"/>
      <c r="BZ173" s="34"/>
      <c r="CB173" s="61" t="s">
        <v>402</v>
      </c>
      <c r="CC173" s="54"/>
      <c r="CE173" s="93"/>
      <c r="CG173" s="93"/>
      <c r="CI173" s="85"/>
    </row>
    <row r="174" spans="1:87" s="17" customFormat="1" ht="12.75" x14ac:dyDescent="0.2">
      <c r="A174" s="321"/>
      <c r="B174" s="322"/>
      <c r="C174" s="537" t="s">
        <v>851</v>
      </c>
      <c r="D174" s="537"/>
      <c r="E174" s="537"/>
      <c r="F174" s="537"/>
      <c r="G174" s="537"/>
      <c r="H174" s="537"/>
      <c r="I174" s="537"/>
      <c r="J174" s="537"/>
      <c r="K174" s="537"/>
      <c r="L174" s="537"/>
      <c r="M174" s="537"/>
      <c r="N174" s="537"/>
      <c r="O174" s="537"/>
      <c r="P174" s="538"/>
      <c r="BZ174" s="34"/>
      <c r="CB174" s="61" t="s">
        <v>851</v>
      </c>
      <c r="CC174" s="54"/>
      <c r="CE174" s="93"/>
      <c r="CG174" s="93"/>
      <c r="CI174" s="85"/>
    </row>
    <row r="175" spans="1:87" s="17" customFormat="1" ht="12.75" x14ac:dyDescent="0.2">
      <c r="A175" s="62"/>
      <c r="B175" s="63" t="s">
        <v>118</v>
      </c>
      <c r="C175" s="539" t="s">
        <v>119</v>
      </c>
      <c r="D175" s="539"/>
      <c r="E175" s="539"/>
      <c r="F175" s="64" t="s">
        <v>109</v>
      </c>
      <c r="G175" s="66">
        <v>6.5609999999999999</v>
      </c>
      <c r="H175" s="72">
        <v>7.2170999999999999E-2</v>
      </c>
      <c r="I175" s="67">
        <v>628.88</v>
      </c>
      <c r="J175" s="67">
        <v>45</v>
      </c>
      <c r="K175" s="67">
        <v>45</v>
      </c>
      <c r="L175" s="68"/>
      <c r="M175" s="68"/>
      <c r="N175" s="68"/>
      <c r="O175" s="69"/>
      <c r="P175" s="70"/>
      <c r="BZ175" s="34"/>
      <c r="CC175" s="54"/>
      <c r="CD175" s="61" t="s">
        <v>119</v>
      </c>
      <c r="CE175" s="93"/>
      <c r="CG175" s="93"/>
      <c r="CI175" s="85"/>
    </row>
    <row r="176" spans="1:87" s="17" customFormat="1" ht="38.25" x14ac:dyDescent="0.2">
      <c r="A176" s="79" t="s">
        <v>123</v>
      </c>
      <c r="B176" s="80" t="s">
        <v>410</v>
      </c>
      <c r="C176" s="544" t="s">
        <v>404</v>
      </c>
      <c r="D176" s="544"/>
      <c r="E176" s="544"/>
      <c r="F176" s="81" t="s">
        <v>66</v>
      </c>
      <c r="G176" s="136">
        <v>6.54E-2</v>
      </c>
      <c r="H176" s="328">
        <v>7.1940000000000003E-4</v>
      </c>
      <c r="I176" s="82">
        <v>0</v>
      </c>
      <c r="J176" s="82">
        <v>0</v>
      </c>
      <c r="K176" s="83"/>
      <c r="L176" s="83"/>
      <c r="M176" s="83"/>
      <c r="N176" s="82">
        <v>0</v>
      </c>
      <c r="O176" s="69"/>
      <c r="P176" s="84"/>
      <c r="BZ176" s="34"/>
      <c r="CC176" s="54"/>
      <c r="CE176" s="93"/>
      <c r="CG176" s="93"/>
      <c r="CI176" s="85" t="s">
        <v>404</v>
      </c>
    </row>
    <row r="177" spans="1:87" s="17" customFormat="1" ht="12.75" x14ac:dyDescent="0.2">
      <c r="A177" s="79" t="s">
        <v>123</v>
      </c>
      <c r="B177" s="80" t="s">
        <v>405</v>
      </c>
      <c r="C177" s="544" t="s">
        <v>406</v>
      </c>
      <c r="D177" s="544"/>
      <c r="E177" s="544"/>
      <c r="F177" s="81" t="s">
        <v>66</v>
      </c>
      <c r="G177" s="324">
        <v>2E-3</v>
      </c>
      <c r="H177" s="329">
        <v>2.1999999999999999E-5</v>
      </c>
      <c r="I177" s="82">
        <v>0</v>
      </c>
      <c r="J177" s="82">
        <v>0</v>
      </c>
      <c r="K177" s="83"/>
      <c r="L177" s="83"/>
      <c r="M177" s="83"/>
      <c r="N177" s="82">
        <v>0</v>
      </c>
      <c r="O177" s="69"/>
      <c r="P177" s="84"/>
      <c r="BZ177" s="34"/>
      <c r="CC177" s="54"/>
      <c r="CE177" s="93"/>
      <c r="CG177" s="93"/>
      <c r="CI177" s="85" t="s">
        <v>406</v>
      </c>
    </row>
    <row r="178" spans="1:87" s="17" customFormat="1" ht="63.75" x14ac:dyDescent="0.2">
      <c r="A178" s="55" t="s">
        <v>1182</v>
      </c>
      <c r="B178" s="56" t="s">
        <v>1178</v>
      </c>
      <c r="C178" s="536" t="s">
        <v>260</v>
      </c>
      <c r="D178" s="537"/>
      <c r="E178" s="538"/>
      <c r="F178" s="55" t="s">
        <v>66</v>
      </c>
      <c r="G178" s="57"/>
      <c r="H178" s="331">
        <v>2.1999999999999999E-5</v>
      </c>
      <c r="I178" s="59">
        <v>168480.23</v>
      </c>
      <c r="J178" s="60">
        <v>4</v>
      </c>
      <c r="K178" s="76"/>
      <c r="L178" s="76"/>
      <c r="M178" s="76"/>
      <c r="N178" s="60">
        <v>4</v>
      </c>
      <c r="O178" s="77">
        <v>0</v>
      </c>
      <c r="P178" s="77">
        <v>0</v>
      </c>
      <c r="BZ178" s="34"/>
      <c r="CA178" s="61" t="s">
        <v>260</v>
      </c>
      <c r="CC178" s="54"/>
      <c r="CE178" s="93"/>
      <c r="CG178" s="93"/>
      <c r="CI178" s="85"/>
    </row>
    <row r="179" spans="1:87" s="17" customFormat="1" ht="12.75" x14ac:dyDescent="0.2">
      <c r="A179" s="321"/>
      <c r="B179" s="322"/>
      <c r="C179" s="537" t="s">
        <v>851</v>
      </c>
      <c r="D179" s="537"/>
      <c r="E179" s="537"/>
      <c r="F179" s="537"/>
      <c r="G179" s="537"/>
      <c r="H179" s="537"/>
      <c r="I179" s="537"/>
      <c r="J179" s="537"/>
      <c r="K179" s="537"/>
      <c r="L179" s="537"/>
      <c r="M179" s="537"/>
      <c r="N179" s="537"/>
      <c r="O179" s="537"/>
      <c r="P179" s="538"/>
      <c r="BZ179" s="34"/>
      <c r="CB179" s="61" t="s">
        <v>851</v>
      </c>
      <c r="CC179" s="54"/>
      <c r="CE179" s="93"/>
      <c r="CG179" s="93"/>
      <c r="CI179" s="85"/>
    </row>
    <row r="180" spans="1:87" s="17" customFormat="1" ht="63.75" x14ac:dyDescent="0.2">
      <c r="A180" s="55" t="s">
        <v>1183</v>
      </c>
      <c r="B180" s="56" t="s">
        <v>1184</v>
      </c>
      <c r="C180" s="536" t="s">
        <v>411</v>
      </c>
      <c r="D180" s="537"/>
      <c r="E180" s="538"/>
      <c r="F180" s="55" t="s">
        <v>65</v>
      </c>
      <c r="G180" s="57"/>
      <c r="H180" s="112">
        <v>0.71940000000000004</v>
      </c>
      <c r="I180" s="59">
        <v>710.11</v>
      </c>
      <c r="J180" s="60">
        <v>528</v>
      </c>
      <c r="K180" s="76"/>
      <c r="L180" s="76"/>
      <c r="M180" s="76"/>
      <c r="N180" s="60">
        <v>528</v>
      </c>
      <c r="O180" s="77">
        <v>0</v>
      </c>
      <c r="P180" s="77">
        <v>0</v>
      </c>
      <c r="BZ180" s="34"/>
      <c r="CA180" s="61" t="s">
        <v>411</v>
      </c>
      <c r="CC180" s="54"/>
      <c r="CE180" s="93"/>
      <c r="CG180" s="93"/>
      <c r="CI180" s="85"/>
    </row>
    <row r="181" spans="1:87" s="17" customFormat="1" ht="12.75" x14ac:dyDescent="0.2">
      <c r="A181" s="321"/>
      <c r="B181" s="322"/>
      <c r="C181" s="537" t="s">
        <v>851</v>
      </c>
      <c r="D181" s="537"/>
      <c r="E181" s="537"/>
      <c r="F181" s="537"/>
      <c r="G181" s="537"/>
      <c r="H181" s="537"/>
      <c r="I181" s="537"/>
      <c r="J181" s="537"/>
      <c r="K181" s="537"/>
      <c r="L181" s="537"/>
      <c r="M181" s="537"/>
      <c r="N181" s="537"/>
      <c r="O181" s="537"/>
      <c r="P181" s="538"/>
      <c r="BZ181" s="34"/>
      <c r="CB181" s="61" t="s">
        <v>851</v>
      </c>
      <c r="CC181" s="54"/>
      <c r="CE181" s="93"/>
      <c r="CG181" s="93"/>
      <c r="CI181" s="85"/>
    </row>
    <row r="182" spans="1:87" s="17" customFormat="1" ht="12.75" x14ac:dyDescent="0.2">
      <c r="A182" s="540" t="s">
        <v>412</v>
      </c>
      <c r="B182" s="541"/>
      <c r="C182" s="541"/>
      <c r="D182" s="541"/>
      <c r="E182" s="541"/>
      <c r="F182" s="541"/>
      <c r="G182" s="541"/>
      <c r="H182" s="541"/>
      <c r="I182" s="542"/>
      <c r="J182" s="96">
        <v>17145</v>
      </c>
      <c r="K182" s="92"/>
      <c r="L182" s="92"/>
      <c r="M182" s="92"/>
      <c r="N182" s="92"/>
      <c r="O182" s="96">
        <v>5.67</v>
      </c>
      <c r="P182" s="96">
        <v>0.28000000000000003</v>
      </c>
      <c r="BZ182" s="34"/>
      <c r="CC182" s="54"/>
      <c r="CE182" s="93"/>
      <c r="CG182" s="93" t="s">
        <v>412</v>
      </c>
      <c r="CI182" s="85"/>
    </row>
    <row r="183" spans="1:87" s="17" customFormat="1" ht="12.75" x14ac:dyDescent="0.2">
      <c r="A183" s="543" t="s">
        <v>413</v>
      </c>
      <c r="B183" s="543"/>
      <c r="C183" s="543"/>
      <c r="D183" s="543"/>
      <c r="E183" s="543"/>
      <c r="F183" s="543"/>
      <c r="G183" s="543"/>
      <c r="H183" s="543"/>
      <c r="I183" s="543"/>
      <c r="J183" s="543"/>
      <c r="K183" s="543"/>
      <c r="L183" s="543"/>
      <c r="M183" s="543"/>
      <c r="N183" s="543"/>
      <c r="O183" s="543"/>
      <c r="P183" s="543"/>
      <c r="BZ183" s="34" t="s">
        <v>413</v>
      </c>
      <c r="CC183" s="54"/>
      <c r="CE183" s="93"/>
      <c r="CG183" s="93"/>
      <c r="CI183" s="85"/>
    </row>
    <row r="184" spans="1:87" s="17" customFormat="1" ht="12.75" x14ac:dyDescent="0.2">
      <c r="A184" s="535" t="s">
        <v>369</v>
      </c>
      <c r="B184" s="535"/>
      <c r="C184" s="535"/>
      <c r="D184" s="535"/>
      <c r="E184" s="535"/>
      <c r="F184" s="535"/>
      <c r="G184" s="535"/>
      <c r="H184" s="535"/>
      <c r="I184" s="535"/>
      <c r="J184" s="535"/>
      <c r="K184" s="535"/>
      <c r="L184" s="535"/>
      <c r="M184" s="535"/>
      <c r="N184" s="535"/>
      <c r="O184" s="535"/>
      <c r="P184" s="535"/>
      <c r="BZ184" s="34"/>
      <c r="CC184" s="54" t="s">
        <v>369</v>
      </c>
      <c r="CE184" s="93"/>
      <c r="CG184" s="93"/>
      <c r="CI184" s="85"/>
    </row>
    <row r="185" spans="1:87" s="17" customFormat="1" ht="38.25" x14ac:dyDescent="0.2">
      <c r="A185" s="55" t="s">
        <v>239</v>
      </c>
      <c r="B185" s="56" t="s">
        <v>1155</v>
      </c>
      <c r="C185" s="536" t="s">
        <v>1156</v>
      </c>
      <c r="D185" s="537"/>
      <c r="E185" s="538"/>
      <c r="F185" s="55" t="s">
        <v>688</v>
      </c>
      <c r="G185" s="57"/>
      <c r="H185" s="86">
        <v>0.08</v>
      </c>
      <c r="I185" s="59">
        <v>9482.9</v>
      </c>
      <c r="J185" s="59">
        <v>1024</v>
      </c>
      <c r="K185" s="59">
        <v>1024</v>
      </c>
      <c r="L185" s="76"/>
      <c r="M185" s="76"/>
      <c r="N185" s="76"/>
      <c r="O185" s="60">
        <v>1.89</v>
      </c>
      <c r="P185" s="77">
        <v>0</v>
      </c>
      <c r="BZ185" s="34"/>
      <c r="CA185" s="61" t="s">
        <v>1156</v>
      </c>
      <c r="CC185" s="54"/>
      <c r="CE185" s="93"/>
      <c r="CG185" s="93"/>
      <c r="CI185" s="85"/>
    </row>
    <row r="186" spans="1:87" s="17" customFormat="1" ht="38.25" x14ac:dyDescent="0.2">
      <c r="A186" s="321"/>
      <c r="B186" s="322" t="s">
        <v>320</v>
      </c>
      <c r="C186" s="537" t="s">
        <v>321</v>
      </c>
      <c r="D186" s="537"/>
      <c r="E186" s="537"/>
      <c r="F186" s="537"/>
      <c r="G186" s="537"/>
      <c r="H186" s="537"/>
      <c r="I186" s="537"/>
      <c r="J186" s="537"/>
      <c r="K186" s="537"/>
      <c r="L186" s="537"/>
      <c r="M186" s="537"/>
      <c r="N186" s="537"/>
      <c r="O186" s="537"/>
      <c r="P186" s="538"/>
      <c r="BZ186" s="34"/>
      <c r="CB186" s="61" t="s">
        <v>321</v>
      </c>
      <c r="CC186" s="54"/>
      <c r="CE186" s="93"/>
      <c r="CG186" s="93"/>
      <c r="CI186" s="85"/>
    </row>
    <row r="187" spans="1:87" s="17" customFormat="1" ht="63.75" x14ac:dyDescent="0.2">
      <c r="A187" s="321"/>
      <c r="B187" s="322" t="s">
        <v>1140</v>
      </c>
      <c r="C187" s="537" t="s">
        <v>1141</v>
      </c>
      <c r="D187" s="537"/>
      <c r="E187" s="537"/>
      <c r="F187" s="537"/>
      <c r="G187" s="537"/>
      <c r="H187" s="537"/>
      <c r="I187" s="537"/>
      <c r="J187" s="537"/>
      <c r="K187" s="537"/>
      <c r="L187" s="537"/>
      <c r="M187" s="537"/>
      <c r="N187" s="537"/>
      <c r="O187" s="537"/>
      <c r="P187" s="538"/>
      <c r="BZ187" s="34"/>
      <c r="CB187" s="61" t="s">
        <v>1141</v>
      </c>
      <c r="CC187" s="54"/>
      <c r="CE187" s="93"/>
      <c r="CG187" s="93"/>
      <c r="CI187" s="85"/>
    </row>
    <row r="188" spans="1:87" s="17" customFormat="1" ht="12.75" x14ac:dyDescent="0.2">
      <c r="A188" s="62"/>
      <c r="B188" s="63" t="s">
        <v>1157</v>
      </c>
      <c r="C188" s="539" t="s">
        <v>1158</v>
      </c>
      <c r="D188" s="539"/>
      <c r="E188" s="539"/>
      <c r="F188" s="64" t="s">
        <v>109</v>
      </c>
      <c r="G188" s="66">
        <v>23.625</v>
      </c>
      <c r="H188" s="65">
        <v>1.89</v>
      </c>
      <c r="I188" s="67">
        <v>541.88</v>
      </c>
      <c r="J188" s="71">
        <v>1024</v>
      </c>
      <c r="K188" s="71">
        <v>1024</v>
      </c>
      <c r="L188" s="68"/>
      <c r="M188" s="68"/>
      <c r="N188" s="68"/>
      <c r="O188" s="69"/>
      <c r="P188" s="70"/>
      <c r="BZ188" s="34"/>
      <c r="CC188" s="54"/>
      <c r="CD188" s="61" t="s">
        <v>1158</v>
      </c>
      <c r="CE188" s="93"/>
      <c r="CG188" s="93"/>
      <c r="CI188" s="85"/>
    </row>
    <row r="189" spans="1:87" s="17" customFormat="1" ht="25.5" x14ac:dyDescent="0.2">
      <c r="A189" s="55" t="s">
        <v>1185</v>
      </c>
      <c r="B189" s="56" t="s">
        <v>115</v>
      </c>
      <c r="C189" s="536" t="s">
        <v>1153</v>
      </c>
      <c r="D189" s="537"/>
      <c r="E189" s="538"/>
      <c r="F189" s="55" t="s">
        <v>64</v>
      </c>
      <c r="G189" s="57"/>
      <c r="H189" s="75">
        <v>8</v>
      </c>
      <c r="I189" s="59"/>
      <c r="J189" s="76"/>
      <c r="K189" s="76"/>
      <c r="L189" s="76"/>
      <c r="M189" s="76"/>
      <c r="N189" s="76"/>
      <c r="O189" s="77">
        <v>0</v>
      </c>
      <c r="P189" s="77">
        <v>0</v>
      </c>
      <c r="BZ189" s="34"/>
      <c r="CA189" s="61" t="s">
        <v>1153</v>
      </c>
      <c r="CC189" s="54"/>
      <c r="CE189" s="93"/>
      <c r="CG189" s="93"/>
      <c r="CI189" s="85"/>
    </row>
    <row r="190" spans="1:87" s="17" customFormat="1" ht="12.75" x14ac:dyDescent="0.2">
      <c r="A190" s="535" t="s">
        <v>377</v>
      </c>
      <c r="B190" s="535"/>
      <c r="C190" s="535"/>
      <c r="D190" s="535"/>
      <c r="E190" s="535"/>
      <c r="F190" s="535"/>
      <c r="G190" s="535"/>
      <c r="H190" s="535"/>
      <c r="I190" s="535"/>
      <c r="J190" s="535"/>
      <c r="K190" s="535"/>
      <c r="L190" s="535"/>
      <c r="M190" s="535"/>
      <c r="N190" s="535"/>
      <c r="O190" s="535"/>
      <c r="P190" s="535"/>
      <c r="BZ190" s="34"/>
      <c r="CC190" s="54" t="s">
        <v>377</v>
      </c>
      <c r="CE190" s="93"/>
      <c r="CG190" s="93"/>
      <c r="CI190" s="85"/>
    </row>
    <row r="191" spans="1:87" s="17" customFormat="1" ht="51" x14ac:dyDescent="0.2">
      <c r="A191" s="55" t="s">
        <v>259</v>
      </c>
      <c r="B191" s="56" t="s">
        <v>1159</v>
      </c>
      <c r="C191" s="536" t="s">
        <v>1160</v>
      </c>
      <c r="D191" s="537"/>
      <c r="E191" s="538"/>
      <c r="F191" s="55" t="s">
        <v>240</v>
      </c>
      <c r="G191" s="57"/>
      <c r="H191" s="89">
        <v>6.4000000000000005E-4</v>
      </c>
      <c r="I191" s="59">
        <v>731121.58</v>
      </c>
      <c r="J191" s="60">
        <v>768</v>
      </c>
      <c r="K191" s="60">
        <v>265</v>
      </c>
      <c r="L191" s="60">
        <v>362</v>
      </c>
      <c r="M191" s="60">
        <v>128</v>
      </c>
      <c r="N191" s="60">
        <v>13</v>
      </c>
      <c r="O191" s="60">
        <v>0.43</v>
      </c>
      <c r="P191" s="60">
        <v>0.15</v>
      </c>
      <c r="BZ191" s="34"/>
      <c r="CA191" s="61" t="s">
        <v>1160</v>
      </c>
      <c r="CC191" s="54"/>
      <c r="CE191" s="93"/>
      <c r="CG191" s="93"/>
      <c r="CI191" s="85"/>
    </row>
    <row r="192" spans="1:87" s="17" customFormat="1" ht="38.25" x14ac:dyDescent="0.2">
      <c r="A192" s="321"/>
      <c r="B192" s="322" t="s">
        <v>320</v>
      </c>
      <c r="C192" s="537" t="s">
        <v>321</v>
      </c>
      <c r="D192" s="537"/>
      <c r="E192" s="537"/>
      <c r="F192" s="537"/>
      <c r="G192" s="537"/>
      <c r="H192" s="537"/>
      <c r="I192" s="537"/>
      <c r="J192" s="537"/>
      <c r="K192" s="537"/>
      <c r="L192" s="537"/>
      <c r="M192" s="537"/>
      <c r="N192" s="537"/>
      <c r="O192" s="537"/>
      <c r="P192" s="538"/>
      <c r="BZ192" s="34"/>
      <c r="CB192" s="61" t="s">
        <v>321</v>
      </c>
      <c r="CC192" s="54"/>
      <c r="CE192" s="93"/>
      <c r="CG192" s="93"/>
      <c r="CI192" s="85"/>
    </row>
    <row r="193" spans="1:87" s="17" customFormat="1" ht="63.75" x14ac:dyDescent="0.2">
      <c r="A193" s="321"/>
      <c r="B193" s="322" t="s">
        <v>1140</v>
      </c>
      <c r="C193" s="537" t="s">
        <v>1141</v>
      </c>
      <c r="D193" s="537"/>
      <c r="E193" s="537"/>
      <c r="F193" s="537"/>
      <c r="G193" s="537"/>
      <c r="H193" s="537"/>
      <c r="I193" s="537"/>
      <c r="J193" s="537"/>
      <c r="K193" s="537"/>
      <c r="L193" s="537"/>
      <c r="M193" s="537"/>
      <c r="N193" s="537"/>
      <c r="O193" s="537"/>
      <c r="P193" s="538"/>
      <c r="BZ193" s="34"/>
      <c r="CB193" s="61" t="s">
        <v>1141</v>
      </c>
      <c r="CC193" s="54"/>
      <c r="CE193" s="93"/>
      <c r="CG193" s="93"/>
      <c r="CI193" s="85"/>
    </row>
    <row r="194" spans="1:87" s="17" customFormat="1" ht="12.75" x14ac:dyDescent="0.2">
      <c r="A194" s="321"/>
      <c r="B194" s="322"/>
      <c r="C194" s="537" t="s">
        <v>851</v>
      </c>
      <c r="D194" s="537"/>
      <c r="E194" s="537"/>
      <c r="F194" s="537"/>
      <c r="G194" s="537"/>
      <c r="H194" s="537"/>
      <c r="I194" s="537"/>
      <c r="J194" s="537"/>
      <c r="K194" s="537"/>
      <c r="L194" s="537"/>
      <c r="M194" s="537"/>
      <c r="N194" s="537"/>
      <c r="O194" s="537"/>
      <c r="P194" s="538"/>
      <c r="BZ194" s="34"/>
      <c r="CB194" s="61" t="s">
        <v>851</v>
      </c>
      <c r="CC194" s="54"/>
      <c r="CE194" s="93"/>
      <c r="CG194" s="93"/>
      <c r="CI194" s="85"/>
    </row>
    <row r="195" spans="1:87" s="17" customFormat="1" ht="12.75" x14ac:dyDescent="0.2">
      <c r="A195" s="62"/>
      <c r="B195" s="63" t="s">
        <v>588</v>
      </c>
      <c r="C195" s="539" t="s">
        <v>589</v>
      </c>
      <c r="D195" s="539"/>
      <c r="E195" s="539"/>
      <c r="F195" s="64" t="s">
        <v>109</v>
      </c>
      <c r="G195" s="66">
        <v>665.95500000000004</v>
      </c>
      <c r="H195" s="73">
        <v>0.42621120000000001</v>
      </c>
      <c r="I195" s="67">
        <v>621.42999999999995</v>
      </c>
      <c r="J195" s="67">
        <v>265</v>
      </c>
      <c r="K195" s="67">
        <v>265</v>
      </c>
      <c r="L195" s="68"/>
      <c r="M195" s="68"/>
      <c r="N195" s="68"/>
      <c r="O195" s="69"/>
      <c r="P195" s="70"/>
      <c r="BZ195" s="34"/>
      <c r="CC195" s="54"/>
      <c r="CD195" s="61" t="s">
        <v>589</v>
      </c>
      <c r="CE195" s="93"/>
      <c r="CG195" s="93"/>
      <c r="CI195" s="85"/>
    </row>
    <row r="196" spans="1:87" s="17" customFormat="1" ht="25.5" x14ac:dyDescent="0.2">
      <c r="A196" s="62"/>
      <c r="B196" s="63" t="s">
        <v>1161</v>
      </c>
      <c r="C196" s="539" t="s">
        <v>398</v>
      </c>
      <c r="D196" s="539"/>
      <c r="E196" s="539"/>
      <c r="F196" s="64" t="s">
        <v>226</v>
      </c>
      <c r="G196" s="91">
        <v>1.8</v>
      </c>
      <c r="H196" s="72">
        <v>1.152E-3</v>
      </c>
      <c r="I196" s="71">
        <v>7908.36</v>
      </c>
      <c r="J196" s="67">
        <v>9</v>
      </c>
      <c r="K196" s="68"/>
      <c r="L196" s="68"/>
      <c r="M196" s="68"/>
      <c r="N196" s="67">
        <v>9</v>
      </c>
      <c r="O196" s="69"/>
      <c r="P196" s="70"/>
      <c r="BZ196" s="34"/>
      <c r="CC196" s="54"/>
      <c r="CD196" s="61" t="s">
        <v>398</v>
      </c>
      <c r="CE196" s="93"/>
      <c r="CG196" s="93"/>
      <c r="CI196" s="85"/>
    </row>
    <row r="197" spans="1:87" s="17" customFormat="1" ht="25.5" x14ac:dyDescent="0.2">
      <c r="A197" s="79" t="s">
        <v>123</v>
      </c>
      <c r="B197" s="80" t="s">
        <v>1162</v>
      </c>
      <c r="C197" s="544" t="s">
        <v>345</v>
      </c>
      <c r="D197" s="544"/>
      <c r="E197" s="544"/>
      <c r="F197" s="81" t="s">
        <v>226</v>
      </c>
      <c r="G197" s="138">
        <v>100</v>
      </c>
      <c r="H197" s="324">
        <v>6.4000000000000001E-2</v>
      </c>
      <c r="I197" s="82">
        <v>0</v>
      </c>
      <c r="J197" s="82">
        <v>0</v>
      </c>
      <c r="K197" s="83"/>
      <c r="L197" s="83"/>
      <c r="M197" s="83"/>
      <c r="N197" s="82">
        <v>0</v>
      </c>
      <c r="O197" s="69"/>
      <c r="P197" s="84"/>
      <c r="BZ197" s="34"/>
      <c r="CC197" s="54"/>
      <c r="CE197" s="93"/>
      <c r="CG197" s="93"/>
      <c r="CI197" s="85" t="s">
        <v>345</v>
      </c>
    </row>
    <row r="198" spans="1:87" s="17" customFormat="1" ht="25.5" x14ac:dyDescent="0.2">
      <c r="A198" s="62"/>
      <c r="B198" s="63" t="s">
        <v>1163</v>
      </c>
      <c r="C198" s="539" t="s">
        <v>1164</v>
      </c>
      <c r="D198" s="539"/>
      <c r="E198" s="539"/>
      <c r="F198" s="64" t="s">
        <v>66</v>
      </c>
      <c r="G198" s="65">
        <v>7.0000000000000007E-2</v>
      </c>
      <c r="H198" s="73">
        <v>4.4799999999999998E-5</v>
      </c>
      <c r="I198" s="71">
        <v>77698.47</v>
      </c>
      <c r="J198" s="67">
        <v>4</v>
      </c>
      <c r="K198" s="68"/>
      <c r="L198" s="68"/>
      <c r="M198" s="68"/>
      <c r="N198" s="67">
        <v>4</v>
      </c>
      <c r="O198" s="69"/>
      <c r="P198" s="70"/>
      <c r="BZ198" s="34"/>
      <c r="CC198" s="54"/>
      <c r="CD198" s="61" t="s">
        <v>1164</v>
      </c>
      <c r="CE198" s="93"/>
      <c r="CG198" s="93"/>
      <c r="CI198" s="85"/>
    </row>
    <row r="199" spans="1:87" s="17" customFormat="1" ht="12.75" x14ac:dyDescent="0.2">
      <c r="A199" s="535" t="s">
        <v>378</v>
      </c>
      <c r="B199" s="535"/>
      <c r="C199" s="535"/>
      <c r="D199" s="535"/>
      <c r="E199" s="535"/>
      <c r="F199" s="535"/>
      <c r="G199" s="535"/>
      <c r="H199" s="535"/>
      <c r="I199" s="535"/>
      <c r="J199" s="535"/>
      <c r="K199" s="535"/>
      <c r="L199" s="535"/>
      <c r="M199" s="535"/>
      <c r="N199" s="535"/>
      <c r="O199" s="535"/>
      <c r="P199" s="535"/>
      <c r="BZ199" s="34"/>
      <c r="CC199" s="54" t="s">
        <v>378</v>
      </c>
      <c r="CE199" s="93"/>
      <c r="CG199" s="93"/>
      <c r="CI199" s="85"/>
    </row>
    <row r="200" spans="1:87" s="17" customFormat="1" ht="25.5" x14ac:dyDescent="0.2">
      <c r="A200" s="55" t="s">
        <v>1186</v>
      </c>
      <c r="B200" s="56" t="s">
        <v>115</v>
      </c>
      <c r="C200" s="536" t="s">
        <v>1154</v>
      </c>
      <c r="D200" s="537"/>
      <c r="E200" s="538"/>
      <c r="F200" s="55" t="s">
        <v>64</v>
      </c>
      <c r="G200" s="57"/>
      <c r="H200" s="75">
        <v>8</v>
      </c>
      <c r="I200" s="59"/>
      <c r="J200" s="76"/>
      <c r="K200" s="76"/>
      <c r="L200" s="76"/>
      <c r="M200" s="76"/>
      <c r="N200" s="76"/>
      <c r="O200" s="77">
        <v>0</v>
      </c>
      <c r="P200" s="77">
        <v>0</v>
      </c>
      <c r="BZ200" s="34"/>
      <c r="CA200" s="61" t="s">
        <v>1154</v>
      </c>
      <c r="CC200" s="54"/>
      <c r="CE200" s="93"/>
      <c r="CG200" s="93"/>
      <c r="CI200" s="85"/>
    </row>
    <row r="201" spans="1:87" s="17" customFormat="1" ht="51" x14ac:dyDescent="0.2">
      <c r="A201" s="55" t="s">
        <v>265</v>
      </c>
      <c r="B201" s="56" t="s">
        <v>1143</v>
      </c>
      <c r="C201" s="536" t="s">
        <v>1144</v>
      </c>
      <c r="D201" s="537"/>
      <c r="E201" s="538"/>
      <c r="F201" s="55" t="s">
        <v>226</v>
      </c>
      <c r="G201" s="57"/>
      <c r="H201" s="86">
        <v>0.12</v>
      </c>
      <c r="I201" s="59">
        <v>595.11</v>
      </c>
      <c r="J201" s="60">
        <v>106</v>
      </c>
      <c r="K201" s="60">
        <v>76</v>
      </c>
      <c r="L201" s="60">
        <v>20</v>
      </c>
      <c r="M201" s="60">
        <v>9</v>
      </c>
      <c r="N201" s="60">
        <v>1</v>
      </c>
      <c r="O201" s="60">
        <v>0.14000000000000001</v>
      </c>
      <c r="P201" s="60">
        <v>0.01</v>
      </c>
      <c r="BZ201" s="34"/>
      <c r="CA201" s="61" t="s">
        <v>1144</v>
      </c>
      <c r="CC201" s="54"/>
      <c r="CE201" s="93"/>
      <c r="CG201" s="93"/>
      <c r="CI201" s="85"/>
    </row>
    <row r="202" spans="1:87" s="17" customFormat="1" ht="38.25" x14ac:dyDescent="0.2">
      <c r="A202" s="321"/>
      <c r="B202" s="322" t="s">
        <v>320</v>
      </c>
      <c r="C202" s="537" t="s">
        <v>321</v>
      </c>
      <c r="D202" s="537"/>
      <c r="E202" s="537"/>
      <c r="F202" s="537"/>
      <c r="G202" s="537"/>
      <c r="H202" s="537"/>
      <c r="I202" s="537"/>
      <c r="J202" s="537"/>
      <c r="K202" s="537"/>
      <c r="L202" s="537"/>
      <c r="M202" s="537"/>
      <c r="N202" s="537"/>
      <c r="O202" s="537"/>
      <c r="P202" s="538"/>
      <c r="BZ202" s="34"/>
      <c r="CB202" s="61" t="s">
        <v>321</v>
      </c>
      <c r="CC202" s="54"/>
      <c r="CE202" s="93"/>
      <c r="CG202" s="93"/>
      <c r="CI202" s="85"/>
    </row>
    <row r="203" spans="1:87" s="17" customFormat="1" ht="63.75" x14ac:dyDescent="0.2">
      <c r="A203" s="321"/>
      <c r="B203" s="322" t="s">
        <v>1140</v>
      </c>
      <c r="C203" s="537" t="s">
        <v>1141</v>
      </c>
      <c r="D203" s="537"/>
      <c r="E203" s="537"/>
      <c r="F203" s="537"/>
      <c r="G203" s="537"/>
      <c r="H203" s="537"/>
      <c r="I203" s="537"/>
      <c r="J203" s="537"/>
      <c r="K203" s="537"/>
      <c r="L203" s="537"/>
      <c r="M203" s="537"/>
      <c r="N203" s="537"/>
      <c r="O203" s="537"/>
      <c r="P203" s="538"/>
      <c r="BZ203" s="34"/>
      <c r="CB203" s="61" t="s">
        <v>1141</v>
      </c>
      <c r="CC203" s="54"/>
      <c r="CE203" s="93"/>
      <c r="CG203" s="93"/>
      <c r="CI203" s="85"/>
    </row>
    <row r="204" spans="1:87" s="17" customFormat="1" ht="12.75" x14ac:dyDescent="0.2">
      <c r="A204" s="321"/>
      <c r="B204" s="322"/>
      <c r="C204" s="537" t="s">
        <v>851</v>
      </c>
      <c r="D204" s="537"/>
      <c r="E204" s="537"/>
      <c r="F204" s="537"/>
      <c r="G204" s="537"/>
      <c r="H204" s="537"/>
      <c r="I204" s="537"/>
      <c r="J204" s="537"/>
      <c r="K204" s="537"/>
      <c r="L204" s="537"/>
      <c r="M204" s="537"/>
      <c r="N204" s="537"/>
      <c r="O204" s="537"/>
      <c r="P204" s="538"/>
      <c r="BZ204" s="34"/>
      <c r="CB204" s="61" t="s">
        <v>851</v>
      </c>
      <c r="CC204" s="54"/>
      <c r="CE204" s="93"/>
      <c r="CG204" s="93"/>
      <c r="CI204" s="85"/>
    </row>
    <row r="205" spans="1:87" s="17" customFormat="1" ht="12.75" x14ac:dyDescent="0.2">
      <c r="A205" s="62"/>
      <c r="B205" s="63" t="s">
        <v>350</v>
      </c>
      <c r="C205" s="539" t="s">
        <v>351</v>
      </c>
      <c r="D205" s="539"/>
      <c r="E205" s="539"/>
      <c r="F205" s="64" t="s">
        <v>109</v>
      </c>
      <c r="G205" s="88">
        <v>1.1475</v>
      </c>
      <c r="H205" s="88">
        <v>0.13769999999999999</v>
      </c>
      <c r="I205" s="67">
        <v>551.83000000000004</v>
      </c>
      <c r="J205" s="67">
        <v>76</v>
      </c>
      <c r="K205" s="67">
        <v>76</v>
      </c>
      <c r="L205" s="68"/>
      <c r="M205" s="68"/>
      <c r="N205" s="68"/>
      <c r="O205" s="69"/>
      <c r="P205" s="70"/>
      <c r="BZ205" s="34"/>
      <c r="CC205" s="54"/>
      <c r="CD205" s="61" t="s">
        <v>351</v>
      </c>
      <c r="CE205" s="93"/>
      <c r="CG205" s="93"/>
      <c r="CI205" s="85"/>
    </row>
    <row r="206" spans="1:87" s="17" customFormat="1" ht="12.75" x14ac:dyDescent="0.2">
      <c r="A206" s="62"/>
      <c r="B206" s="63" t="s">
        <v>241</v>
      </c>
      <c r="C206" s="539" t="s">
        <v>242</v>
      </c>
      <c r="D206" s="539"/>
      <c r="E206" s="539"/>
      <c r="F206" s="64" t="s">
        <v>226</v>
      </c>
      <c r="G206" s="65">
        <v>0.15</v>
      </c>
      <c r="H206" s="66">
        <v>1.7999999999999999E-2</v>
      </c>
      <c r="I206" s="67">
        <v>49.64</v>
      </c>
      <c r="J206" s="67">
        <v>1</v>
      </c>
      <c r="K206" s="68"/>
      <c r="L206" s="68"/>
      <c r="M206" s="68"/>
      <c r="N206" s="67">
        <v>1</v>
      </c>
      <c r="O206" s="69"/>
      <c r="P206" s="70"/>
      <c r="BZ206" s="34"/>
      <c r="CC206" s="54"/>
      <c r="CD206" s="61" t="s">
        <v>242</v>
      </c>
      <c r="CE206" s="93"/>
      <c r="CG206" s="93"/>
      <c r="CI206" s="85"/>
    </row>
    <row r="207" spans="1:87" s="17" customFormat="1" ht="12.75" x14ac:dyDescent="0.2">
      <c r="A207" s="79" t="s">
        <v>123</v>
      </c>
      <c r="B207" s="80" t="s">
        <v>616</v>
      </c>
      <c r="C207" s="544" t="s">
        <v>1145</v>
      </c>
      <c r="D207" s="544"/>
      <c r="E207" s="544"/>
      <c r="F207" s="81" t="s">
        <v>226</v>
      </c>
      <c r="G207" s="327">
        <v>1.1499999999999999</v>
      </c>
      <c r="H207" s="324">
        <v>0.13800000000000001</v>
      </c>
      <c r="I207" s="82">
        <v>0</v>
      </c>
      <c r="J207" s="82">
        <v>0</v>
      </c>
      <c r="K207" s="83"/>
      <c r="L207" s="83"/>
      <c r="M207" s="83"/>
      <c r="N207" s="82">
        <v>0</v>
      </c>
      <c r="O207" s="69"/>
      <c r="P207" s="84"/>
      <c r="BZ207" s="34"/>
      <c r="CC207" s="54"/>
      <c r="CE207" s="93"/>
      <c r="CG207" s="93"/>
      <c r="CI207" s="85" t="s">
        <v>1145</v>
      </c>
    </row>
    <row r="208" spans="1:87" s="17" customFormat="1" ht="63.75" x14ac:dyDescent="0.2">
      <c r="A208" s="55" t="s">
        <v>266</v>
      </c>
      <c r="B208" s="56" t="s">
        <v>1146</v>
      </c>
      <c r="C208" s="536" t="s">
        <v>352</v>
      </c>
      <c r="D208" s="537"/>
      <c r="E208" s="538"/>
      <c r="F208" s="55" t="s">
        <v>226</v>
      </c>
      <c r="G208" s="57"/>
      <c r="H208" s="86">
        <v>0.12</v>
      </c>
      <c r="I208" s="59">
        <v>1274.3499999999999</v>
      </c>
      <c r="J208" s="60">
        <v>158</v>
      </c>
      <c r="K208" s="76"/>
      <c r="L208" s="76"/>
      <c r="M208" s="76"/>
      <c r="N208" s="60">
        <v>158</v>
      </c>
      <c r="O208" s="77">
        <v>0</v>
      </c>
      <c r="P208" s="77">
        <v>0</v>
      </c>
      <c r="BZ208" s="34"/>
      <c r="CA208" s="61" t="s">
        <v>352</v>
      </c>
      <c r="CC208" s="54"/>
      <c r="CE208" s="93"/>
      <c r="CG208" s="93"/>
      <c r="CI208" s="85"/>
    </row>
    <row r="209" spans="1:87" s="17" customFormat="1" ht="12.75" x14ac:dyDescent="0.2">
      <c r="A209" s="321"/>
      <c r="B209" s="322"/>
      <c r="C209" s="537" t="s">
        <v>851</v>
      </c>
      <c r="D209" s="537"/>
      <c r="E209" s="537"/>
      <c r="F209" s="537"/>
      <c r="G209" s="537"/>
      <c r="H209" s="537"/>
      <c r="I209" s="537"/>
      <c r="J209" s="537"/>
      <c r="K209" s="537"/>
      <c r="L209" s="537"/>
      <c r="M209" s="537"/>
      <c r="N209" s="537"/>
      <c r="O209" s="537"/>
      <c r="P209" s="538"/>
      <c r="BZ209" s="34"/>
      <c r="CB209" s="61" t="s">
        <v>851</v>
      </c>
      <c r="CC209" s="54"/>
      <c r="CE209" s="93"/>
      <c r="CG209" s="93"/>
      <c r="CI209" s="85"/>
    </row>
    <row r="210" spans="1:87" s="17" customFormat="1" ht="51" x14ac:dyDescent="0.2">
      <c r="A210" s="55" t="s">
        <v>408</v>
      </c>
      <c r="B210" s="56" t="s">
        <v>1166</v>
      </c>
      <c r="C210" s="536" t="s">
        <v>353</v>
      </c>
      <c r="D210" s="537"/>
      <c r="E210" s="538"/>
      <c r="F210" s="55" t="s">
        <v>354</v>
      </c>
      <c r="G210" s="57"/>
      <c r="H210" s="90">
        <v>8.0000000000000002E-3</v>
      </c>
      <c r="I210" s="59">
        <v>2246.46</v>
      </c>
      <c r="J210" s="60">
        <v>50</v>
      </c>
      <c r="K210" s="60">
        <v>48</v>
      </c>
      <c r="L210" s="60">
        <v>1</v>
      </c>
      <c r="M210" s="60">
        <v>1</v>
      </c>
      <c r="N210" s="76"/>
      <c r="O210" s="60">
        <v>7.0000000000000007E-2</v>
      </c>
      <c r="P210" s="77">
        <v>0</v>
      </c>
      <c r="BZ210" s="34"/>
      <c r="CA210" s="61" t="s">
        <v>353</v>
      </c>
      <c r="CC210" s="54"/>
      <c r="CE210" s="93"/>
      <c r="CG210" s="93"/>
      <c r="CI210" s="85"/>
    </row>
    <row r="211" spans="1:87" s="17" customFormat="1" ht="38.25" x14ac:dyDescent="0.2">
      <c r="A211" s="321"/>
      <c r="B211" s="322" t="s">
        <v>320</v>
      </c>
      <c r="C211" s="537" t="s">
        <v>321</v>
      </c>
      <c r="D211" s="537"/>
      <c r="E211" s="537"/>
      <c r="F211" s="537"/>
      <c r="G211" s="537"/>
      <c r="H211" s="537"/>
      <c r="I211" s="537"/>
      <c r="J211" s="537"/>
      <c r="K211" s="537"/>
      <c r="L211" s="537"/>
      <c r="M211" s="537"/>
      <c r="N211" s="537"/>
      <c r="O211" s="537"/>
      <c r="P211" s="538"/>
      <c r="BZ211" s="34"/>
      <c r="CB211" s="61" t="s">
        <v>321</v>
      </c>
      <c r="CC211" s="54"/>
      <c r="CE211" s="93"/>
      <c r="CG211" s="93"/>
      <c r="CI211" s="85"/>
    </row>
    <row r="212" spans="1:87" s="17" customFormat="1" ht="63.75" x14ac:dyDescent="0.2">
      <c r="A212" s="321"/>
      <c r="B212" s="322" t="s">
        <v>1140</v>
      </c>
      <c r="C212" s="537" t="s">
        <v>1141</v>
      </c>
      <c r="D212" s="537"/>
      <c r="E212" s="537"/>
      <c r="F212" s="537"/>
      <c r="G212" s="537"/>
      <c r="H212" s="537"/>
      <c r="I212" s="537"/>
      <c r="J212" s="537"/>
      <c r="K212" s="537"/>
      <c r="L212" s="537"/>
      <c r="M212" s="537"/>
      <c r="N212" s="537"/>
      <c r="O212" s="537"/>
      <c r="P212" s="538"/>
      <c r="BZ212" s="34"/>
      <c r="CB212" s="61" t="s">
        <v>1141</v>
      </c>
      <c r="CC212" s="54"/>
      <c r="CE212" s="93"/>
      <c r="CG212" s="93"/>
      <c r="CI212" s="85"/>
    </row>
    <row r="213" spans="1:87" s="17" customFormat="1" ht="12.75" x14ac:dyDescent="0.2">
      <c r="A213" s="321"/>
      <c r="B213" s="322"/>
      <c r="C213" s="537" t="s">
        <v>402</v>
      </c>
      <c r="D213" s="537"/>
      <c r="E213" s="537"/>
      <c r="F213" s="537"/>
      <c r="G213" s="537"/>
      <c r="H213" s="537"/>
      <c r="I213" s="537"/>
      <c r="J213" s="537"/>
      <c r="K213" s="537"/>
      <c r="L213" s="537"/>
      <c r="M213" s="537"/>
      <c r="N213" s="537"/>
      <c r="O213" s="537"/>
      <c r="P213" s="538"/>
      <c r="BZ213" s="34"/>
      <c r="CB213" s="61" t="s">
        <v>402</v>
      </c>
      <c r="CC213" s="54"/>
      <c r="CE213" s="93"/>
      <c r="CG213" s="93"/>
      <c r="CI213" s="85"/>
    </row>
    <row r="214" spans="1:87" s="17" customFormat="1" ht="12.75" x14ac:dyDescent="0.2">
      <c r="A214" s="321"/>
      <c r="B214" s="322"/>
      <c r="C214" s="537" t="s">
        <v>851</v>
      </c>
      <c r="D214" s="537"/>
      <c r="E214" s="537"/>
      <c r="F214" s="537"/>
      <c r="G214" s="537"/>
      <c r="H214" s="537"/>
      <c r="I214" s="537"/>
      <c r="J214" s="537"/>
      <c r="K214" s="537"/>
      <c r="L214" s="537"/>
      <c r="M214" s="537"/>
      <c r="N214" s="537"/>
      <c r="O214" s="537"/>
      <c r="P214" s="538"/>
      <c r="BZ214" s="34"/>
      <c r="CB214" s="61" t="s">
        <v>851</v>
      </c>
      <c r="CC214" s="54"/>
      <c r="CE214" s="93"/>
      <c r="CG214" s="93"/>
      <c r="CI214" s="85"/>
    </row>
    <row r="215" spans="1:87" s="17" customFormat="1" ht="12.75" x14ac:dyDescent="0.2">
      <c r="A215" s="62"/>
      <c r="B215" s="63" t="s">
        <v>178</v>
      </c>
      <c r="C215" s="539" t="s">
        <v>179</v>
      </c>
      <c r="D215" s="539"/>
      <c r="E215" s="539"/>
      <c r="F215" s="64" t="s">
        <v>109</v>
      </c>
      <c r="G215" s="66">
        <v>9.0719999999999992</v>
      </c>
      <c r="H215" s="72">
        <v>7.2576000000000002E-2</v>
      </c>
      <c r="I215" s="67">
        <v>658.71</v>
      </c>
      <c r="J215" s="67">
        <v>48</v>
      </c>
      <c r="K215" s="67">
        <v>48</v>
      </c>
      <c r="L215" s="68"/>
      <c r="M215" s="68"/>
      <c r="N215" s="68"/>
      <c r="O215" s="69"/>
      <c r="P215" s="70"/>
      <c r="BZ215" s="34"/>
      <c r="CC215" s="54"/>
      <c r="CD215" s="61" t="s">
        <v>179</v>
      </c>
      <c r="CE215" s="93"/>
      <c r="CG215" s="93"/>
      <c r="CI215" s="85"/>
    </row>
    <row r="216" spans="1:87" s="17" customFormat="1" ht="51" x14ac:dyDescent="0.2">
      <c r="A216" s="79" t="s">
        <v>123</v>
      </c>
      <c r="B216" s="80" t="s">
        <v>355</v>
      </c>
      <c r="C216" s="544" t="s">
        <v>356</v>
      </c>
      <c r="D216" s="544"/>
      <c r="E216" s="544"/>
      <c r="F216" s="81" t="s">
        <v>65</v>
      </c>
      <c r="G216" s="327">
        <v>111.24</v>
      </c>
      <c r="H216" s="137">
        <v>0.88992000000000004</v>
      </c>
      <c r="I216" s="82">
        <v>0</v>
      </c>
      <c r="J216" s="82">
        <v>0</v>
      </c>
      <c r="K216" s="83"/>
      <c r="L216" s="83"/>
      <c r="M216" s="83"/>
      <c r="N216" s="82">
        <v>0</v>
      </c>
      <c r="O216" s="69"/>
      <c r="P216" s="84"/>
      <c r="BZ216" s="34"/>
      <c r="CC216" s="54"/>
      <c r="CE216" s="93"/>
      <c r="CG216" s="93"/>
      <c r="CI216" s="85" t="s">
        <v>356</v>
      </c>
    </row>
    <row r="217" spans="1:87" s="17" customFormat="1" ht="63.75" x14ac:dyDescent="0.2">
      <c r="A217" s="55" t="s">
        <v>414</v>
      </c>
      <c r="B217" s="56" t="s">
        <v>1167</v>
      </c>
      <c r="C217" s="536" t="s">
        <v>357</v>
      </c>
      <c r="D217" s="537"/>
      <c r="E217" s="538"/>
      <c r="F217" s="55" t="s">
        <v>65</v>
      </c>
      <c r="G217" s="57"/>
      <c r="H217" s="75">
        <v>2</v>
      </c>
      <c r="I217" s="59">
        <v>248.6</v>
      </c>
      <c r="J217" s="60">
        <v>514</v>
      </c>
      <c r="K217" s="76"/>
      <c r="L217" s="76"/>
      <c r="M217" s="76"/>
      <c r="N217" s="60">
        <v>514</v>
      </c>
      <c r="O217" s="77">
        <v>0</v>
      </c>
      <c r="P217" s="77">
        <v>0</v>
      </c>
      <c r="BZ217" s="34"/>
      <c r="CA217" s="61" t="s">
        <v>357</v>
      </c>
      <c r="CC217" s="54"/>
      <c r="CE217" s="93"/>
      <c r="CG217" s="93"/>
      <c r="CI217" s="85"/>
    </row>
    <row r="218" spans="1:87" s="17" customFormat="1" ht="12.75" x14ac:dyDescent="0.2">
      <c r="A218" s="321"/>
      <c r="B218" s="322"/>
      <c r="C218" s="537" t="s">
        <v>851</v>
      </c>
      <c r="D218" s="537"/>
      <c r="E218" s="537"/>
      <c r="F218" s="537"/>
      <c r="G218" s="537"/>
      <c r="H218" s="537"/>
      <c r="I218" s="537"/>
      <c r="J218" s="537"/>
      <c r="K218" s="537"/>
      <c r="L218" s="537"/>
      <c r="M218" s="537"/>
      <c r="N218" s="537"/>
      <c r="O218" s="537"/>
      <c r="P218" s="538"/>
      <c r="BZ218" s="34"/>
      <c r="CB218" s="61" t="s">
        <v>851</v>
      </c>
      <c r="CC218" s="54"/>
      <c r="CE218" s="93"/>
      <c r="CG218" s="93"/>
      <c r="CI218" s="85"/>
    </row>
    <row r="219" spans="1:87" s="17" customFormat="1" ht="12.75" x14ac:dyDescent="0.2">
      <c r="A219" s="535" t="s">
        <v>420</v>
      </c>
      <c r="B219" s="535"/>
      <c r="C219" s="535"/>
      <c r="D219" s="535"/>
      <c r="E219" s="535"/>
      <c r="F219" s="535"/>
      <c r="G219" s="535"/>
      <c r="H219" s="535"/>
      <c r="I219" s="535"/>
      <c r="J219" s="535"/>
      <c r="K219" s="535"/>
      <c r="L219" s="535"/>
      <c r="M219" s="535"/>
      <c r="N219" s="535"/>
      <c r="O219" s="535"/>
      <c r="P219" s="535"/>
      <c r="BZ219" s="34"/>
      <c r="CC219" s="54" t="s">
        <v>420</v>
      </c>
      <c r="CE219" s="93"/>
      <c r="CG219" s="93"/>
      <c r="CI219" s="85"/>
    </row>
    <row r="220" spans="1:87" s="17" customFormat="1" ht="51" x14ac:dyDescent="0.2">
      <c r="A220" s="55" t="s">
        <v>781</v>
      </c>
      <c r="B220" s="56" t="s">
        <v>1171</v>
      </c>
      <c r="C220" s="536" t="s">
        <v>1172</v>
      </c>
      <c r="D220" s="537"/>
      <c r="E220" s="538"/>
      <c r="F220" s="55" t="s">
        <v>66</v>
      </c>
      <c r="G220" s="57"/>
      <c r="H220" s="90">
        <v>8.0000000000000002E-3</v>
      </c>
      <c r="I220" s="59">
        <v>25548.76</v>
      </c>
      <c r="J220" s="60">
        <v>280</v>
      </c>
      <c r="K220" s="60">
        <v>253</v>
      </c>
      <c r="L220" s="60">
        <v>11</v>
      </c>
      <c r="M220" s="60">
        <v>3</v>
      </c>
      <c r="N220" s="60">
        <v>13</v>
      </c>
      <c r="O220" s="60">
        <v>0.39</v>
      </c>
      <c r="P220" s="77">
        <v>0</v>
      </c>
      <c r="BZ220" s="34"/>
      <c r="CA220" s="61" t="s">
        <v>1172</v>
      </c>
      <c r="CC220" s="54"/>
      <c r="CE220" s="93"/>
      <c r="CG220" s="93"/>
      <c r="CI220" s="85"/>
    </row>
    <row r="221" spans="1:87" s="17" customFormat="1" ht="38.25" x14ac:dyDescent="0.2">
      <c r="A221" s="321"/>
      <c r="B221" s="322" t="s">
        <v>320</v>
      </c>
      <c r="C221" s="537" t="s">
        <v>321</v>
      </c>
      <c r="D221" s="537"/>
      <c r="E221" s="537"/>
      <c r="F221" s="537"/>
      <c r="G221" s="537"/>
      <c r="H221" s="537"/>
      <c r="I221" s="537"/>
      <c r="J221" s="537"/>
      <c r="K221" s="537"/>
      <c r="L221" s="537"/>
      <c r="M221" s="537"/>
      <c r="N221" s="537"/>
      <c r="O221" s="537"/>
      <c r="P221" s="538"/>
      <c r="BZ221" s="34"/>
      <c r="CB221" s="61" t="s">
        <v>321</v>
      </c>
      <c r="CC221" s="54"/>
      <c r="CE221" s="93"/>
      <c r="CG221" s="93"/>
      <c r="CI221" s="85"/>
    </row>
    <row r="222" spans="1:87" s="17" customFormat="1" ht="63.75" x14ac:dyDescent="0.2">
      <c r="A222" s="321"/>
      <c r="B222" s="322" t="s">
        <v>1140</v>
      </c>
      <c r="C222" s="537" t="s">
        <v>1141</v>
      </c>
      <c r="D222" s="537"/>
      <c r="E222" s="537"/>
      <c r="F222" s="537"/>
      <c r="G222" s="537"/>
      <c r="H222" s="537"/>
      <c r="I222" s="537"/>
      <c r="J222" s="537"/>
      <c r="K222" s="537"/>
      <c r="L222" s="537"/>
      <c r="M222" s="537"/>
      <c r="N222" s="537"/>
      <c r="O222" s="537"/>
      <c r="P222" s="538"/>
      <c r="BZ222" s="34"/>
      <c r="CB222" s="61" t="s">
        <v>1141</v>
      </c>
      <c r="CC222" s="54"/>
      <c r="CE222" s="93"/>
      <c r="CG222" s="93"/>
      <c r="CI222" s="85"/>
    </row>
    <row r="223" spans="1:87" s="17" customFormat="1" ht="12.75" x14ac:dyDescent="0.2">
      <c r="A223" s="321"/>
      <c r="B223" s="322"/>
      <c r="C223" s="537" t="s">
        <v>851</v>
      </c>
      <c r="D223" s="537"/>
      <c r="E223" s="537"/>
      <c r="F223" s="537"/>
      <c r="G223" s="537"/>
      <c r="H223" s="537"/>
      <c r="I223" s="537"/>
      <c r="J223" s="537"/>
      <c r="K223" s="537"/>
      <c r="L223" s="537"/>
      <c r="M223" s="537"/>
      <c r="N223" s="537"/>
      <c r="O223" s="537"/>
      <c r="P223" s="538"/>
      <c r="BZ223" s="34"/>
      <c r="CB223" s="61" t="s">
        <v>851</v>
      </c>
      <c r="CC223" s="54"/>
      <c r="CE223" s="93"/>
      <c r="CG223" s="93"/>
      <c r="CI223" s="85"/>
    </row>
    <row r="224" spans="1:87" s="17" customFormat="1" ht="12.75" x14ac:dyDescent="0.2">
      <c r="A224" s="62"/>
      <c r="B224" s="63" t="s">
        <v>126</v>
      </c>
      <c r="C224" s="539" t="s">
        <v>127</v>
      </c>
      <c r="D224" s="539"/>
      <c r="E224" s="539"/>
      <c r="F224" s="64" t="s">
        <v>109</v>
      </c>
      <c r="G224" s="91">
        <v>48.6</v>
      </c>
      <c r="H224" s="88">
        <v>0.38879999999999998</v>
      </c>
      <c r="I224" s="67">
        <v>651.25</v>
      </c>
      <c r="J224" s="67">
        <v>253</v>
      </c>
      <c r="K224" s="67">
        <v>253</v>
      </c>
      <c r="L224" s="68"/>
      <c r="M224" s="68"/>
      <c r="N224" s="68"/>
      <c r="O224" s="69"/>
      <c r="P224" s="70"/>
      <c r="BZ224" s="34"/>
      <c r="CC224" s="54"/>
      <c r="CD224" s="61" t="s">
        <v>127</v>
      </c>
      <c r="CE224" s="93"/>
      <c r="CG224" s="93"/>
      <c r="CI224" s="85"/>
    </row>
    <row r="225" spans="1:87" s="17" customFormat="1" ht="51" x14ac:dyDescent="0.2">
      <c r="A225" s="62"/>
      <c r="B225" s="63" t="s">
        <v>164</v>
      </c>
      <c r="C225" s="539" t="s">
        <v>165</v>
      </c>
      <c r="D225" s="539"/>
      <c r="E225" s="539"/>
      <c r="F225" s="64" t="s">
        <v>65</v>
      </c>
      <c r="G225" s="65">
        <v>1.52</v>
      </c>
      <c r="H225" s="74">
        <v>1.2160000000000001E-2</v>
      </c>
      <c r="I225" s="67">
        <v>127.62</v>
      </c>
      <c r="J225" s="67">
        <v>2</v>
      </c>
      <c r="K225" s="68"/>
      <c r="L225" s="68"/>
      <c r="M225" s="68"/>
      <c r="N225" s="67">
        <v>2</v>
      </c>
      <c r="O225" s="69"/>
      <c r="P225" s="70"/>
      <c r="BZ225" s="34"/>
      <c r="CC225" s="54"/>
      <c r="CD225" s="61" t="s">
        <v>165</v>
      </c>
      <c r="CE225" s="93"/>
      <c r="CG225" s="93"/>
      <c r="CI225" s="85"/>
    </row>
    <row r="226" spans="1:87" s="17" customFormat="1" ht="25.5" x14ac:dyDescent="0.2">
      <c r="A226" s="62"/>
      <c r="B226" s="63" t="s">
        <v>1173</v>
      </c>
      <c r="C226" s="539" t="s">
        <v>1174</v>
      </c>
      <c r="D226" s="539"/>
      <c r="E226" s="539"/>
      <c r="F226" s="64" t="s">
        <v>66</v>
      </c>
      <c r="G226" s="74">
        <v>9.0000000000000006E-5</v>
      </c>
      <c r="H226" s="73">
        <v>6.9999999999999997E-7</v>
      </c>
      <c r="I226" s="71">
        <v>12242.17</v>
      </c>
      <c r="J226" s="67">
        <v>0</v>
      </c>
      <c r="K226" s="68"/>
      <c r="L226" s="68"/>
      <c r="M226" s="68"/>
      <c r="N226" s="67">
        <v>0</v>
      </c>
      <c r="O226" s="69"/>
      <c r="P226" s="70"/>
      <c r="BZ226" s="34"/>
      <c r="CC226" s="54"/>
      <c r="CD226" s="61" t="s">
        <v>1174</v>
      </c>
      <c r="CE226" s="93"/>
      <c r="CG226" s="93"/>
      <c r="CI226" s="85"/>
    </row>
    <row r="227" spans="1:87" s="17" customFormat="1" ht="12.75" x14ac:dyDescent="0.2">
      <c r="A227" s="62"/>
      <c r="B227" s="63" t="s">
        <v>167</v>
      </c>
      <c r="C227" s="539" t="s">
        <v>168</v>
      </c>
      <c r="D227" s="539"/>
      <c r="E227" s="539"/>
      <c r="F227" s="64" t="s">
        <v>66</v>
      </c>
      <c r="G227" s="88">
        <v>7.7999999999999996E-3</v>
      </c>
      <c r="H227" s="73">
        <v>6.2399999999999999E-5</v>
      </c>
      <c r="I227" s="71">
        <v>114950.41</v>
      </c>
      <c r="J227" s="67">
        <v>7</v>
      </c>
      <c r="K227" s="68"/>
      <c r="L227" s="68"/>
      <c r="M227" s="68"/>
      <c r="N227" s="67">
        <v>7</v>
      </c>
      <c r="O227" s="69"/>
      <c r="P227" s="70"/>
      <c r="BZ227" s="34"/>
      <c r="CC227" s="54"/>
      <c r="CD227" s="61" t="s">
        <v>168</v>
      </c>
      <c r="CE227" s="93"/>
      <c r="CG227" s="93"/>
      <c r="CI227" s="85"/>
    </row>
    <row r="228" spans="1:87" s="17" customFormat="1" ht="63.75" x14ac:dyDescent="0.2">
      <c r="A228" s="55" t="s">
        <v>415</v>
      </c>
      <c r="B228" s="56" t="s">
        <v>1175</v>
      </c>
      <c r="C228" s="536" t="s">
        <v>400</v>
      </c>
      <c r="D228" s="537"/>
      <c r="E228" s="538"/>
      <c r="F228" s="55" t="s">
        <v>66</v>
      </c>
      <c r="G228" s="57"/>
      <c r="H228" s="90">
        <v>8.0000000000000002E-3</v>
      </c>
      <c r="I228" s="59">
        <v>146337.54999999999</v>
      </c>
      <c r="J228" s="59">
        <v>1211</v>
      </c>
      <c r="K228" s="76"/>
      <c r="L228" s="76"/>
      <c r="M228" s="76"/>
      <c r="N228" s="59">
        <v>1211</v>
      </c>
      <c r="O228" s="77">
        <v>0</v>
      </c>
      <c r="P228" s="77">
        <v>0</v>
      </c>
      <c r="BZ228" s="34"/>
      <c r="CA228" s="61" t="s">
        <v>400</v>
      </c>
      <c r="CC228" s="54"/>
      <c r="CE228" s="93"/>
      <c r="CG228" s="93"/>
      <c r="CI228" s="85"/>
    </row>
    <row r="229" spans="1:87" s="17" customFormat="1" ht="12.75" x14ac:dyDescent="0.2">
      <c r="A229" s="321"/>
      <c r="B229" s="322"/>
      <c r="C229" s="537" t="s">
        <v>851</v>
      </c>
      <c r="D229" s="537"/>
      <c r="E229" s="537"/>
      <c r="F229" s="537"/>
      <c r="G229" s="537"/>
      <c r="H229" s="537"/>
      <c r="I229" s="537"/>
      <c r="J229" s="537"/>
      <c r="K229" s="537"/>
      <c r="L229" s="537"/>
      <c r="M229" s="537"/>
      <c r="N229" s="537"/>
      <c r="O229" s="537"/>
      <c r="P229" s="538"/>
      <c r="BZ229" s="34"/>
      <c r="CB229" s="61" t="s">
        <v>851</v>
      </c>
      <c r="CC229" s="54"/>
      <c r="CE229" s="93"/>
      <c r="CG229" s="93"/>
      <c r="CI229" s="85"/>
    </row>
    <row r="230" spans="1:87" s="17" customFormat="1" ht="51" x14ac:dyDescent="0.2">
      <c r="A230" s="55" t="s">
        <v>782</v>
      </c>
      <c r="B230" s="56" t="s">
        <v>1176</v>
      </c>
      <c r="C230" s="536" t="s">
        <v>401</v>
      </c>
      <c r="D230" s="537"/>
      <c r="E230" s="538"/>
      <c r="F230" s="55" t="s">
        <v>354</v>
      </c>
      <c r="G230" s="57"/>
      <c r="H230" s="112">
        <v>6.9999999999999999E-4</v>
      </c>
      <c r="I230" s="59">
        <v>2812.17</v>
      </c>
      <c r="J230" s="60">
        <v>3</v>
      </c>
      <c r="K230" s="60">
        <v>3</v>
      </c>
      <c r="L230" s="76"/>
      <c r="M230" s="76"/>
      <c r="N230" s="76"/>
      <c r="O230" s="77">
        <v>0</v>
      </c>
      <c r="P230" s="77">
        <v>0</v>
      </c>
      <c r="BZ230" s="34"/>
      <c r="CA230" s="61" t="s">
        <v>401</v>
      </c>
      <c r="CC230" s="54"/>
      <c r="CE230" s="93"/>
      <c r="CG230" s="93"/>
      <c r="CI230" s="85"/>
    </row>
    <row r="231" spans="1:87" s="17" customFormat="1" ht="38.25" x14ac:dyDescent="0.2">
      <c r="A231" s="321"/>
      <c r="B231" s="322" t="s">
        <v>320</v>
      </c>
      <c r="C231" s="537" t="s">
        <v>321</v>
      </c>
      <c r="D231" s="537"/>
      <c r="E231" s="537"/>
      <c r="F231" s="537"/>
      <c r="G231" s="537"/>
      <c r="H231" s="537"/>
      <c r="I231" s="537"/>
      <c r="J231" s="537"/>
      <c r="K231" s="537"/>
      <c r="L231" s="537"/>
      <c r="M231" s="537"/>
      <c r="N231" s="537"/>
      <c r="O231" s="537"/>
      <c r="P231" s="538"/>
      <c r="BZ231" s="34"/>
      <c r="CB231" s="61" t="s">
        <v>321</v>
      </c>
      <c r="CC231" s="54"/>
      <c r="CE231" s="93"/>
      <c r="CG231" s="93"/>
      <c r="CI231" s="85"/>
    </row>
    <row r="232" spans="1:87" s="17" customFormat="1" ht="63.75" x14ac:dyDescent="0.2">
      <c r="A232" s="321"/>
      <c r="B232" s="322" t="s">
        <v>1140</v>
      </c>
      <c r="C232" s="537" t="s">
        <v>1141</v>
      </c>
      <c r="D232" s="537"/>
      <c r="E232" s="537"/>
      <c r="F232" s="537"/>
      <c r="G232" s="537"/>
      <c r="H232" s="537"/>
      <c r="I232" s="537"/>
      <c r="J232" s="537"/>
      <c r="K232" s="537"/>
      <c r="L232" s="537"/>
      <c r="M232" s="537"/>
      <c r="N232" s="537"/>
      <c r="O232" s="537"/>
      <c r="P232" s="538"/>
      <c r="BZ232" s="34"/>
      <c r="CB232" s="61" t="s">
        <v>1141</v>
      </c>
      <c r="CC232" s="54"/>
      <c r="CE232" s="93"/>
      <c r="CG232" s="93"/>
      <c r="CI232" s="85"/>
    </row>
    <row r="233" spans="1:87" s="17" customFormat="1" ht="12.75" x14ac:dyDescent="0.2">
      <c r="A233" s="321"/>
      <c r="B233" s="322"/>
      <c r="C233" s="537" t="s">
        <v>851</v>
      </c>
      <c r="D233" s="537"/>
      <c r="E233" s="537"/>
      <c r="F233" s="537"/>
      <c r="G233" s="537"/>
      <c r="H233" s="537"/>
      <c r="I233" s="537"/>
      <c r="J233" s="537"/>
      <c r="K233" s="537"/>
      <c r="L233" s="537"/>
      <c r="M233" s="537"/>
      <c r="N233" s="537"/>
      <c r="O233" s="537"/>
      <c r="P233" s="538"/>
      <c r="BZ233" s="34"/>
      <c r="CB233" s="61" t="s">
        <v>851</v>
      </c>
      <c r="CC233" s="54"/>
      <c r="CE233" s="93"/>
      <c r="CG233" s="93"/>
      <c r="CI233" s="85"/>
    </row>
    <row r="234" spans="1:87" s="17" customFormat="1" ht="12.75" x14ac:dyDescent="0.2">
      <c r="A234" s="62"/>
      <c r="B234" s="63" t="s">
        <v>232</v>
      </c>
      <c r="C234" s="539" t="s">
        <v>233</v>
      </c>
      <c r="D234" s="539"/>
      <c r="E234" s="539"/>
      <c r="F234" s="64" t="s">
        <v>109</v>
      </c>
      <c r="G234" s="66">
        <v>5.5350000000000001</v>
      </c>
      <c r="H234" s="73">
        <v>3.8744999999999999E-3</v>
      </c>
      <c r="I234" s="67">
        <v>676.11</v>
      </c>
      <c r="J234" s="67">
        <v>3</v>
      </c>
      <c r="K234" s="67">
        <v>3</v>
      </c>
      <c r="L234" s="68"/>
      <c r="M234" s="68"/>
      <c r="N234" s="68"/>
      <c r="O234" s="69"/>
      <c r="P234" s="70"/>
      <c r="BZ234" s="34"/>
      <c r="CC234" s="54"/>
      <c r="CD234" s="61" t="s">
        <v>233</v>
      </c>
      <c r="CE234" s="93"/>
      <c r="CG234" s="93"/>
      <c r="CI234" s="85"/>
    </row>
    <row r="235" spans="1:87" s="17" customFormat="1" ht="38.25" x14ac:dyDescent="0.2">
      <c r="A235" s="79" t="s">
        <v>123</v>
      </c>
      <c r="B235" s="80" t="s">
        <v>403</v>
      </c>
      <c r="C235" s="544" t="s">
        <v>404</v>
      </c>
      <c r="D235" s="544"/>
      <c r="E235" s="544"/>
      <c r="F235" s="81" t="s">
        <v>66</v>
      </c>
      <c r="G235" s="324">
        <v>1.4999999999999999E-2</v>
      </c>
      <c r="H235" s="328">
        <v>1.0499999999999999E-5</v>
      </c>
      <c r="I235" s="82">
        <v>0</v>
      </c>
      <c r="J235" s="82">
        <v>0</v>
      </c>
      <c r="K235" s="83"/>
      <c r="L235" s="83"/>
      <c r="M235" s="83"/>
      <c r="N235" s="82">
        <v>0</v>
      </c>
      <c r="O235" s="69"/>
      <c r="P235" s="84"/>
      <c r="BZ235" s="34"/>
      <c r="CC235" s="54"/>
      <c r="CE235" s="93"/>
      <c r="CG235" s="93"/>
      <c r="CI235" s="85" t="s">
        <v>404</v>
      </c>
    </row>
    <row r="236" spans="1:87" s="17" customFormat="1" ht="12.75" x14ac:dyDescent="0.2">
      <c r="A236" s="79" t="s">
        <v>123</v>
      </c>
      <c r="B236" s="80" t="s">
        <v>405</v>
      </c>
      <c r="C236" s="544" t="s">
        <v>406</v>
      </c>
      <c r="D236" s="544"/>
      <c r="E236" s="544"/>
      <c r="F236" s="81" t="s">
        <v>66</v>
      </c>
      <c r="G236" s="137">
        <v>7.5000000000000002E-4</v>
      </c>
      <c r="H236" s="328">
        <v>4.9999999999999998E-7</v>
      </c>
      <c r="I236" s="82">
        <v>0</v>
      </c>
      <c r="J236" s="82">
        <v>0</v>
      </c>
      <c r="K236" s="83"/>
      <c r="L236" s="83"/>
      <c r="M236" s="83"/>
      <c r="N236" s="82">
        <v>0</v>
      </c>
      <c r="O236" s="69"/>
      <c r="P236" s="84"/>
      <c r="BZ236" s="34"/>
      <c r="CC236" s="54"/>
      <c r="CE236" s="93"/>
      <c r="CG236" s="93"/>
      <c r="CI236" s="85" t="s">
        <v>406</v>
      </c>
    </row>
    <row r="237" spans="1:87" s="17" customFormat="1" ht="63.75" x14ac:dyDescent="0.2">
      <c r="A237" s="55" t="s">
        <v>1187</v>
      </c>
      <c r="B237" s="56" t="s">
        <v>1178</v>
      </c>
      <c r="C237" s="536" t="s">
        <v>260</v>
      </c>
      <c r="D237" s="537"/>
      <c r="E237" s="538"/>
      <c r="F237" s="55" t="s">
        <v>66</v>
      </c>
      <c r="G237" s="57"/>
      <c r="H237" s="330">
        <v>4.9999999999999998E-7</v>
      </c>
      <c r="I237" s="59">
        <v>168480.23</v>
      </c>
      <c r="J237" s="76"/>
      <c r="K237" s="76"/>
      <c r="L237" s="76"/>
      <c r="M237" s="76"/>
      <c r="N237" s="76"/>
      <c r="O237" s="77">
        <v>0</v>
      </c>
      <c r="P237" s="77">
        <v>0</v>
      </c>
      <c r="BZ237" s="34"/>
      <c r="CA237" s="61" t="s">
        <v>260</v>
      </c>
      <c r="CC237" s="54"/>
      <c r="CE237" s="93"/>
      <c r="CG237" s="93"/>
      <c r="CI237" s="85"/>
    </row>
    <row r="238" spans="1:87" s="17" customFormat="1" ht="12.75" x14ac:dyDescent="0.2">
      <c r="A238" s="321"/>
      <c r="B238" s="322"/>
      <c r="C238" s="537" t="s">
        <v>851</v>
      </c>
      <c r="D238" s="537"/>
      <c r="E238" s="537"/>
      <c r="F238" s="537"/>
      <c r="G238" s="537"/>
      <c r="H238" s="537"/>
      <c r="I238" s="537"/>
      <c r="J238" s="537"/>
      <c r="K238" s="537"/>
      <c r="L238" s="537"/>
      <c r="M238" s="537"/>
      <c r="N238" s="537"/>
      <c r="O238" s="537"/>
      <c r="P238" s="538"/>
      <c r="BZ238" s="34"/>
      <c r="CB238" s="61" t="s">
        <v>851</v>
      </c>
      <c r="CC238" s="54"/>
      <c r="CE238" s="93"/>
      <c r="CG238" s="93"/>
      <c r="CI238" s="85"/>
    </row>
    <row r="239" spans="1:87" s="17" customFormat="1" ht="63.75" x14ac:dyDescent="0.2">
      <c r="A239" s="55" t="s">
        <v>1188</v>
      </c>
      <c r="B239" s="56" t="s">
        <v>1180</v>
      </c>
      <c r="C239" s="536" t="s">
        <v>407</v>
      </c>
      <c r="D239" s="537"/>
      <c r="E239" s="538"/>
      <c r="F239" s="55" t="s">
        <v>66</v>
      </c>
      <c r="G239" s="57"/>
      <c r="H239" s="330">
        <v>1.0499999999999999E-5</v>
      </c>
      <c r="I239" s="59">
        <v>415106.91</v>
      </c>
      <c r="J239" s="60">
        <v>5</v>
      </c>
      <c r="K239" s="76"/>
      <c r="L239" s="76"/>
      <c r="M239" s="76"/>
      <c r="N239" s="60">
        <v>5</v>
      </c>
      <c r="O239" s="77">
        <v>0</v>
      </c>
      <c r="P239" s="77">
        <v>0</v>
      </c>
      <c r="BZ239" s="34"/>
      <c r="CA239" s="61" t="s">
        <v>407</v>
      </c>
      <c r="CC239" s="54"/>
      <c r="CE239" s="93"/>
      <c r="CG239" s="93"/>
      <c r="CI239" s="85"/>
    </row>
    <row r="240" spans="1:87" s="17" customFormat="1" ht="12.75" x14ac:dyDescent="0.2">
      <c r="A240" s="321"/>
      <c r="B240" s="322"/>
      <c r="C240" s="537" t="s">
        <v>851</v>
      </c>
      <c r="D240" s="537"/>
      <c r="E240" s="537"/>
      <c r="F240" s="537"/>
      <c r="G240" s="537"/>
      <c r="H240" s="537"/>
      <c r="I240" s="537"/>
      <c r="J240" s="537"/>
      <c r="K240" s="537"/>
      <c r="L240" s="537"/>
      <c r="M240" s="537"/>
      <c r="N240" s="537"/>
      <c r="O240" s="537"/>
      <c r="P240" s="538"/>
      <c r="BZ240" s="34"/>
      <c r="CB240" s="61" t="s">
        <v>851</v>
      </c>
      <c r="CC240" s="54"/>
      <c r="CE240" s="93"/>
      <c r="CG240" s="93"/>
      <c r="CI240" s="85"/>
    </row>
    <row r="241" spans="1:87" s="17" customFormat="1" ht="51" x14ac:dyDescent="0.2">
      <c r="A241" s="55" t="s">
        <v>416</v>
      </c>
      <c r="B241" s="56" t="s">
        <v>1181</v>
      </c>
      <c r="C241" s="536" t="s">
        <v>409</v>
      </c>
      <c r="D241" s="537"/>
      <c r="E241" s="538"/>
      <c r="F241" s="55" t="s">
        <v>354</v>
      </c>
      <c r="G241" s="57"/>
      <c r="H241" s="112">
        <v>6.9999999999999999E-4</v>
      </c>
      <c r="I241" s="59">
        <v>1559.93</v>
      </c>
      <c r="J241" s="60">
        <v>1</v>
      </c>
      <c r="K241" s="60">
        <v>1</v>
      </c>
      <c r="L241" s="76"/>
      <c r="M241" s="76"/>
      <c r="N241" s="76"/>
      <c r="O241" s="77">
        <v>0</v>
      </c>
      <c r="P241" s="77">
        <v>0</v>
      </c>
      <c r="BZ241" s="34"/>
      <c r="CA241" s="61" t="s">
        <v>409</v>
      </c>
      <c r="CC241" s="54"/>
      <c r="CE241" s="93"/>
      <c r="CG241" s="93"/>
      <c r="CI241" s="85"/>
    </row>
    <row r="242" spans="1:87" s="17" customFormat="1" ht="38.25" x14ac:dyDescent="0.2">
      <c r="A242" s="321"/>
      <c r="B242" s="322" t="s">
        <v>320</v>
      </c>
      <c r="C242" s="537" t="s">
        <v>321</v>
      </c>
      <c r="D242" s="537"/>
      <c r="E242" s="537"/>
      <c r="F242" s="537"/>
      <c r="G242" s="537"/>
      <c r="H242" s="537"/>
      <c r="I242" s="537"/>
      <c r="J242" s="537"/>
      <c r="K242" s="537"/>
      <c r="L242" s="537"/>
      <c r="M242" s="537"/>
      <c r="N242" s="537"/>
      <c r="O242" s="537"/>
      <c r="P242" s="538"/>
      <c r="BZ242" s="34"/>
      <c r="CB242" s="61" t="s">
        <v>321</v>
      </c>
      <c r="CC242" s="54"/>
      <c r="CE242" s="93"/>
      <c r="CG242" s="93"/>
      <c r="CI242" s="85"/>
    </row>
    <row r="243" spans="1:87" s="17" customFormat="1" ht="63.75" x14ac:dyDescent="0.2">
      <c r="A243" s="321"/>
      <c r="B243" s="322" t="s">
        <v>1140</v>
      </c>
      <c r="C243" s="537" t="s">
        <v>1141</v>
      </c>
      <c r="D243" s="537"/>
      <c r="E243" s="537"/>
      <c r="F243" s="537"/>
      <c r="G243" s="537"/>
      <c r="H243" s="537"/>
      <c r="I243" s="537"/>
      <c r="J243" s="537"/>
      <c r="K243" s="537"/>
      <c r="L243" s="537"/>
      <c r="M243" s="537"/>
      <c r="N243" s="537"/>
      <c r="O243" s="537"/>
      <c r="P243" s="538"/>
      <c r="BZ243" s="34"/>
      <c r="CB243" s="61" t="s">
        <v>1141</v>
      </c>
      <c r="CC243" s="54"/>
      <c r="CE243" s="93"/>
      <c r="CG243" s="93"/>
      <c r="CI243" s="85"/>
    </row>
    <row r="244" spans="1:87" s="17" customFormat="1" ht="12.75" x14ac:dyDescent="0.2">
      <c r="A244" s="321"/>
      <c r="B244" s="322"/>
      <c r="C244" s="537" t="s">
        <v>851</v>
      </c>
      <c r="D244" s="537"/>
      <c r="E244" s="537"/>
      <c r="F244" s="537"/>
      <c r="G244" s="537"/>
      <c r="H244" s="537"/>
      <c r="I244" s="537"/>
      <c r="J244" s="537"/>
      <c r="K244" s="537"/>
      <c r="L244" s="537"/>
      <c r="M244" s="537"/>
      <c r="N244" s="537"/>
      <c r="O244" s="537"/>
      <c r="P244" s="538"/>
      <c r="BZ244" s="34"/>
      <c r="CB244" s="61" t="s">
        <v>851</v>
      </c>
      <c r="CC244" s="54"/>
      <c r="CE244" s="93"/>
      <c r="CG244" s="93"/>
      <c r="CI244" s="85"/>
    </row>
    <row r="245" spans="1:87" s="17" customFormat="1" ht="12.75" x14ac:dyDescent="0.2">
      <c r="A245" s="62"/>
      <c r="B245" s="63" t="s">
        <v>118</v>
      </c>
      <c r="C245" s="539" t="s">
        <v>119</v>
      </c>
      <c r="D245" s="539"/>
      <c r="E245" s="539"/>
      <c r="F245" s="64" t="s">
        <v>109</v>
      </c>
      <c r="G245" s="88">
        <v>3.2805</v>
      </c>
      <c r="H245" s="73">
        <v>2.2964000000000001E-3</v>
      </c>
      <c r="I245" s="67">
        <v>628.88</v>
      </c>
      <c r="J245" s="67">
        <v>1</v>
      </c>
      <c r="K245" s="67">
        <v>1</v>
      </c>
      <c r="L245" s="68"/>
      <c r="M245" s="68"/>
      <c r="N245" s="68"/>
      <c r="O245" s="69"/>
      <c r="P245" s="70"/>
      <c r="BZ245" s="34"/>
      <c r="CC245" s="54"/>
      <c r="CD245" s="61" t="s">
        <v>119</v>
      </c>
      <c r="CE245" s="93"/>
      <c r="CG245" s="93"/>
      <c r="CI245" s="85"/>
    </row>
    <row r="246" spans="1:87" s="17" customFormat="1" ht="38.25" x14ac:dyDescent="0.2">
      <c r="A246" s="79" t="s">
        <v>123</v>
      </c>
      <c r="B246" s="80" t="s">
        <v>410</v>
      </c>
      <c r="C246" s="544" t="s">
        <v>404</v>
      </c>
      <c r="D246" s="544"/>
      <c r="E246" s="544"/>
      <c r="F246" s="81" t="s">
        <v>66</v>
      </c>
      <c r="G246" s="136">
        <v>3.27E-2</v>
      </c>
      <c r="H246" s="328">
        <v>2.2900000000000001E-5</v>
      </c>
      <c r="I246" s="82">
        <v>0</v>
      </c>
      <c r="J246" s="82">
        <v>0</v>
      </c>
      <c r="K246" s="83"/>
      <c r="L246" s="83"/>
      <c r="M246" s="83"/>
      <c r="N246" s="82">
        <v>0</v>
      </c>
      <c r="O246" s="69"/>
      <c r="P246" s="84"/>
      <c r="BZ246" s="34"/>
      <c r="CC246" s="54"/>
      <c r="CE246" s="93"/>
      <c r="CG246" s="93"/>
      <c r="CI246" s="85" t="s">
        <v>404</v>
      </c>
    </row>
    <row r="247" spans="1:87" s="17" customFormat="1" ht="12.75" x14ac:dyDescent="0.2">
      <c r="A247" s="79" t="s">
        <v>123</v>
      </c>
      <c r="B247" s="80" t="s">
        <v>405</v>
      </c>
      <c r="C247" s="544" t="s">
        <v>406</v>
      </c>
      <c r="D247" s="544"/>
      <c r="E247" s="544"/>
      <c r="F247" s="81" t="s">
        <v>66</v>
      </c>
      <c r="G247" s="324">
        <v>1E-3</v>
      </c>
      <c r="H247" s="328">
        <v>6.9999999999999997E-7</v>
      </c>
      <c r="I247" s="82">
        <v>0</v>
      </c>
      <c r="J247" s="82">
        <v>0</v>
      </c>
      <c r="K247" s="83"/>
      <c r="L247" s="83"/>
      <c r="M247" s="83"/>
      <c r="N247" s="82">
        <v>0</v>
      </c>
      <c r="O247" s="69"/>
      <c r="P247" s="84"/>
      <c r="BZ247" s="34"/>
      <c r="CC247" s="54"/>
      <c r="CE247" s="93"/>
      <c r="CG247" s="93"/>
      <c r="CI247" s="85" t="s">
        <v>406</v>
      </c>
    </row>
    <row r="248" spans="1:87" s="17" customFormat="1" ht="63.75" x14ac:dyDescent="0.2">
      <c r="A248" s="55" t="s">
        <v>1189</v>
      </c>
      <c r="B248" s="56" t="s">
        <v>1178</v>
      </c>
      <c r="C248" s="536" t="s">
        <v>260</v>
      </c>
      <c r="D248" s="537"/>
      <c r="E248" s="538"/>
      <c r="F248" s="55" t="s">
        <v>66</v>
      </c>
      <c r="G248" s="57"/>
      <c r="H248" s="330">
        <v>6.9999999999999997E-7</v>
      </c>
      <c r="I248" s="59">
        <v>168480.23</v>
      </c>
      <c r="J248" s="76"/>
      <c r="K248" s="76"/>
      <c r="L248" s="76"/>
      <c r="M248" s="76"/>
      <c r="N248" s="76"/>
      <c r="O248" s="77">
        <v>0</v>
      </c>
      <c r="P248" s="77">
        <v>0</v>
      </c>
      <c r="BZ248" s="34"/>
      <c r="CA248" s="61" t="s">
        <v>260</v>
      </c>
      <c r="CC248" s="54"/>
      <c r="CE248" s="93"/>
      <c r="CG248" s="93"/>
      <c r="CI248" s="85"/>
    </row>
    <row r="249" spans="1:87" s="17" customFormat="1" ht="12.75" x14ac:dyDescent="0.2">
      <c r="A249" s="321"/>
      <c r="B249" s="322"/>
      <c r="C249" s="537" t="s">
        <v>851</v>
      </c>
      <c r="D249" s="537"/>
      <c r="E249" s="537"/>
      <c r="F249" s="537"/>
      <c r="G249" s="537"/>
      <c r="H249" s="537"/>
      <c r="I249" s="537"/>
      <c r="J249" s="537"/>
      <c r="K249" s="537"/>
      <c r="L249" s="537"/>
      <c r="M249" s="537"/>
      <c r="N249" s="537"/>
      <c r="O249" s="537"/>
      <c r="P249" s="538"/>
      <c r="BZ249" s="34"/>
      <c r="CB249" s="61" t="s">
        <v>851</v>
      </c>
      <c r="CC249" s="54"/>
      <c r="CE249" s="93"/>
      <c r="CG249" s="93"/>
      <c r="CI249" s="85"/>
    </row>
    <row r="250" spans="1:87" s="17" customFormat="1" ht="63.75" x14ac:dyDescent="0.2">
      <c r="A250" s="55" t="s">
        <v>1190</v>
      </c>
      <c r="B250" s="56" t="s">
        <v>1184</v>
      </c>
      <c r="C250" s="536" t="s">
        <v>411</v>
      </c>
      <c r="D250" s="537"/>
      <c r="E250" s="538"/>
      <c r="F250" s="55" t="s">
        <v>65</v>
      </c>
      <c r="G250" s="57"/>
      <c r="H250" s="112">
        <v>2.29E-2</v>
      </c>
      <c r="I250" s="59">
        <v>710.11</v>
      </c>
      <c r="J250" s="60">
        <v>17</v>
      </c>
      <c r="K250" s="76"/>
      <c r="L250" s="76"/>
      <c r="M250" s="76"/>
      <c r="N250" s="60">
        <v>17</v>
      </c>
      <c r="O250" s="77">
        <v>0</v>
      </c>
      <c r="P250" s="77">
        <v>0</v>
      </c>
      <c r="BZ250" s="34"/>
      <c r="CA250" s="61" t="s">
        <v>411</v>
      </c>
      <c r="CC250" s="54"/>
      <c r="CE250" s="93"/>
      <c r="CG250" s="93"/>
      <c r="CI250" s="85"/>
    </row>
    <row r="251" spans="1:87" s="17" customFormat="1" ht="12.75" x14ac:dyDescent="0.2">
      <c r="A251" s="321"/>
      <c r="B251" s="322"/>
      <c r="C251" s="537" t="s">
        <v>851</v>
      </c>
      <c r="D251" s="537"/>
      <c r="E251" s="537"/>
      <c r="F251" s="537"/>
      <c r="G251" s="537"/>
      <c r="H251" s="537"/>
      <c r="I251" s="537"/>
      <c r="J251" s="537"/>
      <c r="K251" s="537"/>
      <c r="L251" s="537"/>
      <c r="M251" s="537"/>
      <c r="N251" s="537"/>
      <c r="O251" s="537"/>
      <c r="P251" s="538"/>
      <c r="BZ251" s="34"/>
      <c r="CB251" s="61" t="s">
        <v>851</v>
      </c>
      <c r="CC251" s="54"/>
      <c r="CE251" s="93"/>
      <c r="CG251" s="93"/>
      <c r="CI251" s="85"/>
    </row>
    <row r="252" spans="1:87" s="17" customFormat="1" ht="12.75" x14ac:dyDescent="0.2">
      <c r="A252" s="540" t="s">
        <v>424</v>
      </c>
      <c r="B252" s="541"/>
      <c r="C252" s="541"/>
      <c r="D252" s="541"/>
      <c r="E252" s="541"/>
      <c r="F252" s="541"/>
      <c r="G252" s="541"/>
      <c r="H252" s="541"/>
      <c r="I252" s="542"/>
      <c r="J252" s="96">
        <v>7016</v>
      </c>
      <c r="K252" s="92"/>
      <c r="L252" s="92"/>
      <c r="M252" s="92"/>
      <c r="N252" s="92"/>
      <c r="O252" s="96">
        <v>2.92</v>
      </c>
      <c r="P252" s="96">
        <v>0.17</v>
      </c>
      <c r="BZ252" s="34"/>
      <c r="CC252" s="54"/>
      <c r="CE252" s="93"/>
      <c r="CG252" s="93" t="s">
        <v>424</v>
      </c>
      <c r="CI252" s="85"/>
    </row>
    <row r="253" spans="1:87" s="17" customFormat="1" ht="12.75" x14ac:dyDescent="0.2">
      <c r="A253" s="543" t="s">
        <v>852</v>
      </c>
      <c r="B253" s="543"/>
      <c r="C253" s="543"/>
      <c r="D253" s="543"/>
      <c r="E253" s="543"/>
      <c r="F253" s="543"/>
      <c r="G253" s="543"/>
      <c r="H253" s="543"/>
      <c r="I253" s="543"/>
      <c r="J253" s="543"/>
      <c r="K253" s="543"/>
      <c r="L253" s="543"/>
      <c r="M253" s="543"/>
      <c r="N253" s="543"/>
      <c r="O253" s="543"/>
      <c r="P253" s="543"/>
      <c r="BZ253" s="34" t="s">
        <v>852</v>
      </c>
      <c r="CC253" s="54"/>
      <c r="CE253" s="93"/>
      <c r="CG253" s="93"/>
      <c r="CI253" s="85"/>
    </row>
    <row r="254" spans="1:87" s="17" customFormat="1" ht="12.75" x14ac:dyDescent="0.2">
      <c r="A254" s="535" t="s">
        <v>369</v>
      </c>
      <c r="B254" s="535"/>
      <c r="C254" s="535"/>
      <c r="D254" s="535"/>
      <c r="E254" s="535"/>
      <c r="F254" s="535"/>
      <c r="G254" s="535"/>
      <c r="H254" s="535"/>
      <c r="I254" s="535"/>
      <c r="J254" s="535"/>
      <c r="K254" s="535"/>
      <c r="L254" s="535"/>
      <c r="M254" s="535"/>
      <c r="N254" s="535"/>
      <c r="O254" s="535"/>
      <c r="P254" s="535"/>
      <c r="BZ254" s="34"/>
      <c r="CC254" s="54" t="s">
        <v>369</v>
      </c>
      <c r="CE254" s="93"/>
      <c r="CG254" s="93"/>
      <c r="CI254" s="85"/>
    </row>
    <row r="255" spans="1:87" s="17" customFormat="1" ht="38.25" x14ac:dyDescent="0.2">
      <c r="A255" s="55" t="s">
        <v>417</v>
      </c>
      <c r="B255" s="56" t="s">
        <v>1155</v>
      </c>
      <c r="C255" s="536" t="s">
        <v>1156</v>
      </c>
      <c r="D255" s="537"/>
      <c r="E255" s="538"/>
      <c r="F255" s="55" t="s">
        <v>688</v>
      </c>
      <c r="G255" s="57"/>
      <c r="H255" s="86">
        <v>0.08</v>
      </c>
      <c r="I255" s="59">
        <v>9482.9</v>
      </c>
      <c r="J255" s="59">
        <v>1024</v>
      </c>
      <c r="K255" s="59">
        <v>1024</v>
      </c>
      <c r="L255" s="76"/>
      <c r="M255" s="76"/>
      <c r="N255" s="76"/>
      <c r="O255" s="60">
        <v>1.89</v>
      </c>
      <c r="P255" s="77">
        <v>0</v>
      </c>
      <c r="BZ255" s="34"/>
      <c r="CA255" s="61" t="s">
        <v>1156</v>
      </c>
      <c r="CC255" s="54"/>
      <c r="CE255" s="93"/>
      <c r="CG255" s="93"/>
      <c r="CI255" s="85"/>
    </row>
    <row r="256" spans="1:87" s="17" customFormat="1" ht="38.25" x14ac:dyDescent="0.2">
      <c r="A256" s="321"/>
      <c r="B256" s="322" t="s">
        <v>320</v>
      </c>
      <c r="C256" s="537" t="s">
        <v>321</v>
      </c>
      <c r="D256" s="537"/>
      <c r="E256" s="537"/>
      <c r="F256" s="537"/>
      <c r="G256" s="537"/>
      <c r="H256" s="537"/>
      <c r="I256" s="537"/>
      <c r="J256" s="537"/>
      <c r="K256" s="537"/>
      <c r="L256" s="537"/>
      <c r="M256" s="537"/>
      <c r="N256" s="537"/>
      <c r="O256" s="537"/>
      <c r="P256" s="538"/>
      <c r="BZ256" s="34"/>
      <c r="CB256" s="61" t="s">
        <v>321</v>
      </c>
      <c r="CC256" s="54"/>
      <c r="CE256" s="93"/>
      <c r="CG256" s="93"/>
      <c r="CI256" s="85"/>
    </row>
    <row r="257" spans="1:87" s="17" customFormat="1" ht="63.75" x14ac:dyDescent="0.2">
      <c r="A257" s="321"/>
      <c r="B257" s="322" t="s">
        <v>1140</v>
      </c>
      <c r="C257" s="537" t="s">
        <v>1141</v>
      </c>
      <c r="D257" s="537"/>
      <c r="E257" s="537"/>
      <c r="F257" s="537"/>
      <c r="G257" s="537"/>
      <c r="H257" s="537"/>
      <c r="I257" s="537"/>
      <c r="J257" s="537"/>
      <c r="K257" s="537"/>
      <c r="L257" s="537"/>
      <c r="M257" s="537"/>
      <c r="N257" s="537"/>
      <c r="O257" s="537"/>
      <c r="P257" s="538"/>
      <c r="BZ257" s="34"/>
      <c r="CB257" s="61" t="s">
        <v>1141</v>
      </c>
      <c r="CC257" s="54"/>
      <c r="CE257" s="93"/>
      <c r="CG257" s="93"/>
      <c r="CI257" s="85"/>
    </row>
    <row r="258" spans="1:87" s="17" customFormat="1" ht="12.75" x14ac:dyDescent="0.2">
      <c r="A258" s="62"/>
      <c r="B258" s="63" t="s">
        <v>1157</v>
      </c>
      <c r="C258" s="539" t="s">
        <v>1158</v>
      </c>
      <c r="D258" s="539"/>
      <c r="E258" s="539"/>
      <c r="F258" s="64" t="s">
        <v>109</v>
      </c>
      <c r="G258" s="66">
        <v>23.625</v>
      </c>
      <c r="H258" s="65">
        <v>1.89</v>
      </c>
      <c r="I258" s="67">
        <v>541.88</v>
      </c>
      <c r="J258" s="71">
        <v>1024</v>
      </c>
      <c r="K258" s="71">
        <v>1024</v>
      </c>
      <c r="L258" s="68"/>
      <c r="M258" s="68"/>
      <c r="N258" s="68"/>
      <c r="O258" s="69"/>
      <c r="P258" s="70"/>
      <c r="BZ258" s="34"/>
      <c r="CC258" s="54"/>
      <c r="CD258" s="61" t="s">
        <v>1158</v>
      </c>
      <c r="CE258" s="93"/>
      <c r="CG258" s="93"/>
      <c r="CI258" s="85"/>
    </row>
    <row r="259" spans="1:87" s="17" customFormat="1" ht="25.5" x14ac:dyDescent="0.2">
      <c r="A259" s="55" t="s">
        <v>1191</v>
      </c>
      <c r="B259" s="56" t="s">
        <v>115</v>
      </c>
      <c r="C259" s="536" t="s">
        <v>1153</v>
      </c>
      <c r="D259" s="537"/>
      <c r="E259" s="538"/>
      <c r="F259" s="55" t="s">
        <v>64</v>
      </c>
      <c r="G259" s="57"/>
      <c r="H259" s="75">
        <v>8</v>
      </c>
      <c r="I259" s="59"/>
      <c r="J259" s="76"/>
      <c r="K259" s="76"/>
      <c r="L259" s="76"/>
      <c r="M259" s="76"/>
      <c r="N259" s="76"/>
      <c r="O259" s="77">
        <v>0</v>
      </c>
      <c r="P259" s="77">
        <v>0</v>
      </c>
      <c r="BZ259" s="34"/>
      <c r="CA259" s="61" t="s">
        <v>1153</v>
      </c>
      <c r="CC259" s="54"/>
      <c r="CE259" s="93"/>
      <c r="CG259" s="93"/>
      <c r="CI259" s="85"/>
    </row>
    <row r="260" spans="1:87" s="17" customFormat="1" ht="12.75" x14ac:dyDescent="0.2">
      <c r="A260" s="535" t="s">
        <v>338</v>
      </c>
      <c r="B260" s="535"/>
      <c r="C260" s="535"/>
      <c r="D260" s="535"/>
      <c r="E260" s="535"/>
      <c r="F260" s="535"/>
      <c r="G260" s="535"/>
      <c r="H260" s="535"/>
      <c r="I260" s="535"/>
      <c r="J260" s="535"/>
      <c r="K260" s="535"/>
      <c r="L260" s="535"/>
      <c r="M260" s="535"/>
      <c r="N260" s="535"/>
      <c r="O260" s="535"/>
      <c r="P260" s="535"/>
      <c r="BZ260" s="34"/>
      <c r="CC260" s="54" t="s">
        <v>338</v>
      </c>
      <c r="CE260" s="93"/>
      <c r="CG260" s="93"/>
      <c r="CI260" s="85"/>
    </row>
    <row r="261" spans="1:87" s="17" customFormat="1" ht="51" x14ac:dyDescent="0.2">
      <c r="A261" s="55" t="s">
        <v>419</v>
      </c>
      <c r="B261" s="56" t="s">
        <v>1159</v>
      </c>
      <c r="C261" s="536" t="s">
        <v>1160</v>
      </c>
      <c r="D261" s="537"/>
      <c r="E261" s="538"/>
      <c r="F261" s="55" t="s">
        <v>240</v>
      </c>
      <c r="G261" s="57"/>
      <c r="H261" s="112">
        <v>8.9999999999999998E-4</v>
      </c>
      <c r="I261" s="59">
        <v>731121.58</v>
      </c>
      <c r="J261" s="59">
        <v>1078</v>
      </c>
      <c r="K261" s="60">
        <v>372</v>
      </c>
      <c r="L261" s="60">
        <v>508</v>
      </c>
      <c r="M261" s="60">
        <v>180</v>
      </c>
      <c r="N261" s="60">
        <v>18</v>
      </c>
      <c r="O261" s="87">
        <v>0.6</v>
      </c>
      <c r="P261" s="60">
        <v>0.21</v>
      </c>
      <c r="BZ261" s="34"/>
      <c r="CA261" s="61" t="s">
        <v>1160</v>
      </c>
      <c r="CC261" s="54"/>
      <c r="CE261" s="93"/>
      <c r="CG261" s="93"/>
      <c r="CI261" s="85"/>
    </row>
    <row r="262" spans="1:87" s="17" customFormat="1" ht="38.25" x14ac:dyDescent="0.2">
      <c r="A262" s="321"/>
      <c r="B262" s="322" t="s">
        <v>320</v>
      </c>
      <c r="C262" s="537" t="s">
        <v>321</v>
      </c>
      <c r="D262" s="537"/>
      <c r="E262" s="537"/>
      <c r="F262" s="537"/>
      <c r="G262" s="537"/>
      <c r="H262" s="537"/>
      <c r="I262" s="537"/>
      <c r="J262" s="537"/>
      <c r="K262" s="537"/>
      <c r="L262" s="537"/>
      <c r="M262" s="537"/>
      <c r="N262" s="537"/>
      <c r="O262" s="537"/>
      <c r="P262" s="538"/>
      <c r="BZ262" s="34"/>
      <c r="CB262" s="61" t="s">
        <v>321</v>
      </c>
      <c r="CC262" s="54"/>
      <c r="CE262" s="93"/>
      <c r="CG262" s="93"/>
      <c r="CI262" s="85"/>
    </row>
    <row r="263" spans="1:87" s="17" customFormat="1" ht="63.75" x14ac:dyDescent="0.2">
      <c r="A263" s="321"/>
      <c r="B263" s="322" t="s">
        <v>1140</v>
      </c>
      <c r="C263" s="537" t="s">
        <v>1141</v>
      </c>
      <c r="D263" s="537"/>
      <c r="E263" s="537"/>
      <c r="F263" s="537"/>
      <c r="G263" s="537"/>
      <c r="H263" s="537"/>
      <c r="I263" s="537"/>
      <c r="J263" s="537"/>
      <c r="K263" s="537"/>
      <c r="L263" s="537"/>
      <c r="M263" s="537"/>
      <c r="N263" s="537"/>
      <c r="O263" s="537"/>
      <c r="P263" s="538"/>
      <c r="BZ263" s="34"/>
      <c r="CB263" s="61" t="s">
        <v>1141</v>
      </c>
      <c r="CC263" s="54"/>
      <c r="CE263" s="93"/>
      <c r="CG263" s="93"/>
      <c r="CI263" s="85"/>
    </row>
    <row r="264" spans="1:87" s="17" customFormat="1" ht="12.75" x14ac:dyDescent="0.2">
      <c r="A264" s="321"/>
      <c r="B264" s="322"/>
      <c r="C264" s="537" t="s">
        <v>851</v>
      </c>
      <c r="D264" s="537"/>
      <c r="E264" s="537"/>
      <c r="F264" s="537"/>
      <c r="G264" s="537"/>
      <c r="H264" s="537"/>
      <c r="I264" s="537"/>
      <c r="J264" s="537"/>
      <c r="K264" s="537"/>
      <c r="L264" s="537"/>
      <c r="M264" s="537"/>
      <c r="N264" s="537"/>
      <c r="O264" s="537"/>
      <c r="P264" s="538"/>
      <c r="BZ264" s="34"/>
      <c r="CB264" s="61" t="s">
        <v>851</v>
      </c>
      <c r="CC264" s="54"/>
      <c r="CE264" s="93"/>
      <c r="CG264" s="93"/>
      <c r="CI264" s="85"/>
    </row>
    <row r="265" spans="1:87" s="17" customFormat="1" ht="12.75" x14ac:dyDescent="0.2">
      <c r="A265" s="62"/>
      <c r="B265" s="63" t="s">
        <v>588</v>
      </c>
      <c r="C265" s="539" t="s">
        <v>589</v>
      </c>
      <c r="D265" s="539"/>
      <c r="E265" s="539"/>
      <c r="F265" s="64" t="s">
        <v>109</v>
      </c>
      <c r="G265" s="66">
        <v>665.95500000000004</v>
      </c>
      <c r="H265" s="73">
        <v>0.59935950000000005</v>
      </c>
      <c r="I265" s="67">
        <v>621.42999999999995</v>
      </c>
      <c r="J265" s="67">
        <v>372</v>
      </c>
      <c r="K265" s="67">
        <v>372</v>
      </c>
      <c r="L265" s="68"/>
      <c r="M265" s="68"/>
      <c r="N265" s="68"/>
      <c r="O265" s="69"/>
      <c r="P265" s="70"/>
      <c r="BZ265" s="34"/>
      <c r="CC265" s="54"/>
      <c r="CD265" s="61" t="s">
        <v>589</v>
      </c>
      <c r="CE265" s="93"/>
      <c r="CG265" s="93"/>
      <c r="CI265" s="85"/>
    </row>
    <row r="266" spans="1:87" s="17" customFormat="1" ht="25.5" x14ac:dyDescent="0.2">
      <c r="A266" s="62"/>
      <c r="B266" s="63" t="s">
        <v>1161</v>
      </c>
      <c r="C266" s="539" t="s">
        <v>398</v>
      </c>
      <c r="D266" s="539"/>
      <c r="E266" s="539"/>
      <c r="F266" s="64" t="s">
        <v>226</v>
      </c>
      <c r="G266" s="91">
        <v>1.8</v>
      </c>
      <c r="H266" s="74">
        <v>1.6199999999999999E-3</v>
      </c>
      <c r="I266" s="71">
        <v>7908.36</v>
      </c>
      <c r="J266" s="67">
        <v>13</v>
      </c>
      <c r="K266" s="68"/>
      <c r="L266" s="68"/>
      <c r="M266" s="68"/>
      <c r="N266" s="67">
        <v>13</v>
      </c>
      <c r="O266" s="69"/>
      <c r="P266" s="70"/>
      <c r="BZ266" s="34"/>
      <c r="CC266" s="54"/>
      <c r="CD266" s="61" t="s">
        <v>398</v>
      </c>
      <c r="CE266" s="93"/>
      <c r="CG266" s="93"/>
      <c r="CI266" s="85"/>
    </row>
    <row r="267" spans="1:87" s="17" customFormat="1" ht="25.5" x14ac:dyDescent="0.2">
      <c r="A267" s="79" t="s">
        <v>123</v>
      </c>
      <c r="B267" s="80" t="s">
        <v>1162</v>
      </c>
      <c r="C267" s="544" t="s">
        <v>345</v>
      </c>
      <c r="D267" s="544"/>
      <c r="E267" s="544"/>
      <c r="F267" s="81" t="s">
        <v>226</v>
      </c>
      <c r="G267" s="138">
        <v>100</v>
      </c>
      <c r="H267" s="327">
        <v>0.09</v>
      </c>
      <c r="I267" s="82">
        <v>0</v>
      </c>
      <c r="J267" s="82">
        <v>0</v>
      </c>
      <c r="K267" s="83"/>
      <c r="L267" s="83"/>
      <c r="M267" s="83"/>
      <c r="N267" s="82">
        <v>0</v>
      </c>
      <c r="O267" s="69"/>
      <c r="P267" s="84"/>
      <c r="BZ267" s="34"/>
      <c r="CC267" s="54"/>
      <c r="CE267" s="93"/>
      <c r="CG267" s="93"/>
      <c r="CI267" s="85" t="s">
        <v>345</v>
      </c>
    </row>
    <row r="268" spans="1:87" s="17" customFormat="1" ht="25.5" x14ac:dyDescent="0.2">
      <c r="A268" s="62"/>
      <c r="B268" s="63" t="s">
        <v>1163</v>
      </c>
      <c r="C268" s="539" t="s">
        <v>1164</v>
      </c>
      <c r="D268" s="539"/>
      <c r="E268" s="539"/>
      <c r="F268" s="64" t="s">
        <v>66</v>
      </c>
      <c r="G268" s="65">
        <v>7.0000000000000007E-2</v>
      </c>
      <c r="H268" s="72">
        <v>6.3E-5</v>
      </c>
      <c r="I268" s="71">
        <v>77698.47</v>
      </c>
      <c r="J268" s="67">
        <v>5</v>
      </c>
      <c r="K268" s="68"/>
      <c r="L268" s="68"/>
      <c r="M268" s="68"/>
      <c r="N268" s="67">
        <v>5</v>
      </c>
      <c r="O268" s="69"/>
      <c r="P268" s="70"/>
      <c r="BZ268" s="34"/>
      <c r="CC268" s="54"/>
      <c r="CD268" s="61" t="s">
        <v>1164</v>
      </c>
      <c r="CE268" s="93"/>
      <c r="CG268" s="93"/>
      <c r="CI268" s="85"/>
    </row>
    <row r="269" spans="1:87" s="17" customFormat="1" ht="25.5" x14ac:dyDescent="0.2">
      <c r="A269" s="55" t="s">
        <v>1192</v>
      </c>
      <c r="B269" s="56" t="s">
        <v>115</v>
      </c>
      <c r="C269" s="536" t="s">
        <v>1151</v>
      </c>
      <c r="D269" s="537"/>
      <c r="E269" s="538"/>
      <c r="F269" s="55" t="s">
        <v>64</v>
      </c>
      <c r="G269" s="57"/>
      <c r="H269" s="75">
        <v>6</v>
      </c>
      <c r="I269" s="59"/>
      <c r="J269" s="76"/>
      <c r="K269" s="76"/>
      <c r="L269" s="76"/>
      <c r="M269" s="76"/>
      <c r="N269" s="76"/>
      <c r="O269" s="77">
        <v>0</v>
      </c>
      <c r="P269" s="77">
        <v>0</v>
      </c>
      <c r="BZ269" s="34"/>
      <c r="CA269" s="61" t="s">
        <v>1151</v>
      </c>
      <c r="CC269" s="54"/>
      <c r="CE269" s="93"/>
      <c r="CG269" s="93"/>
      <c r="CI269" s="85"/>
    </row>
    <row r="270" spans="1:87" s="17" customFormat="1" ht="51" x14ac:dyDescent="0.2">
      <c r="A270" s="55" t="s">
        <v>422</v>
      </c>
      <c r="B270" s="56" t="s">
        <v>1143</v>
      </c>
      <c r="C270" s="536" t="s">
        <v>1144</v>
      </c>
      <c r="D270" s="537"/>
      <c r="E270" s="538"/>
      <c r="F270" s="55" t="s">
        <v>226</v>
      </c>
      <c r="G270" s="57"/>
      <c r="H270" s="86">
        <v>0.28000000000000003</v>
      </c>
      <c r="I270" s="59">
        <v>595.11</v>
      </c>
      <c r="J270" s="60">
        <v>246</v>
      </c>
      <c r="K270" s="60">
        <v>177</v>
      </c>
      <c r="L270" s="60">
        <v>47</v>
      </c>
      <c r="M270" s="60">
        <v>20</v>
      </c>
      <c r="N270" s="60">
        <v>2</v>
      </c>
      <c r="O270" s="60">
        <v>0.32</v>
      </c>
      <c r="P270" s="60">
        <v>0.03</v>
      </c>
      <c r="BZ270" s="34"/>
      <c r="CA270" s="61" t="s">
        <v>1144</v>
      </c>
      <c r="CC270" s="54"/>
      <c r="CE270" s="93"/>
      <c r="CG270" s="93"/>
      <c r="CI270" s="85"/>
    </row>
    <row r="271" spans="1:87" s="17" customFormat="1" ht="38.25" x14ac:dyDescent="0.2">
      <c r="A271" s="321"/>
      <c r="B271" s="322" t="s">
        <v>320</v>
      </c>
      <c r="C271" s="537" t="s">
        <v>321</v>
      </c>
      <c r="D271" s="537"/>
      <c r="E271" s="537"/>
      <c r="F271" s="537"/>
      <c r="G271" s="537"/>
      <c r="H271" s="537"/>
      <c r="I271" s="537"/>
      <c r="J271" s="537"/>
      <c r="K271" s="537"/>
      <c r="L271" s="537"/>
      <c r="M271" s="537"/>
      <c r="N271" s="537"/>
      <c r="O271" s="537"/>
      <c r="P271" s="538"/>
      <c r="BZ271" s="34"/>
      <c r="CB271" s="61" t="s">
        <v>321</v>
      </c>
      <c r="CC271" s="54"/>
      <c r="CE271" s="93"/>
      <c r="CG271" s="93"/>
      <c r="CI271" s="85"/>
    </row>
    <row r="272" spans="1:87" s="17" customFormat="1" ht="63.75" x14ac:dyDescent="0.2">
      <c r="A272" s="321"/>
      <c r="B272" s="322" t="s">
        <v>1140</v>
      </c>
      <c r="C272" s="537" t="s">
        <v>1141</v>
      </c>
      <c r="D272" s="537"/>
      <c r="E272" s="537"/>
      <c r="F272" s="537"/>
      <c r="G272" s="537"/>
      <c r="H272" s="537"/>
      <c r="I272" s="537"/>
      <c r="J272" s="537"/>
      <c r="K272" s="537"/>
      <c r="L272" s="537"/>
      <c r="M272" s="537"/>
      <c r="N272" s="537"/>
      <c r="O272" s="537"/>
      <c r="P272" s="538"/>
      <c r="BZ272" s="34"/>
      <c r="CB272" s="61" t="s">
        <v>1141</v>
      </c>
      <c r="CC272" s="54"/>
      <c r="CE272" s="93"/>
      <c r="CG272" s="93"/>
      <c r="CI272" s="85"/>
    </row>
    <row r="273" spans="1:87" s="17" customFormat="1" ht="12.75" x14ac:dyDescent="0.2">
      <c r="A273" s="321"/>
      <c r="B273" s="322"/>
      <c r="C273" s="537" t="s">
        <v>851</v>
      </c>
      <c r="D273" s="537"/>
      <c r="E273" s="537"/>
      <c r="F273" s="537"/>
      <c r="G273" s="537"/>
      <c r="H273" s="537"/>
      <c r="I273" s="537"/>
      <c r="J273" s="537"/>
      <c r="K273" s="537"/>
      <c r="L273" s="537"/>
      <c r="M273" s="537"/>
      <c r="N273" s="537"/>
      <c r="O273" s="537"/>
      <c r="P273" s="538"/>
      <c r="BZ273" s="34"/>
      <c r="CB273" s="61" t="s">
        <v>851</v>
      </c>
      <c r="CC273" s="54"/>
      <c r="CE273" s="93"/>
      <c r="CG273" s="93"/>
      <c r="CI273" s="85"/>
    </row>
    <row r="274" spans="1:87" s="17" customFormat="1" ht="12.75" x14ac:dyDescent="0.2">
      <c r="A274" s="62"/>
      <c r="B274" s="63" t="s">
        <v>350</v>
      </c>
      <c r="C274" s="539" t="s">
        <v>351</v>
      </c>
      <c r="D274" s="539"/>
      <c r="E274" s="539"/>
      <c r="F274" s="64" t="s">
        <v>109</v>
      </c>
      <c r="G274" s="88">
        <v>1.1475</v>
      </c>
      <c r="H274" s="88">
        <v>0.32129999999999997</v>
      </c>
      <c r="I274" s="67">
        <v>551.83000000000004</v>
      </c>
      <c r="J274" s="67">
        <v>177</v>
      </c>
      <c r="K274" s="67">
        <v>177</v>
      </c>
      <c r="L274" s="68"/>
      <c r="M274" s="68"/>
      <c r="N274" s="68"/>
      <c r="O274" s="69"/>
      <c r="P274" s="70"/>
      <c r="BZ274" s="34"/>
      <c r="CC274" s="54"/>
      <c r="CD274" s="61" t="s">
        <v>351</v>
      </c>
      <c r="CE274" s="93"/>
      <c r="CG274" s="93"/>
      <c r="CI274" s="85"/>
    </row>
    <row r="275" spans="1:87" s="17" customFormat="1" ht="12.75" x14ac:dyDescent="0.2">
      <c r="A275" s="62"/>
      <c r="B275" s="63" t="s">
        <v>241</v>
      </c>
      <c r="C275" s="539" t="s">
        <v>242</v>
      </c>
      <c r="D275" s="539"/>
      <c r="E275" s="539"/>
      <c r="F275" s="64" t="s">
        <v>226</v>
      </c>
      <c r="G275" s="65">
        <v>0.15</v>
      </c>
      <c r="H275" s="66">
        <v>4.2000000000000003E-2</v>
      </c>
      <c r="I275" s="67">
        <v>49.64</v>
      </c>
      <c r="J275" s="67">
        <v>2</v>
      </c>
      <c r="K275" s="68"/>
      <c r="L275" s="68"/>
      <c r="M275" s="68"/>
      <c r="N275" s="67">
        <v>2</v>
      </c>
      <c r="O275" s="69"/>
      <c r="P275" s="70"/>
      <c r="BZ275" s="34"/>
      <c r="CC275" s="54"/>
      <c r="CD275" s="61" t="s">
        <v>242</v>
      </c>
      <c r="CE275" s="93"/>
      <c r="CG275" s="93"/>
      <c r="CI275" s="85"/>
    </row>
    <row r="276" spans="1:87" s="17" customFormat="1" ht="12.75" x14ac:dyDescent="0.2">
      <c r="A276" s="79" t="s">
        <v>123</v>
      </c>
      <c r="B276" s="80" t="s">
        <v>616</v>
      </c>
      <c r="C276" s="544" t="s">
        <v>1145</v>
      </c>
      <c r="D276" s="544"/>
      <c r="E276" s="544"/>
      <c r="F276" s="81" t="s">
        <v>226</v>
      </c>
      <c r="G276" s="327">
        <v>1.1499999999999999</v>
      </c>
      <c r="H276" s="324">
        <v>0.32200000000000001</v>
      </c>
      <c r="I276" s="82">
        <v>0</v>
      </c>
      <c r="J276" s="82">
        <v>0</v>
      </c>
      <c r="K276" s="83"/>
      <c r="L276" s="83"/>
      <c r="M276" s="83"/>
      <c r="N276" s="82">
        <v>0</v>
      </c>
      <c r="O276" s="69"/>
      <c r="P276" s="84"/>
      <c r="BZ276" s="34"/>
      <c r="CC276" s="54"/>
      <c r="CE276" s="93"/>
      <c r="CG276" s="93"/>
      <c r="CI276" s="85" t="s">
        <v>1145</v>
      </c>
    </row>
    <row r="277" spans="1:87" s="17" customFormat="1" ht="63.75" x14ac:dyDescent="0.2">
      <c r="A277" s="55" t="s">
        <v>423</v>
      </c>
      <c r="B277" s="56" t="s">
        <v>1146</v>
      </c>
      <c r="C277" s="536" t="s">
        <v>352</v>
      </c>
      <c r="D277" s="537"/>
      <c r="E277" s="538"/>
      <c r="F277" s="55" t="s">
        <v>226</v>
      </c>
      <c r="G277" s="57"/>
      <c r="H277" s="86">
        <v>0.28000000000000003</v>
      </c>
      <c r="I277" s="59">
        <v>1274.3499999999999</v>
      </c>
      <c r="J277" s="60">
        <v>369</v>
      </c>
      <c r="K277" s="76"/>
      <c r="L277" s="76"/>
      <c r="M277" s="76"/>
      <c r="N277" s="60">
        <v>369</v>
      </c>
      <c r="O277" s="77">
        <v>0</v>
      </c>
      <c r="P277" s="77">
        <v>0</v>
      </c>
      <c r="BZ277" s="34"/>
      <c r="CA277" s="61" t="s">
        <v>352</v>
      </c>
      <c r="CC277" s="54"/>
      <c r="CE277" s="93"/>
      <c r="CG277" s="93"/>
      <c r="CI277" s="85"/>
    </row>
    <row r="278" spans="1:87" s="17" customFormat="1" ht="12.75" x14ac:dyDescent="0.2">
      <c r="A278" s="321"/>
      <c r="B278" s="322"/>
      <c r="C278" s="537" t="s">
        <v>851</v>
      </c>
      <c r="D278" s="537"/>
      <c r="E278" s="537"/>
      <c r="F278" s="537"/>
      <c r="G278" s="537"/>
      <c r="H278" s="537"/>
      <c r="I278" s="537"/>
      <c r="J278" s="537"/>
      <c r="K278" s="537"/>
      <c r="L278" s="537"/>
      <c r="M278" s="537"/>
      <c r="N278" s="537"/>
      <c r="O278" s="537"/>
      <c r="P278" s="538"/>
      <c r="BZ278" s="34"/>
      <c r="CB278" s="61" t="s">
        <v>851</v>
      </c>
      <c r="CC278" s="54"/>
      <c r="CE278" s="93"/>
      <c r="CG278" s="93"/>
      <c r="CI278" s="85"/>
    </row>
    <row r="279" spans="1:87" s="17" customFormat="1" ht="51" x14ac:dyDescent="0.2">
      <c r="A279" s="55" t="s">
        <v>425</v>
      </c>
      <c r="B279" s="56" t="s">
        <v>1166</v>
      </c>
      <c r="C279" s="536" t="s">
        <v>353</v>
      </c>
      <c r="D279" s="537"/>
      <c r="E279" s="538"/>
      <c r="F279" s="55" t="s">
        <v>354</v>
      </c>
      <c r="G279" s="57"/>
      <c r="H279" s="112">
        <v>1.9800000000000002E-2</v>
      </c>
      <c r="I279" s="59">
        <v>2246.46</v>
      </c>
      <c r="J279" s="60">
        <v>122</v>
      </c>
      <c r="K279" s="60">
        <v>118</v>
      </c>
      <c r="L279" s="60">
        <v>2</v>
      </c>
      <c r="M279" s="60">
        <v>2</v>
      </c>
      <c r="N279" s="76"/>
      <c r="O279" s="60">
        <v>0.18</v>
      </c>
      <c r="P279" s="77">
        <v>0</v>
      </c>
      <c r="BZ279" s="34"/>
      <c r="CA279" s="61" t="s">
        <v>353</v>
      </c>
      <c r="CC279" s="54"/>
      <c r="CE279" s="93"/>
      <c r="CG279" s="93"/>
      <c r="CI279" s="85"/>
    </row>
    <row r="280" spans="1:87" s="17" customFormat="1" ht="38.25" x14ac:dyDescent="0.2">
      <c r="A280" s="321"/>
      <c r="B280" s="322" t="s">
        <v>320</v>
      </c>
      <c r="C280" s="537" t="s">
        <v>321</v>
      </c>
      <c r="D280" s="537"/>
      <c r="E280" s="537"/>
      <c r="F280" s="537"/>
      <c r="G280" s="537"/>
      <c r="H280" s="537"/>
      <c r="I280" s="537"/>
      <c r="J280" s="537"/>
      <c r="K280" s="537"/>
      <c r="L280" s="537"/>
      <c r="M280" s="537"/>
      <c r="N280" s="537"/>
      <c r="O280" s="537"/>
      <c r="P280" s="538"/>
      <c r="BZ280" s="34"/>
      <c r="CB280" s="61" t="s">
        <v>321</v>
      </c>
      <c r="CC280" s="54"/>
      <c r="CE280" s="93"/>
      <c r="CG280" s="93"/>
      <c r="CI280" s="85"/>
    </row>
    <row r="281" spans="1:87" s="17" customFormat="1" ht="63.75" x14ac:dyDescent="0.2">
      <c r="A281" s="321"/>
      <c r="B281" s="322" t="s">
        <v>1140</v>
      </c>
      <c r="C281" s="537" t="s">
        <v>1141</v>
      </c>
      <c r="D281" s="537"/>
      <c r="E281" s="537"/>
      <c r="F281" s="537"/>
      <c r="G281" s="537"/>
      <c r="H281" s="537"/>
      <c r="I281" s="537"/>
      <c r="J281" s="537"/>
      <c r="K281" s="537"/>
      <c r="L281" s="537"/>
      <c r="M281" s="537"/>
      <c r="N281" s="537"/>
      <c r="O281" s="537"/>
      <c r="P281" s="538"/>
      <c r="BZ281" s="34"/>
      <c r="CB281" s="61" t="s">
        <v>1141</v>
      </c>
      <c r="CC281" s="54"/>
      <c r="CE281" s="93"/>
      <c r="CG281" s="93"/>
      <c r="CI281" s="85"/>
    </row>
    <row r="282" spans="1:87" s="17" customFormat="1" ht="12.75" x14ac:dyDescent="0.2">
      <c r="A282" s="321"/>
      <c r="B282" s="322"/>
      <c r="C282" s="537" t="s">
        <v>402</v>
      </c>
      <c r="D282" s="537"/>
      <c r="E282" s="537"/>
      <c r="F282" s="537"/>
      <c r="G282" s="537"/>
      <c r="H282" s="537"/>
      <c r="I282" s="537"/>
      <c r="J282" s="537"/>
      <c r="K282" s="537"/>
      <c r="L282" s="537"/>
      <c r="M282" s="537"/>
      <c r="N282" s="537"/>
      <c r="O282" s="537"/>
      <c r="P282" s="538"/>
      <c r="BZ282" s="34"/>
      <c r="CB282" s="61" t="s">
        <v>402</v>
      </c>
      <c r="CC282" s="54"/>
      <c r="CE282" s="93"/>
      <c r="CG282" s="93"/>
      <c r="CI282" s="85"/>
    </row>
    <row r="283" spans="1:87" s="17" customFormat="1" ht="12.75" x14ac:dyDescent="0.2">
      <c r="A283" s="321"/>
      <c r="B283" s="322"/>
      <c r="C283" s="537" t="s">
        <v>851</v>
      </c>
      <c r="D283" s="537"/>
      <c r="E283" s="537"/>
      <c r="F283" s="537"/>
      <c r="G283" s="537"/>
      <c r="H283" s="537"/>
      <c r="I283" s="537"/>
      <c r="J283" s="537"/>
      <c r="K283" s="537"/>
      <c r="L283" s="537"/>
      <c r="M283" s="537"/>
      <c r="N283" s="537"/>
      <c r="O283" s="537"/>
      <c r="P283" s="538"/>
      <c r="BZ283" s="34"/>
      <c r="CB283" s="61" t="s">
        <v>851</v>
      </c>
      <c r="CC283" s="54"/>
      <c r="CE283" s="93"/>
      <c r="CG283" s="93"/>
      <c r="CI283" s="85"/>
    </row>
    <row r="284" spans="1:87" s="17" customFormat="1" ht="12.75" x14ac:dyDescent="0.2">
      <c r="A284" s="62"/>
      <c r="B284" s="63" t="s">
        <v>178</v>
      </c>
      <c r="C284" s="539" t="s">
        <v>179</v>
      </c>
      <c r="D284" s="539"/>
      <c r="E284" s="539"/>
      <c r="F284" s="64" t="s">
        <v>109</v>
      </c>
      <c r="G284" s="66">
        <v>9.0719999999999992</v>
      </c>
      <c r="H284" s="73">
        <v>0.1796256</v>
      </c>
      <c r="I284" s="67">
        <v>658.71</v>
      </c>
      <c r="J284" s="67">
        <v>118</v>
      </c>
      <c r="K284" s="67">
        <v>118</v>
      </c>
      <c r="L284" s="68"/>
      <c r="M284" s="68"/>
      <c r="N284" s="68"/>
      <c r="O284" s="69"/>
      <c r="P284" s="70"/>
      <c r="BZ284" s="34"/>
      <c r="CC284" s="54"/>
      <c r="CD284" s="61" t="s">
        <v>179</v>
      </c>
      <c r="CE284" s="93"/>
      <c r="CG284" s="93"/>
      <c r="CI284" s="85"/>
    </row>
    <row r="285" spans="1:87" s="17" customFormat="1" ht="51" x14ac:dyDescent="0.2">
      <c r="A285" s="79" t="s">
        <v>123</v>
      </c>
      <c r="B285" s="80" t="s">
        <v>355</v>
      </c>
      <c r="C285" s="544" t="s">
        <v>356</v>
      </c>
      <c r="D285" s="544"/>
      <c r="E285" s="544"/>
      <c r="F285" s="81" t="s">
        <v>65</v>
      </c>
      <c r="G285" s="327">
        <v>111.24</v>
      </c>
      <c r="H285" s="329">
        <v>2.2025519999999998</v>
      </c>
      <c r="I285" s="82">
        <v>0</v>
      </c>
      <c r="J285" s="82">
        <v>0</v>
      </c>
      <c r="K285" s="83"/>
      <c r="L285" s="83"/>
      <c r="M285" s="83"/>
      <c r="N285" s="82">
        <v>0</v>
      </c>
      <c r="O285" s="69"/>
      <c r="P285" s="84"/>
      <c r="BZ285" s="34"/>
      <c r="CC285" s="54"/>
      <c r="CE285" s="93"/>
      <c r="CG285" s="93"/>
      <c r="CI285" s="85" t="s">
        <v>356</v>
      </c>
    </row>
    <row r="286" spans="1:87" s="17" customFormat="1" ht="63.75" x14ac:dyDescent="0.2">
      <c r="A286" s="55" t="s">
        <v>664</v>
      </c>
      <c r="B286" s="56" t="s">
        <v>1167</v>
      </c>
      <c r="C286" s="536" t="s">
        <v>357</v>
      </c>
      <c r="D286" s="537"/>
      <c r="E286" s="538"/>
      <c r="F286" s="55" t="s">
        <v>65</v>
      </c>
      <c r="G286" s="57"/>
      <c r="H286" s="75">
        <v>3</v>
      </c>
      <c r="I286" s="59">
        <v>248.6</v>
      </c>
      <c r="J286" s="60">
        <v>771</v>
      </c>
      <c r="K286" s="76"/>
      <c r="L286" s="76"/>
      <c r="M286" s="76"/>
      <c r="N286" s="60">
        <v>771</v>
      </c>
      <c r="O286" s="77">
        <v>0</v>
      </c>
      <c r="P286" s="77">
        <v>0</v>
      </c>
      <c r="BZ286" s="34"/>
      <c r="CA286" s="61" t="s">
        <v>357</v>
      </c>
      <c r="CC286" s="54"/>
      <c r="CE286" s="93"/>
      <c r="CG286" s="93"/>
      <c r="CI286" s="85"/>
    </row>
    <row r="287" spans="1:87" s="17" customFormat="1" ht="12.75" x14ac:dyDescent="0.2">
      <c r="A287" s="321"/>
      <c r="B287" s="322"/>
      <c r="C287" s="537" t="s">
        <v>851</v>
      </c>
      <c r="D287" s="537"/>
      <c r="E287" s="537"/>
      <c r="F287" s="537"/>
      <c r="G287" s="537"/>
      <c r="H287" s="537"/>
      <c r="I287" s="537"/>
      <c r="J287" s="537"/>
      <c r="K287" s="537"/>
      <c r="L287" s="537"/>
      <c r="M287" s="537"/>
      <c r="N287" s="537"/>
      <c r="O287" s="537"/>
      <c r="P287" s="538"/>
      <c r="BZ287" s="34"/>
      <c r="CB287" s="61" t="s">
        <v>851</v>
      </c>
      <c r="CC287" s="54"/>
      <c r="CE287" s="93"/>
      <c r="CG287" s="93"/>
      <c r="CI287" s="85"/>
    </row>
    <row r="288" spans="1:87" s="17" customFormat="1" ht="12.75" x14ac:dyDescent="0.2">
      <c r="A288" s="535" t="s">
        <v>387</v>
      </c>
      <c r="B288" s="535"/>
      <c r="C288" s="535"/>
      <c r="D288" s="535"/>
      <c r="E288" s="535"/>
      <c r="F288" s="535"/>
      <c r="G288" s="535"/>
      <c r="H288" s="535"/>
      <c r="I288" s="535"/>
      <c r="J288" s="535"/>
      <c r="K288" s="535"/>
      <c r="L288" s="535"/>
      <c r="M288" s="535"/>
      <c r="N288" s="535"/>
      <c r="O288" s="535"/>
      <c r="P288" s="535"/>
      <c r="BZ288" s="34"/>
      <c r="CC288" s="54" t="s">
        <v>387</v>
      </c>
      <c r="CE288" s="93"/>
      <c r="CG288" s="93"/>
      <c r="CI288" s="85"/>
    </row>
    <row r="289" spans="1:87" s="17" customFormat="1" ht="51" x14ac:dyDescent="0.2">
      <c r="A289" s="55" t="s">
        <v>426</v>
      </c>
      <c r="B289" s="56" t="s">
        <v>1168</v>
      </c>
      <c r="C289" s="536" t="s">
        <v>388</v>
      </c>
      <c r="D289" s="537"/>
      <c r="E289" s="538"/>
      <c r="F289" s="55" t="s">
        <v>226</v>
      </c>
      <c r="G289" s="57"/>
      <c r="H289" s="86">
        <v>0.12</v>
      </c>
      <c r="I289" s="59">
        <v>3154.88</v>
      </c>
      <c r="J289" s="60">
        <v>571</v>
      </c>
      <c r="K289" s="60">
        <v>424</v>
      </c>
      <c r="L289" s="60">
        <v>85</v>
      </c>
      <c r="M289" s="60">
        <v>58</v>
      </c>
      <c r="N289" s="60">
        <v>4</v>
      </c>
      <c r="O289" s="60">
        <v>0.74</v>
      </c>
      <c r="P289" s="60">
        <v>0.06</v>
      </c>
      <c r="BZ289" s="34"/>
      <c r="CA289" s="61" t="s">
        <v>388</v>
      </c>
      <c r="CC289" s="54"/>
      <c r="CE289" s="93"/>
      <c r="CG289" s="93"/>
      <c r="CI289" s="85"/>
    </row>
    <row r="290" spans="1:87" s="17" customFormat="1" ht="38.25" x14ac:dyDescent="0.2">
      <c r="A290" s="321"/>
      <c r="B290" s="322" t="s">
        <v>320</v>
      </c>
      <c r="C290" s="537" t="s">
        <v>321</v>
      </c>
      <c r="D290" s="537"/>
      <c r="E290" s="537"/>
      <c r="F290" s="537"/>
      <c r="G290" s="537"/>
      <c r="H290" s="537"/>
      <c r="I290" s="537"/>
      <c r="J290" s="537"/>
      <c r="K290" s="537"/>
      <c r="L290" s="537"/>
      <c r="M290" s="537"/>
      <c r="N290" s="537"/>
      <c r="O290" s="537"/>
      <c r="P290" s="538"/>
      <c r="BZ290" s="34"/>
      <c r="CB290" s="61" t="s">
        <v>321</v>
      </c>
      <c r="CC290" s="54"/>
      <c r="CE290" s="93"/>
      <c r="CG290" s="93"/>
      <c r="CI290" s="85"/>
    </row>
    <row r="291" spans="1:87" s="17" customFormat="1" ht="63.75" x14ac:dyDescent="0.2">
      <c r="A291" s="321"/>
      <c r="B291" s="322" t="s">
        <v>1140</v>
      </c>
      <c r="C291" s="537" t="s">
        <v>1141</v>
      </c>
      <c r="D291" s="537"/>
      <c r="E291" s="537"/>
      <c r="F291" s="537"/>
      <c r="G291" s="537"/>
      <c r="H291" s="537"/>
      <c r="I291" s="537"/>
      <c r="J291" s="537"/>
      <c r="K291" s="537"/>
      <c r="L291" s="537"/>
      <c r="M291" s="537"/>
      <c r="N291" s="537"/>
      <c r="O291" s="537"/>
      <c r="P291" s="538"/>
      <c r="BZ291" s="34"/>
      <c r="CB291" s="61" t="s">
        <v>1141</v>
      </c>
      <c r="CC291" s="54"/>
      <c r="CE291" s="93"/>
      <c r="CG291" s="93"/>
      <c r="CI291" s="85"/>
    </row>
    <row r="292" spans="1:87" s="17" customFormat="1" ht="12.75" x14ac:dyDescent="0.2">
      <c r="A292" s="321"/>
      <c r="B292" s="322"/>
      <c r="C292" s="537" t="s">
        <v>851</v>
      </c>
      <c r="D292" s="537"/>
      <c r="E292" s="537"/>
      <c r="F292" s="537"/>
      <c r="G292" s="537"/>
      <c r="H292" s="537"/>
      <c r="I292" s="537"/>
      <c r="J292" s="537"/>
      <c r="K292" s="537"/>
      <c r="L292" s="537"/>
      <c r="M292" s="537"/>
      <c r="N292" s="537"/>
      <c r="O292" s="537"/>
      <c r="P292" s="538"/>
      <c r="BZ292" s="34"/>
      <c r="CB292" s="61" t="s">
        <v>851</v>
      </c>
      <c r="CC292" s="54"/>
      <c r="CE292" s="93"/>
      <c r="CG292" s="93"/>
      <c r="CI292" s="85"/>
    </row>
    <row r="293" spans="1:87" s="17" customFormat="1" ht="12.75" x14ac:dyDescent="0.2">
      <c r="A293" s="62"/>
      <c r="B293" s="63" t="s">
        <v>389</v>
      </c>
      <c r="C293" s="539" t="s">
        <v>390</v>
      </c>
      <c r="D293" s="539"/>
      <c r="E293" s="539"/>
      <c r="F293" s="64" t="s">
        <v>109</v>
      </c>
      <c r="G293" s="66">
        <v>6.1289999999999996</v>
      </c>
      <c r="H293" s="74">
        <v>0.73548000000000002</v>
      </c>
      <c r="I293" s="67">
        <v>576.67999999999995</v>
      </c>
      <c r="J293" s="67">
        <v>424</v>
      </c>
      <c r="K293" s="67">
        <v>424</v>
      </c>
      <c r="L293" s="68"/>
      <c r="M293" s="68"/>
      <c r="N293" s="68"/>
      <c r="O293" s="69"/>
      <c r="P293" s="70"/>
      <c r="BZ293" s="34"/>
      <c r="CC293" s="54"/>
      <c r="CD293" s="61" t="s">
        <v>390</v>
      </c>
      <c r="CE293" s="93"/>
      <c r="CG293" s="93"/>
      <c r="CI293" s="85"/>
    </row>
    <row r="294" spans="1:87" s="17" customFormat="1" ht="12.75" x14ac:dyDescent="0.2">
      <c r="A294" s="62"/>
      <c r="B294" s="63" t="s">
        <v>241</v>
      </c>
      <c r="C294" s="539" t="s">
        <v>242</v>
      </c>
      <c r="D294" s="539"/>
      <c r="E294" s="539"/>
      <c r="F294" s="64" t="s">
        <v>226</v>
      </c>
      <c r="G294" s="65">
        <v>0.44</v>
      </c>
      <c r="H294" s="88">
        <v>5.28E-2</v>
      </c>
      <c r="I294" s="67">
        <v>49.64</v>
      </c>
      <c r="J294" s="67">
        <v>3</v>
      </c>
      <c r="K294" s="68"/>
      <c r="L294" s="68"/>
      <c r="M294" s="68"/>
      <c r="N294" s="67">
        <v>3</v>
      </c>
      <c r="O294" s="69"/>
      <c r="P294" s="70"/>
      <c r="BZ294" s="34"/>
      <c r="CC294" s="54"/>
      <c r="CD294" s="61" t="s">
        <v>242</v>
      </c>
      <c r="CE294" s="93"/>
      <c r="CG294" s="93"/>
      <c r="CI294" s="85"/>
    </row>
    <row r="295" spans="1:87" s="17" customFormat="1" ht="12.75" x14ac:dyDescent="0.2">
      <c r="A295" s="79" t="s">
        <v>123</v>
      </c>
      <c r="B295" s="80" t="s">
        <v>391</v>
      </c>
      <c r="C295" s="544" t="s">
        <v>392</v>
      </c>
      <c r="D295" s="544"/>
      <c r="E295" s="544"/>
      <c r="F295" s="81" t="s">
        <v>226</v>
      </c>
      <c r="G295" s="327">
        <v>0.24</v>
      </c>
      <c r="H295" s="136">
        <v>2.8799999999999999E-2</v>
      </c>
      <c r="I295" s="82">
        <v>0</v>
      </c>
      <c r="J295" s="82">
        <v>0</v>
      </c>
      <c r="K295" s="83"/>
      <c r="L295" s="83"/>
      <c r="M295" s="83"/>
      <c r="N295" s="82">
        <v>0</v>
      </c>
      <c r="O295" s="69"/>
      <c r="P295" s="84"/>
      <c r="BZ295" s="34"/>
      <c r="CC295" s="54"/>
      <c r="CE295" s="93"/>
      <c r="CG295" s="93"/>
      <c r="CI295" s="85" t="s">
        <v>392</v>
      </c>
    </row>
    <row r="296" spans="1:87" s="17" customFormat="1" ht="12.75" x14ac:dyDescent="0.2">
      <c r="A296" s="79" t="s">
        <v>123</v>
      </c>
      <c r="B296" s="80" t="s">
        <v>393</v>
      </c>
      <c r="C296" s="544" t="s">
        <v>394</v>
      </c>
      <c r="D296" s="544"/>
      <c r="E296" s="544"/>
      <c r="F296" s="81" t="s">
        <v>173</v>
      </c>
      <c r="G296" s="327">
        <v>0.38</v>
      </c>
      <c r="H296" s="136">
        <v>4.5600000000000002E-2</v>
      </c>
      <c r="I296" s="82">
        <v>0</v>
      </c>
      <c r="J296" s="82">
        <v>0</v>
      </c>
      <c r="K296" s="83"/>
      <c r="L296" s="83"/>
      <c r="M296" s="83"/>
      <c r="N296" s="82">
        <v>0</v>
      </c>
      <c r="O296" s="69"/>
      <c r="P296" s="84"/>
      <c r="BZ296" s="34"/>
      <c r="CC296" s="54"/>
      <c r="CE296" s="93"/>
      <c r="CG296" s="93"/>
      <c r="CI296" s="85" t="s">
        <v>394</v>
      </c>
    </row>
    <row r="297" spans="1:87" s="17" customFormat="1" ht="51" x14ac:dyDescent="0.2">
      <c r="A297" s="62"/>
      <c r="B297" s="63" t="s">
        <v>395</v>
      </c>
      <c r="C297" s="539" t="s">
        <v>396</v>
      </c>
      <c r="D297" s="539"/>
      <c r="E297" s="539"/>
      <c r="F297" s="64" t="s">
        <v>226</v>
      </c>
      <c r="G297" s="88">
        <v>5.0000000000000001E-4</v>
      </c>
      <c r="H297" s="74">
        <v>6.0000000000000002E-5</v>
      </c>
      <c r="I297" s="71">
        <v>14894.51</v>
      </c>
      <c r="J297" s="67">
        <v>1</v>
      </c>
      <c r="K297" s="68"/>
      <c r="L297" s="68"/>
      <c r="M297" s="68"/>
      <c r="N297" s="67">
        <v>1</v>
      </c>
      <c r="O297" s="69"/>
      <c r="P297" s="70"/>
      <c r="BZ297" s="34"/>
      <c r="CC297" s="54"/>
      <c r="CD297" s="61" t="s">
        <v>396</v>
      </c>
      <c r="CE297" s="93"/>
      <c r="CG297" s="93"/>
      <c r="CI297" s="85"/>
    </row>
    <row r="298" spans="1:87" s="17" customFormat="1" ht="63.75" x14ac:dyDescent="0.2">
      <c r="A298" s="55" t="s">
        <v>666</v>
      </c>
      <c r="B298" s="56" t="s">
        <v>1169</v>
      </c>
      <c r="C298" s="536" t="s">
        <v>397</v>
      </c>
      <c r="D298" s="537"/>
      <c r="E298" s="538"/>
      <c r="F298" s="55" t="s">
        <v>173</v>
      </c>
      <c r="G298" s="57"/>
      <c r="H298" s="112">
        <v>4.5600000000000002E-2</v>
      </c>
      <c r="I298" s="59">
        <v>39162.400000000001</v>
      </c>
      <c r="J298" s="59">
        <v>1847</v>
      </c>
      <c r="K298" s="76"/>
      <c r="L298" s="76"/>
      <c r="M298" s="76"/>
      <c r="N298" s="59">
        <v>1847</v>
      </c>
      <c r="O298" s="77">
        <v>0</v>
      </c>
      <c r="P298" s="77">
        <v>0</v>
      </c>
      <c r="BZ298" s="34"/>
      <c r="CA298" s="61" t="s">
        <v>397</v>
      </c>
      <c r="CC298" s="54"/>
      <c r="CE298" s="93"/>
      <c r="CG298" s="93"/>
      <c r="CI298" s="85"/>
    </row>
    <row r="299" spans="1:87" s="17" customFormat="1" ht="12.75" x14ac:dyDescent="0.2">
      <c r="A299" s="321"/>
      <c r="B299" s="322"/>
      <c r="C299" s="537" t="s">
        <v>851</v>
      </c>
      <c r="D299" s="537"/>
      <c r="E299" s="537"/>
      <c r="F299" s="537"/>
      <c r="G299" s="537"/>
      <c r="H299" s="537"/>
      <c r="I299" s="537"/>
      <c r="J299" s="537"/>
      <c r="K299" s="537"/>
      <c r="L299" s="537"/>
      <c r="M299" s="537"/>
      <c r="N299" s="537"/>
      <c r="O299" s="537"/>
      <c r="P299" s="538"/>
      <c r="BZ299" s="34"/>
      <c r="CB299" s="61" t="s">
        <v>851</v>
      </c>
      <c r="CC299" s="54"/>
      <c r="CE299" s="93"/>
      <c r="CG299" s="93"/>
      <c r="CI299" s="85"/>
    </row>
    <row r="300" spans="1:87" s="17" customFormat="1" ht="63.75" x14ac:dyDescent="0.2">
      <c r="A300" s="55" t="s">
        <v>427</v>
      </c>
      <c r="B300" s="56" t="s">
        <v>1170</v>
      </c>
      <c r="C300" s="536" t="s">
        <v>398</v>
      </c>
      <c r="D300" s="537"/>
      <c r="E300" s="538"/>
      <c r="F300" s="55" t="s">
        <v>226</v>
      </c>
      <c r="G300" s="57"/>
      <c r="H300" s="112">
        <v>2.8799999999999999E-2</v>
      </c>
      <c r="I300" s="59">
        <v>7908.36</v>
      </c>
      <c r="J300" s="60">
        <v>236</v>
      </c>
      <c r="K300" s="76"/>
      <c r="L300" s="76"/>
      <c r="M300" s="76"/>
      <c r="N300" s="60">
        <v>236</v>
      </c>
      <c r="O300" s="77">
        <v>0</v>
      </c>
      <c r="P300" s="77">
        <v>0</v>
      </c>
      <c r="BZ300" s="34"/>
      <c r="CA300" s="61" t="s">
        <v>398</v>
      </c>
      <c r="CC300" s="54"/>
      <c r="CE300" s="93"/>
      <c r="CG300" s="93"/>
      <c r="CI300" s="85"/>
    </row>
    <row r="301" spans="1:87" s="17" customFormat="1" ht="12.75" x14ac:dyDescent="0.2">
      <c r="A301" s="321"/>
      <c r="B301" s="322"/>
      <c r="C301" s="537" t="s">
        <v>851</v>
      </c>
      <c r="D301" s="537"/>
      <c r="E301" s="537"/>
      <c r="F301" s="537"/>
      <c r="G301" s="537"/>
      <c r="H301" s="537"/>
      <c r="I301" s="537"/>
      <c r="J301" s="537"/>
      <c r="K301" s="537"/>
      <c r="L301" s="537"/>
      <c r="M301" s="537"/>
      <c r="N301" s="537"/>
      <c r="O301" s="537"/>
      <c r="P301" s="538"/>
      <c r="BZ301" s="34"/>
      <c r="CB301" s="61" t="s">
        <v>851</v>
      </c>
      <c r="CC301" s="54"/>
      <c r="CE301" s="93"/>
      <c r="CG301" s="93"/>
      <c r="CI301" s="85"/>
    </row>
    <row r="302" spans="1:87" s="17" customFormat="1" ht="12.75" x14ac:dyDescent="0.2">
      <c r="A302" s="535" t="s">
        <v>420</v>
      </c>
      <c r="B302" s="535"/>
      <c r="C302" s="535"/>
      <c r="D302" s="535"/>
      <c r="E302" s="535"/>
      <c r="F302" s="535"/>
      <c r="G302" s="535"/>
      <c r="H302" s="535"/>
      <c r="I302" s="535"/>
      <c r="J302" s="535"/>
      <c r="K302" s="535"/>
      <c r="L302" s="535"/>
      <c r="M302" s="535"/>
      <c r="N302" s="535"/>
      <c r="O302" s="535"/>
      <c r="P302" s="535"/>
      <c r="BZ302" s="34"/>
      <c r="CC302" s="54" t="s">
        <v>420</v>
      </c>
      <c r="CE302" s="93"/>
      <c r="CG302" s="93"/>
      <c r="CI302" s="85"/>
    </row>
    <row r="303" spans="1:87" s="17" customFormat="1" ht="51" x14ac:dyDescent="0.2">
      <c r="A303" s="55" t="s">
        <v>670</v>
      </c>
      <c r="B303" s="56" t="s">
        <v>1171</v>
      </c>
      <c r="C303" s="536" t="s">
        <v>1172</v>
      </c>
      <c r="D303" s="537"/>
      <c r="E303" s="538"/>
      <c r="F303" s="55" t="s">
        <v>66</v>
      </c>
      <c r="G303" s="57"/>
      <c r="H303" s="89">
        <v>7.3660000000000003E-2</v>
      </c>
      <c r="I303" s="59">
        <v>25548.76</v>
      </c>
      <c r="J303" s="59">
        <v>2585</v>
      </c>
      <c r="K303" s="59">
        <v>2331</v>
      </c>
      <c r="L303" s="60">
        <v>105</v>
      </c>
      <c r="M303" s="60">
        <v>31</v>
      </c>
      <c r="N303" s="60">
        <v>118</v>
      </c>
      <c r="O303" s="60">
        <v>3.58</v>
      </c>
      <c r="P303" s="60">
        <v>0.04</v>
      </c>
      <c r="BZ303" s="34"/>
      <c r="CA303" s="61" t="s">
        <v>1172</v>
      </c>
      <c r="CC303" s="54"/>
      <c r="CE303" s="93"/>
      <c r="CG303" s="93"/>
      <c r="CI303" s="85"/>
    </row>
    <row r="304" spans="1:87" s="17" customFormat="1" ht="38.25" x14ac:dyDescent="0.2">
      <c r="A304" s="321"/>
      <c r="B304" s="322" t="s">
        <v>320</v>
      </c>
      <c r="C304" s="537" t="s">
        <v>321</v>
      </c>
      <c r="D304" s="537"/>
      <c r="E304" s="537"/>
      <c r="F304" s="537"/>
      <c r="G304" s="537"/>
      <c r="H304" s="537"/>
      <c r="I304" s="537"/>
      <c r="J304" s="537"/>
      <c r="K304" s="537"/>
      <c r="L304" s="537"/>
      <c r="M304" s="537"/>
      <c r="N304" s="537"/>
      <c r="O304" s="537"/>
      <c r="P304" s="538"/>
      <c r="BZ304" s="34"/>
      <c r="CB304" s="61" t="s">
        <v>321</v>
      </c>
      <c r="CC304" s="54"/>
      <c r="CE304" s="93"/>
      <c r="CG304" s="93"/>
      <c r="CI304" s="85"/>
    </row>
    <row r="305" spans="1:87" s="17" customFormat="1" ht="63.75" x14ac:dyDescent="0.2">
      <c r="A305" s="321"/>
      <c r="B305" s="322" t="s">
        <v>1140</v>
      </c>
      <c r="C305" s="537" t="s">
        <v>1141</v>
      </c>
      <c r="D305" s="537"/>
      <c r="E305" s="537"/>
      <c r="F305" s="537"/>
      <c r="G305" s="537"/>
      <c r="H305" s="537"/>
      <c r="I305" s="537"/>
      <c r="J305" s="537"/>
      <c r="K305" s="537"/>
      <c r="L305" s="537"/>
      <c r="M305" s="537"/>
      <c r="N305" s="537"/>
      <c r="O305" s="537"/>
      <c r="P305" s="538"/>
      <c r="BZ305" s="34"/>
      <c r="CB305" s="61" t="s">
        <v>1141</v>
      </c>
      <c r="CC305" s="54"/>
      <c r="CE305" s="93"/>
      <c r="CG305" s="93"/>
      <c r="CI305" s="85"/>
    </row>
    <row r="306" spans="1:87" s="17" customFormat="1" ht="12.75" x14ac:dyDescent="0.2">
      <c r="A306" s="321"/>
      <c r="B306" s="322"/>
      <c r="C306" s="537" t="s">
        <v>851</v>
      </c>
      <c r="D306" s="537"/>
      <c r="E306" s="537"/>
      <c r="F306" s="537"/>
      <c r="G306" s="537"/>
      <c r="H306" s="537"/>
      <c r="I306" s="537"/>
      <c r="J306" s="537"/>
      <c r="K306" s="537"/>
      <c r="L306" s="537"/>
      <c r="M306" s="537"/>
      <c r="N306" s="537"/>
      <c r="O306" s="537"/>
      <c r="P306" s="538"/>
      <c r="BZ306" s="34"/>
      <c r="CB306" s="61" t="s">
        <v>851</v>
      </c>
      <c r="CC306" s="54"/>
      <c r="CE306" s="93"/>
      <c r="CG306" s="93"/>
      <c r="CI306" s="85"/>
    </row>
    <row r="307" spans="1:87" s="17" customFormat="1" ht="12.75" x14ac:dyDescent="0.2">
      <c r="A307" s="62"/>
      <c r="B307" s="63" t="s">
        <v>126</v>
      </c>
      <c r="C307" s="539" t="s">
        <v>127</v>
      </c>
      <c r="D307" s="539"/>
      <c r="E307" s="539"/>
      <c r="F307" s="64" t="s">
        <v>109</v>
      </c>
      <c r="G307" s="91">
        <v>48.6</v>
      </c>
      <c r="H307" s="72">
        <v>3.5798760000000001</v>
      </c>
      <c r="I307" s="67">
        <v>651.25</v>
      </c>
      <c r="J307" s="71">
        <v>2331</v>
      </c>
      <c r="K307" s="71">
        <v>2331</v>
      </c>
      <c r="L307" s="68"/>
      <c r="M307" s="68"/>
      <c r="N307" s="68"/>
      <c r="O307" s="69"/>
      <c r="P307" s="70"/>
      <c r="BZ307" s="34"/>
      <c r="CC307" s="54"/>
      <c r="CD307" s="61" t="s">
        <v>127</v>
      </c>
      <c r="CE307" s="93"/>
      <c r="CG307" s="93"/>
      <c r="CI307" s="85"/>
    </row>
    <row r="308" spans="1:87" s="17" customFormat="1" ht="51" x14ac:dyDescent="0.2">
      <c r="A308" s="62"/>
      <c r="B308" s="63" t="s">
        <v>164</v>
      </c>
      <c r="C308" s="539" t="s">
        <v>165</v>
      </c>
      <c r="D308" s="539"/>
      <c r="E308" s="539"/>
      <c r="F308" s="64" t="s">
        <v>65</v>
      </c>
      <c r="G308" s="65">
        <v>1.52</v>
      </c>
      <c r="H308" s="73">
        <v>0.1119632</v>
      </c>
      <c r="I308" s="67">
        <v>127.62</v>
      </c>
      <c r="J308" s="67">
        <v>15</v>
      </c>
      <c r="K308" s="68"/>
      <c r="L308" s="68"/>
      <c r="M308" s="68"/>
      <c r="N308" s="67">
        <v>15</v>
      </c>
      <c r="O308" s="69"/>
      <c r="P308" s="70"/>
      <c r="BZ308" s="34"/>
      <c r="CC308" s="54"/>
      <c r="CD308" s="61" t="s">
        <v>165</v>
      </c>
      <c r="CE308" s="93"/>
      <c r="CG308" s="93"/>
      <c r="CI308" s="85"/>
    </row>
    <row r="309" spans="1:87" s="17" customFormat="1" ht="25.5" x14ac:dyDescent="0.2">
      <c r="A309" s="62"/>
      <c r="B309" s="63" t="s">
        <v>1173</v>
      </c>
      <c r="C309" s="539" t="s">
        <v>1174</v>
      </c>
      <c r="D309" s="539"/>
      <c r="E309" s="539"/>
      <c r="F309" s="64" t="s">
        <v>66</v>
      </c>
      <c r="G309" s="74">
        <v>9.0000000000000006E-5</v>
      </c>
      <c r="H309" s="73">
        <v>6.6000000000000003E-6</v>
      </c>
      <c r="I309" s="71">
        <v>12242.17</v>
      </c>
      <c r="J309" s="67">
        <v>0</v>
      </c>
      <c r="K309" s="68"/>
      <c r="L309" s="68"/>
      <c r="M309" s="68"/>
      <c r="N309" s="67">
        <v>0</v>
      </c>
      <c r="O309" s="69"/>
      <c r="P309" s="70"/>
      <c r="BZ309" s="34"/>
      <c r="CC309" s="54"/>
      <c r="CD309" s="61" t="s">
        <v>1174</v>
      </c>
      <c r="CE309" s="93"/>
      <c r="CG309" s="93"/>
      <c r="CI309" s="85"/>
    </row>
    <row r="310" spans="1:87" s="17" customFormat="1" ht="12.75" x14ac:dyDescent="0.2">
      <c r="A310" s="62"/>
      <c r="B310" s="63" t="s">
        <v>167</v>
      </c>
      <c r="C310" s="539" t="s">
        <v>168</v>
      </c>
      <c r="D310" s="539"/>
      <c r="E310" s="539"/>
      <c r="F310" s="64" t="s">
        <v>66</v>
      </c>
      <c r="G310" s="88">
        <v>7.7999999999999996E-3</v>
      </c>
      <c r="H310" s="73">
        <v>5.7450000000000003E-4</v>
      </c>
      <c r="I310" s="71">
        <v>114950.41</v>
      </c>
      <c r="J310" s="67">
        <v>68</v>
      </c>
      <c r="K310" s="68"/>
      <c r="L310" s="68"/>
      <c r="M310" s="68"/>
      <c r="N310" s="67">
        <v>68</v>
      </c>
      <c r="O310" s="69"/>
      <c r="P310" s="70"/>
      <c r="BZ310" s="34"/>
      <c r="CC310" s="54"/>
      <c r="CD310" s="61" t="s">
        <v>168</v>
      </c>
      <c r="CE310" s="93"/>
      <c r="CG310" s="93"/>
      <c r="CI310" s="85"/>
    </row>
    <row r="311" spans="1:87" s="17" customFormat="1" ht="63.75" x14ac:dyDescent="0.2">
      <c r="A311" s="55" t="s">
        <v>428</v>
      </c>
      <c r="B311" s="56" t="s">
        <v>1175</v>
      </c>
      <c r="C311" s="536" t="s">
        <v>400</v>
      </c>
      <c r="D311" s="537"/>
      <c r="E311" s="538"/>
      <c r="F311" s="55" t="s">
        <v>66</v>
      </c>
      <c r="G311" s="57"/>
      <c r="H311" s="89">
        <v>7.3660000000000003E-2</v>
      </c>
      <c r="I311" s="59">
        <v>146337.54999999999</v>
      </c>
      <c r="J311" s="59">
        <v>11149</v>
      </c>
      <c r="K311" s="76"/>
      <c r="L311" s="76"/>
      <c r="M311" s="76"/>
      <c r="N311" s="59">
        <v>11149</v>
      </c>
      <c r="O311" s="77">
        <v>0</v>
      </c>
      <c r="P311" s="77">
        <v>0</v>
      </c>
      <c r="BZ311" s="34"/>
      <c r="CA311" s="61" t="s">
        <v>400</v>
      </c>
      <c r="CC311" s="54"/>
      <c r="CE311" s="93"/>
      <c r="CG311" s="93"/>
      <c r="CI311" s="85"/>
    </row>
    <row r="312" spans="1:87" s="17" customFormat="1" ht="12.75" x14ac:dyDescent="0.2">
      <c r="A312" s="321"/>
      <c r="B312" s="322"/>
      <c r="C312" s="537" t="s">
        <v>851</v>
      </c>
      <c r="D312" s="537"/>
      <c r="E312" s="537"/>
      <c r="F312" s="537"/>
      <c r="G312" s="537"/>
      <c r="H312" s="537"/>
      <c r="I312" s="537"/>
      <c r="J312" s="537"/>
      <c r="K312" s="537"/>
      <c r="L312" s="537"/>
      <c r="M312" s="537"/>
      <c r="N312" s="537"/>
      <c r="O312" s="537"/>
      <c r="P312" s="538"/>
      <c r="BZ312" s="34"/>
      <c r="CB312" s="61" t="s">
        <v>851</v>
      </c>
      <c r="CC312" s="54"/>
      <c r="CE312" s="93"/>
      <c r="CG312" s="93"/>
      <c r="CI312" s="85"/>
    </row>
    <row r="313" spans="1:87" s="17" customFormat="1" ht="51" x14ac:dyDescent="0.2">
      <c r="A313" s="55" t="s">
        <v>429</v>
      </c>
      <c r="B313" s="56" t="s">
        <v>1176</v>
      </c>
      <c r="C313" s="536" t="s">
        <v>401</v>
      </c>
      <c r="D313" s="537"/>
      <c r="E313" s="538"/>
      <c r="F313" s="55" t="s">
        <v>354</v>
      </c>
      <c r="G313" s="57"/>
      <c r="H313" s="89">
        <v>1.583E-2</v>
      </c>
      <c r="I313" s="59">
        <v>2812.17</v>
      </c>
      <c r="J313" s="60">
        <v>120</v>
      </c>
      <c r="K313" s="60">
        <v>118</v>
      </c>
      <c r="L313" s="60">
        <v>2</v>
      </c>
      <c r="M313" s="76"/>
      <c r="N313" s="76"/>
      <c r="O313" s="60">
        <v>0.18</v>
      </c>
      <c r="P313" s="77">
        <v>0</v>
      </c>
      <c r="BZ313" s="34"/>
      <c r="CA313" s="61" t="s">
        <v>401</v>
      </c>
      <c r="CC313" s="54"/>
      <c r="CE313" s="93"/>
      <c r="CG313" s="93"/>
      <c r="CI313" s="85"/>
    </row>
    <row r="314" spans="1:87" s="17" customFormat="1" ht="38.25" x14ac:dyDescent="0.2">
      <c r="A314" s="321"/>
      <c r="B314" s="322" t="s">
        <v>320</v>
      </c>
      <c r="C314" s="537" t="s">
        <v>321</v>
      </c>
      <c r="D314" s="537"/>
      <c r="E314" s="537"/>
      <c r="F314" s="537"/>
      <c r="G314" s="537"/>
      <c r="H314" s="537"/>
      <c r="I314" s="537"/>
      <c r="J314" s="537"/>
      <c r="K314" s="537"/>
      <c r="L314" s="537"/>
      <c r="M314" s="537"/>
      <c r="N314" s="537"/>
      <c r="O314" s="537"/>
      <c r="P314" s="538"/>
      <c r="BZ314" s="34"/>
      <c r="CB314" s="61" t="s">
        <v>321</v>
      </c>
      <c r="CC314" s="54"/>
      <c r="CE314" s="93"/>
      <c r="CG314" s="93"/>
      <c r="CI314" s="85"/>
    </row>
    <row r="315" spans="1:87" s="17" customFormat="1" ht="63.75" x14ac:dyDescent="0.2">
      <c r="A315" s="321"/>
      <c r="B315" s="322" t="s">
        <v>1140</v>
      </c>
      <c r="C315" s="537" t="s">
        <v>1141</v>
      </c>
      <c r="D315" s="537"/>
      <c r="E315" s="537"/>
      <c r="F315" s="537"/>
      <c r="G315" s="537"/>
      <c r="H315" s="537"/>
      <c r="I315" s="537"/>
      <c r="J315" s="537"/>
      <c r="K315" s="537"/>
      <c r="L315" s="537"/>
      <c r="M315" s="537"/>
      <c r="N315" s="537"/>
      <c r="O315" s="537"/>
      <c r="P315" s="538"/>
      <c r="BZ315" s="34"/>
      <c r="CB315" s="61" t="s">
        <v>1141</v>
      </c>
      <c r="CC315" s="54"/>
      <c r="CE315" s="93"/>
      <c r="CG315" s="93"/>
      <c r="CI315" s="85"/>
    </row>
    <row r="316" spans="1:87" s="17" customFormat="1" ht="12.75" x14ac:dyDescent="0.2">
      <c r="A316" s="321"/>
      <c r="B316" s="322"/>
      <c r="C316" s="537" t="s">
        <v>402</v>
      </c>
      <c r="D316" s="537"/>
      <c r="E316" s="537"/>
      <c r="F316" s="537"/>
      <c r="G316" s="537"/>
      <c r="H316" s="537"/>
      <c r="I316" s="537"/>
      <c r="J316" s="537"/>
      <c r="K316" s="537"/>
      <c r="L316" s="537"/>
      <c r="M316" s="537"/>
      <c r="N316" s="537"/>
      <c r="O316" s="537"/>
      <c r="P316" s="538"/>
      <c r="BZ316" s="34"/>
      <c r="CB316" s="61" t="s">
        <v>402</v>
      </c>
      <c r="CC316" s="54"/>
      <c r="CE316" s="93"/>
      <c r="CG316" s="93"/>
      <c r="CI316" s="85"/>
    </row>
    <row r="317" spans="1:87" s="17" customFormat="1" ht="12.75" x14ac:dyDescent="0.2">
      <c r="A317" s="321"/>
      <c r="B317" s="322"/>
      <c r="C317" s="537" t="s">
        <v>851</v>
      </c>
      <c r="D317" s="537"/>
      <c r="E317" s="537"/>
      <c r="F317" s="537"/>
      <c r="G317" s="537"/>
      <c r="H317" s="537"/>
      <c r="I317" s="537"/>
      <c r="J317" s="537"/>
      <c r="K317" s="537"/>
      <c r="L317" s="537"/>
      <c r="M317" s="537"/>
      <c r="N317" s="537"/>
      <c r="O317" s="537"/>
      <c r="P317" s="538"/>
      <c r="BZ317" s="34"/>
      <c r="CB317" s="61" t="s">
        <v>851</v>
      </c>
      <c r="CC317" s="54"/>
      <c r="CE317" s="93"/>
      <c r="CG317" s="93"/>
      <c r="CI317" s="85"/>
    </row>
    <row r="318" spans="1:87" s="17" customFormat="1" ht="12.75" x14ac:dyDescent="0.2">
      <c r="A318" s="62"/>
      <c r="B318" s="63" t="s">
        <v>232</v>
      </c>
      <c r="C318" s="539" t="s">
        <v>233</v>
      </c>
      <c r="D318" s="539"/>
      <c r="E318" s="539"/>
      <c r="F318" s="64" t="s">
        <v>109</v>
      </c>
      <c r="G318" s="65">
        <v>11.07</v>
      </c>
      <c r="H318" s="73">
        <v>0.17523810000000001</v>
      </c>
      <c r="I318" s="67">
        <v>676.11</v>
      </c>
      <c r="J318" s="67">
        <v>118</v>
      </c>
      <c r="K318" s="67">
        <v>118</v>
      </c>
      <c r="L318" s="68"/>
      <c r="M318" s="68"/>
      <c r="N318" s="68"/>
      <c r="O318" s="69"/>
      <c r="P318" s="70"/>
      <c r="BZ318" s="34"/>
      <c r="CC318" s="54"/>
      <c r="CD318" s="61" t="s">
        <v>233</v>
      </c>
      <c r="CE318" s="93"/>
      <c r="CG318" s="93"/>
      <c r="CI318" s="85"/>
    </row>
    <row r="319" spans="1:87" s="17" customFormat="1" ht="38.25" x14ac:dyDescent="0.2">
      <c r="A319" s="79" t="s">
        <v>123</v>
      </c>
      <c r="B319" s="80" t="s">
        <v>403</v>
      </c>
      <c r="C319" s="544" t="s">
        <v>404</v>
      </c>
      <c r="D319" s="544"/>
      <c r="E319" s="544"/>
      <c r="F319" s="81" t="s">
        <v>66</v>
      </c>
      <c r="G319" s="327">
        <v>0.03</v>
      </c>
      <c r="H319" s="328">
        <v>4.749E-4</v>
      </c>
      <c r="I319" s="82">
        <v>0</v>
      </c>
      <c r="J319" s="82">
        <v>0</v>
      </c>
      <c r="K319" s="83"/>
      <c r="L319" s="83"/>
      <c r="M319" s="83"/>
      <c r="N319" s="82">
        <v>0</v>
      </c>
      <c r="O319" s="69"/>
      <c r="P319" s="84"/>
      <c r="BZ319" s="34"/>
      <c r="CC319" s="54"/>
      <c r="CE319" s="93"/>
      <c r="CG319" s="93"/>
      <c r="CI319" s="85" t="s">
        <v>404</v>
      </c>
    </row>
    <row r="320" spans="1:87" s="17" customFormat="1" ht="12.75" x14ac:dyDescent="0.2">
      <c r="A320" s="79" t="s">
        <v>123</v>
      </c>
      <c r="B320" s="80" t="s">
        <v>405</v>
      </c>
      <c r="C320" s="544" t="s">
        <v>406</v>
      </c>
      <c r="D320" s="544"/>
      <c r="E320" s="544"/>
      <c r="F320" s="81" t="s">
        <v>66</v>
      </c>
      <c r="G320" s="136">
        <v>1.5E-3</v>
      </c>
      <c r="H320" s="328">
        <v>2.37E-5</v>
      </c>
      <c r="I320" s="82">
        <v>0</v>
      </c>
      <c r="J320" s="82">
        <v>0</v>
      </c>
      <c r="K320" s="83"/>
      <c r="L320" s="83"/>
      <c r="M320" s="83"/>
      <c r="N320" s="82">
        <v>0</v>
      </c>
      <c r="O320" s="69"/>
      <c r="P320" s="84"/>
      <c r="BZ320" s="34"/>
      <c r="CC320" s="54"/>
      <c r="CE320" s="93"/>
      <c r="CG320" s="93"/>
      <c r="CI320" s="85" t="s">
        <v>406</v>
      </c>
    </row>
    <row r="321" spans="1:87" s="17" customFormat="1" ht="63.75" x14ac:dyDescent="0.2">
      <c r="A321" s="55" t="s">
        <v>1193</v>
      </c>
      <c r="B321" s="56" t="s">
        <v>1178</v>
      </c>
      <c r="C321" s="536" t="s">
        <v>260</v>
      </c>
      <c r="D321" s="537"/>
      <c r="E321" s="538"/>
      <c r="F321" s="55" t="s">
        <v>66</v>
      </c>
      <c r="G321" s="57"/>
      <c r="H321" s="330">
        <v>2.37E-5</v>
      </c>
      <c r="I321" s="59">
        <v>168480.23</v>
      </c>
      <c r="J321" s="60">
        <v>4</v>
      </c>
      <c r="K321" s="76"/>
      <c r="L321" s="76"/>
      <c r="M321" s="76"/>
      <c r="N321" s="60">
        <v>4</v>
      </c>
      <c r="O321" s="77">
        <v>0</v>
      </c>
      <c r="P321" s="77">
        <v>0</v>
      </c>
      <c r="BZ321" s="34"/>
      <c r="CA321" s="61" t="s">
        <v>260</v>
      </c>
      <c r="CC321" s="54"/>
      <c r="CE321" s="93"/>
      <c r="CG321" s="93"/>
      <c r="CI321" s="85"/>
    </row>
    <row r="322" spans="1:87" s="17" customFormat="1" ht="12.75" x14ac:dyDescent="0.2">
      <c r="A322" s="321"/>
      <c r="B322" s="322"/>
      <c r="C322" s="537" t="s">
        <v>851</v>
      </c>
      <c r="D322" s="537"/>
      <c r="E322" s="537"/>
      <c r="F322" s="537"/>
      <c r="G322" s="537"/>
      <c r="H322" s="537"/>
      <c r="I322" s="537"/>
      <c r="J322" s="537"/>
      <c r="K322" s="537"/>
      <c r="L322" s="537"/>
      <c r="M322" s="537"/>
      <c r="N322" s="537"/>
      <c r="O322" s="537"/>
      <c r="P322" s="538"/>
      <c r="BZ322" s="34"/>
      <c r="CB322" s="61" t="s">
        <v>851</v>
      </c>
      <c r="CC322" s="54"/>
      <c r="CE322" s="93"/>
      <c r="CG322" s="93"/>
      <c r="CI322" s="85"/>
    </row>
    <row r="323" spans="1:87" s="17" customFormat="1" ht="63.75" x14ac:dyDescent="0.2">
      <c r="A323" s="55" t="s">
        <v>1194</v>
      </c>
      <c r="B323" s="56" t="s">
        <v>1180</v>
      </c>
      <c r="C323" s="536" t="s">
        <v>407</v>
      </c>
      <c r="D323" s="537"/>
      <c r="E323" s="538"/>
      <c r="F323" s="55" t="s">
        <v>66</v>
      </c>
      <c r="G323" s="57"/>
      <c r="H323" s="330">
        <v>4.749E-4</v>
      </c>
      <c r="I323" s="59">
        <v>415106.91</v>
      </c>
      <c r="J323" s="60">
        <v>204</v>
      </c>
      <c r="K323" s="76"/>
      <c r="L323" s="76"/>
      <c r="M323" s="76"/>
      <c r="N323" s="60">
        <v>204</v>
      </c>
      <c r="O323" s="77">
        <v>0</v>
      </c>
      <c r="P323" s="77">
        <v>0</v>
      </c>
      <c r="BZ323" s="34"/>
      <c r="CA323" s="61" t="s">
        <v>407</v>
      </c>
      <c r="CC323" s="54"/>
      <c r="CE323" s="93"/>
      <c r="CG323" s="93"/>
      <c r="CI323" s="85"/>
    </row>
    <row r="324" spans="1:87" s="17" customFormat="1" ht="12.75" x14ac:dyDescent="0.2">
      <c r="A324" s="321"/>
      <c r="B324" s="322"/>
      <c r="C324" s="537" t="s">
        <v>851</v>
      </c>
      <c r="D324" s="537"/>
      <c r="E324" s="537"/>
      <c r="F324" s="537"/>
      <c r="G324" s="537"/>
      <c r="H324" s="537"/>
      <c r="I324" s="537"/>
      <c r="J324" s="537"/>
      <c r="K324" s="537"/>
      <c r="L324" s="537"/>
      <c r="M324" s="537"/>
      <c r="N324" s="537"/>
      <c r="O324" s="537"/>
      <c r="P324" s="538"/>
      <c r="BZ324" s="34"/>
      <c r="CB324" s="61" t="s">
        <v>851</v>
      </c>
      <c r="CC324" s="54"/>
      <c r="CE324" s="93"/>
      <c r="CG324" s="93"/>
      <c r="CI324" s="85"/>
    </row>
    <row r="325" spans="1:87" s="17" customFormat="1" ht="51" x14ac:dyDescent="0.2">
      <c r="A325" s="55" t="s">
        <v>430</v>
      </c>
      <c r="B325" s="56" t="s">
        <v>1181</v>
      </c>
      <c r="C325" s="536" t="s">
        <v>409</v>
      </c>
      <c r="D325" s="537"/>
      <c r="E325" s="538"/>
      <c r="F325" s="55" t="s">
        <v>354</v>
      </c>
      <c r="G325" s="57"/>
      <c r="H325" s="89">
        <v>1.583E-2</v>
      </c>
      <c r="I325" s="59">
        <v>1559.93</v>
      </c>
      <c r="J325" s="60">
        <v>66</v>
      </c>
      <c r="K325" s="60">
        <v>65</v>
      </c>
      <c r="L325" s="60">
        <v>1</v>
      </c>
      <c r="M325" s="76"/>
      <c r="N325" s="76"/>
      <c r="O325" s="87">
        <v>0.1</v>
      </c>
      <c r="P325" s="77">
        <v>0</v>
      </c>
      <c r="BZ325" s="34"/>
      <c r="CA325" s="61" t="s">
        <v>409</v>
      </c>
      <c r="CC325" s="54"/>
      <c r="CE325" s="93"/>
      <c r="CG325" s="93"/>
      <c r="CI325" s="85"/>
    </row>
    <row r="326" spans="1:87" s="17" customFormat="1" ht="38.25" x14ac:dyDescent="0.2">
      <c r="A326" s="321"/>
      <c r="B326" s="322" t="s">
        <v>320</v>
      </c>
      <c r="C326" s="537" t="s">
        <v>321</v>
      </c>
      <c r="D326" s="537"/>
      <c r="E326" s="537"/>
      <c r="F326" s="537"/>
      <c r="G326" s="537"/>
      <c r="H326" s="537"/>
      <c r="I326" s="537"/>
      <c r="J326" s="537"/>
      <c r="K326" s="537"/>
      <c r="L326" s="537"/>
      <c r="M326" s="537"/>
      <c r="N326" s="537"/>
      <c r="O326" s="537"/>
      <c r="P326" s="538"/>
      <c r="BZ326" s="34"/>
      <c r="CB326" s="61" t="s">
        <v>321</v>
      </c>
      <c r="CC326" s="54"/>
      <c r="CE326" s="93"/>
      <c r="CG326" s="93"/>
      <c r="CI326" s="85"/>
    </row>
    <row r="327" spans="1:87" s="17" customFormat="1" ht="63.75" x14ac:dyDescent="0.2">
      <c r="A327" s="321"/>
      <c r="B327" s="322" t="s">
        <v>1140</v>
      </c>
      <c r="C327" s="537" t="s">
        <v>1141</v>
      </c>
      <c r="D327" s="537"/>
      <c r="E327" s="537"/>
      <c r="F327" s="537"/>
      <c r="G327" s="537"/>
      <c r="H327" s="537"/>
      <c r="I327" s="537"/>
      <c r="J327" s="537"/>
      <c r="K327" s="537"/>
      <c r="L327" s="537"/>
      <c r="M327" s="537"/>
      <c r="N327" s="537"/>
      <c r="O327" s="537"/>
      <c r="P327" s="538"/>
      <c r="BZ327" s="34"/>
      <c r="CB327" s="61" t="s">
        <v>1141</v>
      </c>
      <c r="CC327" s="54"/>
      <c r="CE327" s="93"/>
      <c r="CG327" s="93"/>
      <c r="CI327" s="85"/>
    </row>
    <row r="328" spans="1:87" s="17" customFormat="1" ht="12.75" x14ac:dyDescent="0.2">
      <c r="A328" s="321"/>
      <c r="B328" s="322"/>
      <c r="C328" s="537" t="s">
        <v>402</v>
      </c>
      <c r="D328" s="537"/>
      <c r="E328" s="537"/>
      <c r="F328" s="537"/>
      <c r="G328" s="537"/>
      <c r="H328" s="537"/>
      <c r="I328" s="537"/>
      <c r="J328" s="537"/>
      <c r="K328" s="537"/>
      <c r="L328" s="537"/>
      <c r="M328" s="537"/>
      <c r="N328" s="537"/>
      <c r="O328" s="537"/>
      <c r="P328" s="538"/>
      <c r="BZ328" s="34"/>
      <c r="CB328" s="61" t="s">
        <v>402</v>
      </c>
      <c r="CC328" s="54"/>
      <c r="CE328" s="93"/>
      <c r="CG328" s="93"/>
      <c r="CI328" s="85"/>
    </row>
    <row r="329" spans="1:87" s="17" customFormat="1" ht="12.75" x14ac:dyDescent="0.2">
      <c r="A329" s="321"/>
      <c r="B329" s="322"/>
      <c r="C329" s="537" t="s">
        <v>851</v>
      </c>
      <c r="D329" s="537"/>
      <c r="E329" s="537"/>
      <c r="F329" s="537"/>
      <c r="G329" s="537"/>
      <c r="H329" s="537"/>
      <c r="I329" s="537"/>
      <c r="J329" s="537"/>
      <c r="K329" s="537"/>
      <c r="L329" s="537"/>
      <c r="M329" s="537"/>
      <c r="N329" s="537"/>
      <c r="O329" s="537"/>
      <c r="P329" s="538"/>
      <c r="BZ329" s="34"/>
      <c r="CB329" s="61" t="s">
        <v>851</v>
      </c>
      <c r="CC329" s="54"/>
      <c r="CE329" s="93"/>
      <c r="CG329" s="93"/>
      <c r="CI329" s="85"/>
    </row>
    <row r="330" spans="1:87" s="17" customFormat="1" ht="12.75" x14ac:dyDescent="0.2">
      <c r="A330" s="62"/>
      <c r="B330" s="63" t="s">
        <v>118</v>
      </c>
      <c r="C330" s="539" t="s">
        <v>119</v>
      </c>
      <c r="D330" s="539"/>
      <c r="E330" s="539"/>
      <c r="F330" s="64" t="s">
        <v>109</v>
      </c>
      <c r="G330" s="66">
        <v>6.5609999999999999</v>
      </c>
      <c r="H330" s="73">
        <v>0.1038606</v>
      </c>
      <c r="I330" s="67">
        <v>628.88</v>
      </c>
      <c r="J330" s="67">
        <v>65</v>
      </c>
      <c r="K330" s="67">
        <v>65</v>
      </c>
      <c r="L330" s="68"/>
      <c r="M330" s="68"/>
      <c r="N330" s="68"/>
      <c r="O330" s="69"/>
      <c r="P330" s="70"/>
      <c r="BZ330" s="34"/>
      <c r="CC330" s="54"/>
      <c r="CD330" s="61" t="s">
        <v>119</v>
      </c>
      <c r="CE330" s="93"/>
      <c r="CG330" s="93"/>
      <c r="CI330" s="85"/>
    </row>
    <row r="331" spans="1:87" s="17" customFormat="1" ht="38.25" x14ac:dyDescent="0.2">
      <c r="A331" s="79" t="s">
        <v>123</v>
      </c>
      <c r="B331" s="80" t="s">
        <v>410</v>
      </c>
      <c r="C331" s="544" t="s">
        <v>404</v>
      </c>
      <c r="D331" s="544"/>
      <c r="E331" s="544"/>
      <c r="F331" s="81" t="s">
        <v>66</v>
      </c>
      <c r="G331" s="136">
        <v>6.54E-2</v>
      </c>
      <c r="H331" s="328">
        <v>1.0353000000000001E-3</v>
      </c>
      <c r="I331" s="82">
        <v>0</v>
      </c>
      <c r="J331" s="82">
        <v>0</v>
      </c>
      <c r="K331" s="83"/>
      <c r="L331" s="83"/>
      <c r="M331" s="83"/>
      <c r="N331" s="82">
        <v>0</v>
      </c>
      <c r="O331" s="69"/>
      <c r="P331" s="84"/>
      <c r="BZ331" s="34"/>
      <c r="CC331" s="54"/>
      <c r="CE331" s="93"/>
      <c r="CG331" s="93"/>
      <c r="CI331" s="85" t="s">
        <v>404</v>
      </c>
    </row>
    <row r="332" spans="1:87" s="17" customFormat="1" ht="12.75" x14ac:dyDescent="0.2">
      <c r="A332" s="79" t="s">
        <v>123</v>
      </c>
      <c r="B332" s="80" t="s">
        <v>405</v>
      </c>
      <c r="C332" s="544" t="s">
        <v>406</v>
      </c>
      <c r="D332" s="544"/>
      <c r="E332" s="544"/>
      <c r="F332" s="81" t="s">
        <v>66</v>
      </c>
      <c r="G332" s="324">
        <v>2E-3</v>
      </c>
      <c r="H332" s="328">
        <v>3.1699999999999998E-5</v>
      </c>
      <c r="I332" s="82">
        <v>0</v>
      </c>
      <c r="J332" s="82">
        <v>0</v>
      </c>
      <c r="K332" s="83"/>
      <c r="L332" s="83"/>
      <c r="M332" s="83"/>
      <c r="N332" s="82">
        <v>0</v>
      </c>
      <c r="O332" s="69"/>
      <c r="P332" s="84"/>
      <c r="BZ332" s="34"/>
      <c r="CC332" s="54"/>
      <c r="CE332" s="93"/>
      <c r="CG332" s="93"/>
      <c r="CI332" s="85" t="s">
        <v>406</v>
      </c>
    </row>
    <row r="333" spans="1:87" s="17" customFormat="1" ht="63.75" x14ac:dyDescent="0.2">
      <c r="A333" s="55" t="s">
        <v>1195</v>
      </c>
      <c r="B333" s="56" t="s">
        <v>1178</v>
      </c>
      <c r="C333" s="536" t="s">
        <v>260</v>
      </c>
      <c r="D333" s="537"/>
      <c r="E333" s="538"/>
      <c r="F333" s="55" t="s">
        <v>66</v>
      </c>
      <c r="G333" s="57"/>
      <c r="H333" s="330">
        <v>3.1699999999999998E-5</v>
      </c>
      <c r="I333" s="59">
        <v>168480.23</v>
      </c>
      <c r="J333" s="60">
        <v>6</v>
      </c>
      <c r="K333" s="76"/>
      <c r="L333" s="76"/>
      <c r="M333" s="76"/>
      <c r="N333" s="60">
        <v>6</v>
      </c>
      <c r="O333" s="77">
        <v>0</v>
      </c>
      <c r="P333" s="77">
        <v>0</v>
      </c>
      <c r="BZ333" s="34"/>
      <c r="CA333" s="61" t="s">
        <v>260</v>
      </c>
      <c r="CC333" s="54"/>
      <c r="CE333" s="93"/>
      <c r="CG333" s="93"/>
      <c r="CI333" s="85"/>
    </row>
    <row r="334" spans="1:87" s="17" customFormat="1" ht="12.75" x14ac:dyDescent="0.2">
      <c r="A334" s="321"/>
      <c r="B334" s="322"/>
      <c r="C334" s="537" t="s">
        <v>851</v>
      </c>
      <c r="D334" s="537"/>
      <c r="E334" s="537"/>
      <c r="F334" s="537"/>
      <c r="G334" s="537"/>
      <c r="H334" s="537"/>
      <c r="I334" s="537"/>
      <c r="J334" s="537"/>
      <c r="K334" s="537"/>
      <c r="L334" s="537"/>
      <c r="M334" s="537"/>
      <c r="N334" s="537"/>
      <c r="O334" s="537"/>
      <c r="P334" s="538"/>
      <c r="BZ334" s="34"/>
      <c r="CB334" s="61" t="s">
        <v>851</v>
      </c>
      <c r="CC334" s="54"/>
      <c r="CE334" s="93"/>
      <c r="CG334" s="93"/>
      <c r="CI334" s="85"/>
    </row>
    <row r="335" spans="1:87" s="17" customFormat="1" ht="63.75" x14ac:dyDescent="0.2">
      <c r="A335" s="55" t="s">
        <v>1196</v>
      </c>
      <c r="B335" s="56" t="s">
        <v>1184</v>
      </c>
      <c r="C335" s="536" t="s">
        <v>411</v>
      </c>
      <c r="D335" s="537"/>
      <c r="E335" s="538"/>
      <c r="F335" s="55" t="s">
        <v>65</v>
      </c>
      <c r="G335" s="57"/>
      <c r="H335" s="112">
        <v>1.0353000000000001</v>
      </c>
      <c r="I335" s="59">
        <v>710.11</v>
      </c>
      <c r="J335" s="60">
        <v>760</v>
      </c>
      <c r="K335" s="76"/>
      <c r="L335" s="76"/>
      <c r="M335" s="76"/>
      <c r="N335" s="60">
        <v>760</v>
      </c>
      <c r="O335" s="77">
        <v>0</v>
      </c>
      <c r="P335" s="77">
        <v>0</v>
      </c>
      <c r="BZ335" s="34"/>
      <c r="CA335" s="61" t="s">
        <v>411</v>
      </c>
      <c r="CC335" s="54"/>
      <c r="CE335" s="93"/>
      <c r="CG335" s="93"/>
      <c r="CI335" s="85"/>
    </row>
    <row r="336" spans="1:87" s="17" customFormat="1" ht="12.75" x14ac:dyDescent="0.2">
      <c r="A336" s="321"/>
      <c r="B336" s="322"/>
      <c r="C336" s="537" t="s">
        <v>851</v>
      </c>
      <c r="D336" s="537"/>
      <c r="E336" s="537"/>
      <c r="F336" s="537"/>
      <c r="G336" s="537"/>
      <c r="H336" s="537"/>
      <c r="I336" s="537"/>
      <c r="J336" s="537"/>
      <c r="K336" s="537"/>
      <c r="L336" s="537"/>
      <c r="M336" s="537"/>
      <c r="N336" s="537"/>
      <c r="O336" s="537"/>
      <c r="P336" s="538"/>
      <c r="BZ336" s="34"/>
      <c r="CB336" s="61" t="s">
        <v>851</v>
      </c>
      <c r="CC336" s="54"/>
      <c r="CE336" s="93"/>
      <c r="CG336" s="93"/>
      <c r="CI336" s="85"/>
    </row>
    <row r="337" spans="1:87" s="17" customFormat="1" ht="25.5" x14ac:dyDescent="0.2">
      <c r="A337" s="540" t="s">
        <v>853</v>
      </c>
      <c r="B337" s="541"/>
      <c r="C337" s="541"/>
      <c r="D337" s="541"/>
      <c r="E337" s="541"/>
      <c r="F337" s="541"/>
      <c r="G337" s="541"/>
      <c r="H337" s="541"/>
      <c r="I337" s="542"/>
      <c r="J337" s="96">
        <v>28926</v>
      </c>
      <c r="K337" s="92"/>
      <c r="L337" s="92"/>
      <c r="M337" s="92"/>
      <c r="N337" s="92"/>
      <c r="O337" s="96">
        <v>7.58</v>
      </c>
      <c r="P337" s="96">
        <v>0.35</v>
      </c>
      <c r="BZ337" s="34"/>
      <c r="CC337" s="54"/>
      <c r="CE337" s="93"/>
      <c r="CG337" s="93" t="s">
        <v>853</v>
      </c>
      <c r="CI337" s="85"/>
    </row>
    <row r="338" spans="1:87" s="17" customFormat="1" ht="12.75" x14ac:dyDescent="0.2">
      <c r="A338" s="543" t="s">
        <v>854</v>
      </c>
      <c r="B338" s="543"/>
      <c r="C338" s="543"/>
      <c r="D338" s="543"/>
      <c r="E338" s="543"/>
      <c r="F338" s="543"/>
      <c r="G338" s="543"/>
      <c r="H338" s="543"/>
      <c r="I338" s="543"/>
      <c r="J338" s="543"/>
      <c r="K338" s="543"/>
      <c r="L338" s="543"/>
      <c r="M338" s="543"/>
      <c r="N338" s="543"/>
      <c r="O338" s="543"/>
      <c r="P338" s="543"/>
      <c r="BZ338" s="34" t="s">
        <v>854</v>
      </c>
      <c r="CC338" s="54"/>
      <c r="CE338" s="93"/>
      <c r="CG338" s="93"/>
      <c r="CI338" s="85"/>
    </row>
    <row r="339" spans="1:87" s="17" customFormat="1" ht="12.75" x14ac:dyDescent="0.2">
      <c r="A339" s="535" t="s">
        <v>369</v>
      </c>
      <c r="B339" s="535"/>
      <c r="C339" s="535"/>
      <c r="D339" s="535"/>
      <c r="E339" s="535"/>
      <c r="F339" s="535"/>
      <c r="G339" s="535"/>
      <c r="H339" s="535"/>
      <c r="I339" s="535"/>
      <c r="J339" s="535"/>
      <c r="K339" s="535"/>
      <c r="L339" s="535"/>
      <c r="M339" s="535"/>
      <c r="N339" s="535"/>
      <c r="O339" s="535"/>
      <c r="P339" s="535"/>
      <c r="BZ339" s="34"/>
      <c r="CC339" s="54" t="s">
        <v>369</v>
      </c>
      <c r="CE339" s="93"/>
      <c r="CG339" s="93"/>
      <c r="CI339" s="85"/>
    </row>
    <row r="340" spans="1:87" s="17" customFormat="1" ht="38.25" x14ac:dyDescent="0.2">
      <c r="A340" s="55" t="s">
        <v>431</v>
      </c>
      <c r="B340" s="56" t="s">
        <v>1155</v>
      </c>
      <c r="C340" s="536" t="s">
        <v>1156</v>
      </c>
      <c r="D340" s="537"/>
      <c r="E340" s="538"/>
      <c r="F340" s="55" t="s">
        <v>688</v>
      </c>
      <c r="G340" s="57"/>
      <c r="H340" s="86">
        <v>0.24</v>
      </c>
      <c r="I340" s="59">
        <v>9482.9</v>
      </c>
      <c r="J340" s="59">
        <v>3072</v>
      </c>
      <c r="K340" s="59">
        <v>3072</v>
      </c>
      <c r="L340" s="76"/>
      <c r="M340" s="76"/>
      <c r="N340" s="76"/>
      <c r="O340" s="60">
        <v>5.67</v>
      </c>
      <c r="P340" s="77">
        <v>0</v>
      </c>
      <c r="BZ340" s="34"/>
      <c r="CA340" s="61" t="s">
        <v>1156</v>
      </c>
      <c r="CC340" s="54"/>
      <c r="CE340" s="93"/>
      <c r="CG340" s="93"/>
      <c r="CI340" s="85"/>
    </row>
    <row r="341" spans="1:87" s="17" customFormat="1" ht="38.25" x14ac:dyDescent="0.2">
      <c r="A341" s="321"/>
      <c r="B341" s="322" t="s">
        <v>320</v>
      </c>
      <c r="C341" s="537" t="s">
        <v>321</v>
      </c>
      <c r="D341" s="537"/>
      <c r="E341" s="537"/>
      <c r="F341" s="537"/>
      <c r="G341" s="537"/>
      <c r="H341" s="537"/>
      <c r="I341" s="537"/>
      <c r="J341" s="537"/>
      <c r="K341" s="537"/>
      <c r="L341" s="537"/>
      <c r="M341" s="537"/>
      <c r="N341" s="537"/>
      <c r="O341" s="537"/>
      <c r="P341" s="538"/>
      <c r="BZ341" s="34"/>
      <c r="CB341" s="61" t="s">
        <v>321</v>
      </c>
      <c r="CC341" s="54"/>
      <c r="CE341" s="93"/>
      <c r="CG341" s="93"/>
      <c r="CI341" s="85"/>
    </row>
    <row r="342" spans="1:87" s="17" customFormat="1" ht="63.75" x14ac:dyDescent="0.2">
      <c r="A342" s="321"/>
      <c r="B342" s="322" t="s">
        <v>1140</v>
      </c>
      <c r="C342" s="537" t="s">
        <v>1141</v>
      </c>
      <c r="D342" s="537"/>
      <c r="E342" s="537"/>
      <c r="F342" s="537"/>
      <c r="G342" s="537"/>
      <c r="H342" s="537"/>
      <c r="I342" s="537"/>
      <c r="J342" s="537"/>
      <c r="K342" s="537"/>
      <c r="L342" s="537"/>
      <c r="M342" s="537"/>
      <c r="N342" s="537"/>
      <c r="O342" s="537"/>
      <c r="P342" s="538"/>
      <c r="BZ342" s="34"/>
      <c r="CB342" s="61" t="s">
        <v>1141</v>
      </c>
      <c r="CC342" s="54"/>
      <c r="CE342" s="93"/>
      <c r="CG342" s="93"/>
      <c r="CI342" s="85"/>
    </row>
    <row r="343" spans="1:87" s="17" customFormat="1" ht="12.75" x14ac:dyDescent="0.2">
      <c r="A343" s="62"/>
      <c r="B343" s="63" t="s">
        <v>1157</v>
      </c>
      <c r="C343" s="539" t="s">
        <v>1158</v>
      </c>
      <c r="D343" s="539"/>
      <c r="E343" s="539"/>
      <c r="F343" s="64" t="s">
        <v>109</v>
      </c>
      <c r="G343" s="66">
        <v>23.625</v>
      </c>
      <c r="H343" s="65">
        <v>5.67</v>
      </c>
      <c r="I343" s="67">
        <v>541.88</v>
      </c>
      <c r="J343" s="71">
        <v>3072</v>
      </c>
      <c r="K343" s="71">
        <v>3072</v>
      </c>
      <c r="L343" s="68"/>
      <c r="M343" s="68"/>
      <c r="N343" s="68"/>
      <c r="O343" s="69"/>
      <c r="P343" s="70"/>
      <c r="BZ343" s="34"/>
      <c r="CC343" s="54"/>
      <c r="CD343" s="61" t="s">
        <v>1158</v>
      </c>
      <c r="CE343" s="93"/>
      <c r="CG343" s="93"/>
      <c r="CI343" s="85"/>
    </row>
    <row r="344" spans="1:87" s="17" customFormat="1" ht="25.5" x14ac:dyDescent="0.2">
      <c r="A344" s="55" t="s">
        <v>1197</v>
      </c>
      <c r="B344" s="56" t="s">
        <v>115</v>
      </c>
      <c r="C344" s="536" t="s">
        <v>1153</v>
      </c>
      <c r="D344" s="537"/>
      <c r="E344" s="538"/>
      <c r="F344" s="55" t="s">
        <v>64</v>
      </c>
      <c r="G344" s="57"/>
      <c r="H344" s="75">
        <v>24</v>
      </c>
      <c r="I344" s="59"/>
      <c r="J344" s="76"/>
      <c r="K344" s="76"/>
      <c r="L344" s="76"/>
      <c r="M344" s="76"/>
      <c r="N344" s="76"/>
      <c r="O344" s="77">
        <v>0</v>
      </c>
      <c r="P344" s="77">
        <v>0</v>
      </c>
      <c r="BZ344" s="34"/>
      <c r="CA344" s="61" t="s">
        <v>1153</v>
      </c>
      <c r="CC344" s="54"/>
      <c r="CE344" s="93"/>
      <c r="CG344" s="93"/>
      <c r="CI344" s="85"/>
    </row>
    <row r="345" spans="1:87" s="17" customFormat="1" ht="12.75" x14ac:dyDescent="0.2">
      <c r="A345" s="535" t="s">
        <v>338</v>
      </c>
      <c r="B345" s="535"/>
      <c r="C345" s="535"/>
      <c r="D345" s="535"/>
      <c r="E345" s="535"/>
      <c r="F345" s="535"/>
      <c r="G345" s="535"/>
      <c r="H345" s="535"/>
      <c r="I345" s="535"/>
      <c r="J345" s="535"/>
      <c r="K345" s="535"/>
      <c r="L345" s="535"/>
      <c r="M345" s="535"/>
      <c r="N345" s="535"/>
      <c r="O345" s="535"/>
      <c r="P345" s="535"/>
      <c r="BZ345" s="34"/>
      <c r="CC345" s="54" t="s">
        <v>338</v>
      </c>
      <c r="CE345" s="93"/>
      <c r="CG345" s="93"/>
      <c r="CI345" s="85"/>
    </row>
    <row r="346" spans="1:87" s="17" customFormat="1" ht="51" x14ac:dyDescent="0.2">
      <c r="A346" s="55" t="s">
        <v>433</v>
      </c>
      <c r="B346" s="56" t="s">
        <v>1159</v>
      </c>
      <c r="C346" s="536" t="s">
        <v>1160</v>
      </c>
      <c r="D346" s="537"/>
      <c r="E346" s="538"/>
      <c r="F346" s="55" t="s">
        <v>240</v>
      </c>
      <c r="G346" s="57"/>
      <c r="H346" s="89">
        <v>1.3500000000000001E-3</v>
      </c>
      <c r="I346" s="59">
        <v>731121.58</v>
      </c>
      <c r="J346" s="59">
        <v>1621</v>
      </c>
      <c r="K346" s="60">
        <v>559</v>
      </c>
      <c r="L346" s="60">
        <v>763</v>
      </c>
      <c r="M346" s="60">
        <v>271</v>
      </c>
      <c r="N346" s="60">
        <v>28</v>
      </c>
      <c r="O346" s="87">
        <v>0.9</v>
      </c>
      <c r="P346" s="60">
        <v>0.32</v>
      </c>
      <c r="BZ346" s="34"/>
      <c r="CA346" s="61" t="s">
        <v>1160</v>
      </c>
      <c r="CC346" s="54"/>
      <c r="CE346" s="93"/>
      <c r="CG346" s="93"/>
      <c r="CI346" s="85"/>
    </row>
    <row r="347" spans="1:87" s="17" customFormat="1" ht="38.25" x14ac:dyDescent="0.2">
      <c r="A347" s="321"/>
      <c r="B347" s="322" t="s">
        <v>320</v>
      </c>
      <c r="C347" s="537" t="s">
        <v>321</v>
      </c>
      <c r="D347" s="537"/>
      <c r="E347" s="537"/>
      <c r="F347" s="537"/>
      <c r="G347" s="537"/>
      <c r="H347" s="537"/>
      <c r="I347" s="537"/>
      <c r="J347" s="537"/>
      <c r="K347" s="537"/>
      <c r="L347" s="537"/>
      <c r="M347" s="537"/>
      <c r="N347" s="537"/>
      <c r="O347" s="537"/>
      <c r="P347" s="538"/>
      <c r="BZ347" s="34"/>
      <c r="CB347" s="61" t="s">
        <v>321</v>
      </c>
      <c r="CC347" s="54"/>
      <c r="CE347" s="93"/>
      <c r="CG347" s="93"/>
      <c r="CI347" s="85"/>
    </row>
    <row r="348" spans="1:87" s="17" customFormat="1" ht="63.75" x14ac:dyDescent="0.2">
      <c r="A348" s="321"/>
      <c r="B348" s="322" t="s">
        <v>1140</v>
      </c>
      <c r="C348" s="537" t="s">
        <v>1141</v>
      </c>
      <c r="D348" s="537"/>
      <c r="E348" s="537"/>
      <c r="F348" s="537"/>
      <c r="G348" s="537"/>
      <c r="H348" s="537"/>
      <c r="I348" s="537"/>
      <c r="J348" s="537"/>
      <c r="K348" s="537"/>
      <c r="L348" s="537"/>
      <c r="M348" s="537"/>
      <c r="N348" s="537"/>
      <c r="O348" s="537"/>
      <c r="P348" s="538"/>
      <c r="BZ348" s="34"/>
      <c r="CB348" s="61" t="s">
        <v>1141</v>
      </c>
      <c r="CC348" s="54"/>
      <c r="CE348" s="93"/>
      <c r="CG348" s="93"/>
      <c r="CI348" s="85"/>
    </row>
    <row r="349" spans="1:87" s="17" customFormat="1" ht="12.75" x14ac:dyDescent="0.2">
      <c r="A349" s="321"/>
      <c r="B349" s="322"/>
      <c r="C349" s="537" t="s">
        <v>851</v>
      </c>
      <c r="D349" s="537"/>
      <c r="E349" s="537"/>
      <c r="F349" s="537"/>
      <c r="G349" s="537"/>
      <c r="H349" s="537"/>
      <c r="I349" s="537"/>
      <c r="J349" s="537"/>
      <c r="K349" s="537"/>
      <c r="L349" s="537"/>
      <c r="M349" s="537"/>
      <c r="N349" s="537"/>
      <c r="O349" s="537"/>
      <c r="P349" s="538"/>
      <c r="BZ349" s="34"/>
      <c r="CB349" s="61" t="s">
        <v>851</v>
      </c>
      <c r="CC349" s="54"/>
      <c r="CE349" s="93"/>
      <c r="CG349" s="93"/>
      <c r="CI349" s="85"/>
    </row>
    <row r="350" spans="1:87" s="17" customFormat="1" ht="12.75" x14ac:dyDescent="0.2">
      <c r="A350" s="62"/>
      <c r="B350" s="63" t="s">
        <v>588</v>
      </c>
      <c r="C350" s="539" t="s">
        <v>589</v>
      </c>
      <c r="D350" s="539"/>
      <c r="E350" s="539"/>
      <c r="F350" s="64" t="s">
        <v>109</v>
      </c>
      <c r="G350" s="66">
        <v>665.95500000000004</v>
      </c>
      <c r="H350" s="73">
        <v>0.89903929999999999</v>
      </c>
      <c r="I350" s="67">
        <v>621.42999999999995</v>
      </c>
      <c r="J350" s="67">
        <v>559</v>
      </c>
      <c r="K350" s="67">
        <v>559</v>
      </c>
      <c r="L350" s="68"/>
      <c r="M350" s="68"/>
      <c r="N350" s="68"/>
      <c r="O350" s="69"/>
      <c r="P350" s="70"/>
      <c r="BZ350" s="34"/>
      <c r="CC350" s="54"/>
      <c r="CD350" s="61" t="s">
        <v>589</v>
      </c>
      <c r="CE350" s="93"/>
      <c r="CG350" s="93"/>
      <c r="CI350" s="85"/>
    </row>
    <row r="351" spans="1:87" s="17" customFormat="1" ht="25.5" x14ac:dyDescent="0.2">
      <c r="A351" s="62"/>
      <c r="B351" s="63" t="s">
        <v>1161</v>
      </c>
      <c r="C351" s="539" t="s">
        <v>398</v>
      </c>
      <c r="D351" s="539"/>
      <c r="E351" s="539"/>
      <c r="F351" s="64" t="s">
        <v>226</v>
      </c>
      <c r="G351" s="91">
        <v>1.8</v>
      </c>
      <c r="H351" s="74">
        <v>2.4299999999999999E-3</v>
      </c>
      <c r="I351" s="71">
        <v>7908.36</v>
      </c>
      <c r="J351" s="67">
        <v>20</v>
      </c>
      <c r="K351" s="68"/>
      <c r="L351" s="68"/>
      <c r="M351" s="68"/>
      <c r="N351" s="67">
        <v>20</v>
      </c>
      <c r="O351" s="69"/>
      <c r="P351" s="70"/>
      <c r="BZ351" s="34"/>
      <c r="CC351" s="54"/>
      <c r="CD351" s="61" t="s">
        <v>398</v>
      </c>
      <c r="CE351" s="93"/>
      <c r="CG351" s="93"/>
      <c r="CI351" s="85"/>
    </row>
    <row r="352" spans="1:87" s="17" customFormat="1" ht="25.5" x14ac:dyDescent="0.2">
      <c r="A352" s="79" t="s">
        <v>123</v>
      </c>
      <c r="B352" s="80" t="s">
        <v>1162</v>
      </c>
      <c r="C352" s="544" t="s">
        <v>345</v>
      </c>
      <c r="D352" s="544"/>
      <c r="E352" s="544"/>
      <c r="F352" s="81" t="s">
        <v>226</v>
      </c>
      <c r="G352" s="138">
        <v>100</v>
      </c>
      <c r="H352" s="324">
        <v>0.13500000000000001</v>
      </c>
      <c r="I352" s="82">
        <v>0</v>
      </c>
      <c r="J352" s="82">
        <v>0</v>
      </c>
      <c r="K352" s="83"/>
      <c r="L352" s="83"/>
      <c r="M352" s="83"/>
      <c r="N352" s="82">
        <v>0</v>
      </c>
      <c r="O352" s="69"/>
      <c r="P352" s="84"/>
      <c r="BZ352" s="34"/>
      <c r="CC352" s="54"/>
      <c r="CE352" s="93"/>
      <c r="CG352" s="93"/>
      <c r="CI352" s="85" t="s">
        <v>345</v>
      </c>
    </row>
    <row r="353" spans="1:87" s="17" customFormat="1" ht="25.5" x14ac:dyDescent="0.2">
      <c r="A353" s="62"/>
      <c r="B353" s="63" t="s">
        <v>1163</v>
      </c>
      <c r="C353" s="539" t="s">
        <v>1164</v>
      </c>
      <c r="D353" s="539"/>
      <c r="E353" s="539"/>
      <c r="F353" s="64" t="s">
        <v>66</v>
      </c>
      <c r="G353" s="65">
        <v>7.0000000000000007E-2</v>
      </c>
      <c r="H353" s="73">
        <v>9.4500000000000007E-5</v>
      </c>
      <c r="I353" s="71">
        <v>77698.47</v>
      </c>
      <c r="J353" s="67">
        <v>8</v>
      </c>
      <c r="K353" s="68"/>
      <c r="L353" s="68"/>
      <c r="M353" s="68"/>
      <c r="N353" s="67">
        <v>8</v>
      </c>
      <c r="O353" s="69"/>
      <c r="P353" s="70"/>
      <c r="BZ353" s="34"/>
      <c r="CC353" s="54"/>
      <c r="CD353" s="61" t="s">
        <v>1164</v>
      </c>
      <c r="CE353" s="93"/>
      <c r="CG353" s="93"/>
      <c r="CI353" s="85"/>
    </row>
    <row r="354" spans="1:87" s="17" customFormat="1" ht="25.5" x14ac:dyDescent="0.2">
      <c r="A354" s="55" t="s">
        <v>1198</v>
      </c>
      <c r="B354" s="56" t="s">
        <v>115</v>
      </c>
      <c r="C354" s="536" t="s">
        <v>1151</v>
      </c>
      <c r="D354" s="537"/>
      <c r="E354" s="538"/>
      <c r="F354" s="55" t="s">
        <v>64</v>
      </c>
      <c r="G354" s="57"/>
      <c r="H354" s="75">
        <v>9</v>
      </c>
      <c r="I354" s="59"/>
      <c r="J354" s="76"/>
      <c r="K354" s="76"/>
      <c r="L354" s="76"/>
      <c r="M354" s="76"/>
      <c r="N354" s="76"/>
      <c r="O354" s="77">
        <v>0</v>
      </c>
      <c r="P354" s="77">
        <v>0</v>
      </c>
      <c r="BZ354" s="34"/>
      <c r="CA354" s="61" t="s">
        <v>1151</v>
      </c>
      <c r="CC354" s="54"/>
      <c r="CE354" s="93"/>
      <c r="CG354" s="93"/>
      <c r="CI354" s="85"/>
    </row>
    <row r="355" spans="1:87" s="17" customFormat="1" ht="51" x14ac:dyDescent="0.2">
      <c r="A355" s="55" t="s">
        <v>435</v>
      </c>
      <c r="B355" s="56" t="s">
        <v>1143</v>
      </c>
      <c r="C355" s="536" t="s">
        <v>1144</v>
      </c>
      <c r="D355" s="537"/>
      <c r="E355" s="538"/>
      <c r="F355" s="55" t="s">
        <v>226</v>
      </c>
      <c r="G355" s="57"/>
      <c r="H355" s="86">
        <v>0.42</v>
      </c>
      <c r="I355" s="59">
        <v>595.11</v>
      </c>
      <c r="J355" s="60">
        <v>369</v>
      </c>
      <c r="K355" s="60">
        <v>266</v>
      </c>
      <c r="L355" s="60">
        <v>70</v>
      </c>
      <c r="M355" s="60">
        <v>30</v>
      </c>
      <c r="N355" s="60">
        <v>3</v>
      </c>
      <c r="O355" s="60">
        <v>0.48</v>
      </c>
      <c r="P355" s="60">
        <v>0.04</v>
      </c>
      <c r="BZ355" s="34"/>
      <c r="CA355" s="61" t="s">
        <v>1144</v>
      </c>
      <c r="CC355" s="54"/>
      <c r="CE355" s="93"/>
      <c r="CG355" s="93"/>
      <c r="CI355" s="85"/>
    </row>
    <row r="356" spans="1:87" s="17" customFormat="1" ht="38.25" x14ac:dyDescent="0.2">
      <c r="A356" s="321"/>
      <c r="B356" s="322" t="s">
        <v>320</v>
      </c>
      <c r="C356" s="537" t="s">
        <v>321</v>
      </c>
      <c r="D356" s="537"/>
      <c r="E356" s="537"/>
      <c r="F356" s="537"/>
      <c r="G356" s="537"/>
      <c r="H356" s="537"/>
      <c r="I356" s="537"/>
      <c r="J356" s="537"/>
      <c r="K356" s="537"/>
      <c r="L356" s="537"/>
      <c r="M356" s="537"/>
      <c r="N356" s="537"/>
      <c r="O356" s="537"/>
      <c r="P356" s="538"/>
      <c r="BZ356" s="34"/>
      <c r="CB356" s="61" t="s">
        <v>321</v>
      </c>
      <c r="CC356" s="54"/>
      <c r="CE356" s="93"/>
      <c r="CG356" s="93"/>
      <c r="CI356" s="85"/>
    </row>
    <row r="357" spans="1:87" s="17" customFormat="1" ht="63.75" x14ac:dyDescent="0.2">
      <c r="A357" s="321"/>
      <c r="B357" s="322" t="s">
        <v>1140</v>
      </c>
      <c r="C357" s="537" t="s">
        <v>1141</v>
      </c>
      <c r="D357" s="537"/>
      <c r="E357" s="537"/>
      <c r="F357" s="537"/>
      <c r="G357" s="537"/>
      <c r="H357" s="537"/>
      <c r="I357" s="537"/>
      <c r="J357" s="537"/>
      <c r="K357" s="537"/>
      <c r="L357" s="537"/>
      <c r="M357" s="537"/>
      <c r="N357" s="537"/>
      <c r="O357" s="537"/>
      <c r="P357" s="538"/>
      <c r="BZ357" s="34"/>
      <c r="CB357" s="61" t="s">
        <v>1141</v>
      </c>
      <c r="CC357" s="54"/>
      <c r="CE357" s="93"/>
      <c r="CG357" s="93"/>
      <c r="CI357" s="85"/>
    </row>
    <row r="358" spans="1:87" s="17" customFormat="1" ht="12.75" x14ac:dyDescent="0.2">
      <c r="A358" s="321"/>
      <c r="B358" s="322"/>
      <c r="C358" s="537" t="s">
        <v>851</v>
      </c>
      <c r="D358" s="537"/>
      <c r="E358" s="537"/>
      <c r="F358" s="537"/>
      <c r="G358" s="537"/>
      <c r="H358" s="537"/>
      <c r="I358" s="537"/>
      <c r="J358" s="537"/>
      <c r="K358" s="537"/>
      <c r="L358" s="537"/>
      <c r="M358" s="537"/>
      <c r="N358" s="537"/>
      <c r="O358" s="537"/>
      <c r="P358" s="538"/>
      <c r="BZ358" s="34"/>
      <c r="CB358" s="61" t="s">
        <v>851</v>
      </c>
      <c r="CC358" s="54"/>
      <c r="CE358" s="93"/>
      <c r="CG358" s="93"/>
      <c r="CI358" s="85"/>
    </row>
    <row r="359" spans="1:87" s="17" customFormat="1" ht="12.75" x14ac:dyDescent="0.2">
      <c r="A359" s="62"/>
      <c r="B359" s="63" t="s">
        <v>350</v>
      </c>
      <c r="C359" s="539" t="s">
        <v>351</v>
      </c>
      <c r="D359" s="539"/>
      <c r="E359" s="539"/>
      <c r="F359" s="64" t="s">
        <v>109</v>
      </c>
      <c r="G359" s="88">
        <v>1.1475</v>
      </c>
      <c r="H359" s="74">
        <v>0.48194999999999999</v>
      </c>
      <c r="I359" s="67">
        <v>551.83000000000004</v>
      </c>
      <c r="J359" s="67">
        <v>266</v>
      </c>
      <c r="K359" s="67">
        <v>266</v>
      </c>
      <c r="L359" s="68"/>
      <c r="M359" s="68"/>
      <c r="N359" s="68"/>
      <c r="O359" s="69"/>
      <c r="P359" s="70"/>
      <c r="BZ359" s="34"/>
      <c r="CC359" s="54"/>
      <c r="CD359" s="61" t="s">
        <v>351</v>
      </c>
      <c r="CE359" s="93"/>
      <c r="CG359" s="93"/>
      <c r="CI359" s="85"/>
    </row>
    <row r="360" spans="1:87" s="17" customFormat="1" ht="12.75" x14ac:dyDescent="0.2">
      <c r="A360" s="62"/>
      <c r="B360" s="63" t="s">
        <v>241</v>
      </c>
      <c r="C360" s="539" t="s">
        <v>242</v>
      </c>
      <c r="D360" s="539"/>
      <c r="E360" s="539"/>
      <c r="F360" s="64" t="s">
        <v>226</v>
      </c>
      <c r="G360" s="65">
        <v>0.15</v>
      </c>
      <c r="H360" s="66">
        <v>6.3E-2</v>
      </c>
      <c r="I360" s="67">
        <v>49.64</v>
      </c>
      <c r="J360" s="67">
        <v>3</v>
      </c>
      <c r="K360" s="68"/>
      <c r="L360" s="68"/>
      <c r="M360" s="68"/>
      <c r="N360" s="67">
        <v>3</v>
      </c>
      <c r="O360" s="69"/>
      <c r="P360" s="70"/>
      <c r="BZ360" s="34"/>
      <c r="CC360" s="54"/>
      <c r="CD360" s="61" t="s">
        <v>242</v>
      </c>
      <c r="CE360" s="93"/>
      <c r="CG360" s="93"/>
      <c r="CI360" s="85"/>
    </row>
    <row r="361" spans="1:87" s="17" customFormat="1" ht="12.75" x14ac:dyDescent="0.2">
      <c r="A361" s="79" t="s">
        <v>123</v>
      </c>
      <c r="B361" s="80" t="s">
        <v>616</v>
      </c>
      <c r="C361" s="544" t="s">
        <v>1145</v>
      </c>
      <c r="D361" s="544"/>
      <c r="E361" s="544"/>
      <c r="F361" s="81" t="s">
        <v>226</v>
      </c>
      <c r="G361" s="327">
        <v>1.1499999999999999</v>
      </c>
      <c r="H361" s="324">
        <v>0.48299999999999998</v>
      </c>
      <c r="I361" s="82">
        <v>0</v>
      </c>
      <c r="J361" s="82">
        <v>0</v>
      </c>
      <c r="K361" s="83"/>
      <c r="L361" s="83"/>
      <c r="M361" s="83"/>
      <c r="N361" s="82">
        <v>0</v>
      </c>
      <c r="O361" s="69"/>
      <c r="P361" s="84"/>
      <c r="BZ361" s="34"/>
      <c r="CC361" s="54"/>
      <c r="CE361" s="93"/>
      <c r="CG361" s="93"/>
      <c r="CI361" s="85" t="s">
        <v>1145</v>
      </c>
    </row>
    <row r="362" spans="1:87" s="17" customFormat="1" ht="63.75" x14ac:dyDescent="0.2">
      <c r="A362" s="55" t="s">
        <v>436</v>
      </c>
      <c r="B362" s="56" t="s">
        <v>1146</v>
      </c>
      <c r="C362" s="536" t="s">
        <v>352</v>
      </c>
      <c r="D362" s="537"/>
      <c r="E362" s="538"/>
      <c r="F362" s="55" t="s">
        <v>226</v>
      </c>
      <c r="G362" s="57"/>
      <c r="H362" s="86">
        <v>0.42</v>
      </c>
      <c r="I362" s="59">
        <v>1274.3499999999999</v>
      </c>
      <c r="J362" s="60">
        <v>554</v>
      </c>
      <c r="K362" s="76"/>
      <c r="L362" s="76"/>
      <c r="M362" s="76"/>
      <c r="N362" s="60">
        <v>554</v>
      </c>
      <c r="O362" s="77">
        <v>0</v>
      </c>
      <c r="P362" s="77">
        <v>0</v>
      </c>
      <c r="BZ362" s="34"/>
      <c r="CA362" s="61" t="s">
        <v>352</v>
      </c>
      <c r="CC362" s="54"/>
      <c r="CE362" s="93"/>
      <c r="CG362" s="93"/>
      <c r="CI362" s="85"/>
    </row>
    <row r="363" spans="1:87" s="17" customFormat="1" ht="12.75" x14ac:dyDescent="0.2">
      <c r="A363" s="321"/>
      <c r="B363" s="322"/>
      <c r="C363" s="537" t="s">
        <v>851</v>
      </c>
      <c r="D363" s="537"/>
      <c r="E363" s="537"/>
      <c r="F363" s="537"/>
      <c r="G363" s="537"/>
      <c r="H363" s="537"/>
      <c r="I363" s="537"/>
      <c r="J363" s="537"/>
      <c r="K363" s="537"/>
      <c r="L363" s="537"/>
      <c r="M363" s="537"/>
      <c r="N363" s="537"/>
      <c r="O363" s="537"/>
      <c r="P363" s="538"/>
      <c r="BZ363" s="34"/>
      <c r="CB363" s="61" t="s">
        <v>851</v>
      </c>
      <c r="CC363" s="54"/>
      <c r="CE363" s="93"/>
      <c r="CG363" s="93"/>
      <c r="CI363" s="85"/>
    </row>
    <row r="364" spans="1:87" s="17" customFormat="1" ht="51" x14ac:dyDescent="0.2">
      <c r="A364" s="55" t="s">
        <v>437</v>
      </c>
      <c r="B364" s="56" t="s">
        <v>1166</v>
      </c>
      <c r="C364" s="536" t="s">
        <v>353</v>
      </c>
      <c r="D364" s="537"/>
      <c r="E364" s="538"/>
      <c r="F364" s="55" t="s">
        <v>354</v>
      </c>
      <c r="G364" s="57"/>
      <c r="H364" s="112">
        <v>2.9700000000000001E-2</v>
      </c>
      <c r="I364" s="59">
        <v>2246.46</v>
      </c>
      <c r="J364" s="60">
        <v>183</v>
      </c>
      <c r="K364" s="60">
        <v>177</v>
      </c>
      <c r="L364" s="60">
        <v>3</v>
      </c>
      <c r="M364" s="60">
        <v>3</v>
      </c>
      <c r="N364" s="76"/>
      <c r="O364" s="60">
        <v>0.27</v>
      </c>
      <c r="P364" s="77">
        <v>0</v>
      </c>
      <c r="BZ364" s="34"/>
      <c r="CA364" s="61" t="s">
        <v>353</v>
      </c>
      <c r="CC364" s="54"/>
      <c r="CE364" s="93"/>
      <c r="CG364" s="93"/>
      <c r="CI364" s="85"/>
    </row>
    <row r="365" spans="1:87" s="17" customFormat="1" ht="38.25" x14ac:dyDescent="0.2">
      <c r="A365" s="321"/>
      <c r="B365" s="322" t="s">
        <v>320</v>
      </c>
      <c r="C365" s="537" t="s">
        <v>321</v>
      </c>
      <c r="D365" s="537"/>
      <c r="E365" s="537"/>
      <c r="F365" s="537"/>
      <c r="G365" s="537"/>
      <c r="H365" s="537"/>
      <c r="I365" s="537"/>
      <c r="J365" s="537"/>
      <c r="K365" s="537"/>
      <c r="L365" s="537"/>
      <c r="M365" s="537"/>
      <c r="N365" s="537"/>
      <c r="O365" s="537"/>
      <c r="P365" s="538"/>
      <c r="BZ365" s="34"/>
      <c r="CB365" s="61" t="s">
        <v>321</v>
      </c>
      <c r="CC365" s="54"/>
      <c r="CE365" s="93"/>
      <c r="CG365" s="93"/>
      <c r="CI365" s="85"/>
    </row>
    <row r="366" spans="1:87" s="17" customFormat="1" ht="63.75" x14ac:dyDescent="0.2">
      <c r="A366" s="321"/>
      <c r="B366" s="322" t="s">
        <v>1140</v>
      </c>
      <c r="C366" s="537" t="s">
        <v>1141</v>
      </c>
      <c r="D366" s="537"/>
      <c r="E366" s="537"/>
      <c r="F366" s="537"/>
      <c r="G366" s="537"/>
      <c r="H366" s="537"/>
      <c r="I366" s="537"/>
      <c r="J366" s="537"/>
      <c r="K366" s="537"/>
      <c r="L366" s="537"/>
      <c r="M366" s="537"/>
      <c r="N366" s="537"/>
      <c r="O366" s="537"/>
      <c r="P366" s="538"/>
      <c r="BZ366" s="34"/>
      <c r="CB366" s="61" t="s">
        <v>1141</v>
      </c>
      <c r="CC366" s="54"/>
      <c r="CE366" s="93"/>
      <c r="CG366" s="93"/>
      <c r="CI366" s="85"/>
    </row>
    <row r="367" spans="1:87" s="17" customFormat="1" ht="12.75" x14ac:dyDescent="0.2">
      <c r="A367" s="321"/>
      <c r="B367" s="322"/>
      <c r="C367" s="537" t="s">
        <v>402</v>
      </c>
      <c r="D367" s="537"/>
      <c r="E367" s="537"/>
      <c r="F367" s="537"/>
      <c r="G367" s="537"/>
      <c r="H367" s="537"/>
      <c r="I367" s="537"/>
      <c r="J367" s="537"/>
      <c r="K367" s="537"/>
      <c r="L367" s="537"/>
      <c r="M367" s="537"/>
      <c r="N367" s="537"/>
      <c r="O367" s="537"/>
      <c r="P367" s="538"/>
      <c r="BZ367" s="34"/>
      <c r="CB367" s="61" t="s">
        <v>402</v>
      </c>
      <c r="CC367" s="54"/>
      <c r="CE367" s="93"/>
      <c r="CG367" s="93"/>
      <c r="CI367" s="85"/>
    </row>
    <row r="368" spans="1:87" s="17" customFormat="1" ht="12.75" x14ac:dyDescent="0.2">
      <c r="A368" s="321"/>
      <c r="B368" s="322"/>
      <c r="C368" s="537" t="s">
        <v>851</v>
      </c>
      <c r="D368" s="537"/>
      <c r="E368" s="537"/>
      <c r="F368" s="537"/>
      <c r="G368" s="537"/>
      <c r="H368" s="537"/>
      <c r="I368" s="537"/>
      <c r="J368" s="537"/>
      <c r="K368" s="537"/>
      <c r="L368" s="537"/>
      <c r="M368" s="537"/>
      <c r="N368" s="537"/>
      <c r="O368" s="537"/>
      <c r="P368" s="538"/>
      <c r="BZ368" s="34"/>
      <c r="CB368" s="61" t="s">
        <v>851</v>
      </c>
      <c r="CC368" s="54"/>
      <c r="CE368" s="93"/>
      <c r="CG368" s="93"/>
      <c r="CI368" s="85"/>
    </row>
    <row r="369" spans="1:87" s="17" customFormat="1" ht="12.75" x14ac:dyDescent="0.2">
      <c r="A369" s="62"/>
      <c r="B369" s="63" t="s">
        <v>178</v>
      </c>
      <c r="C369" s="539" t="s">
        <v>179</v>
      </c>
      <c r="D369" s="539"/>
      <c r="E369" s="539"/>
      <c r="F369" s="64" t="s">
        <v>109</v>
      </c>
      <c r="G369" s="66">
        <v>9.0719999999999992</v>
      </c>
      <c r="H369" s="73">
        <v>0.26943840000000002</v>
      </c>
      <c r="I369" s="67">
        <v>658.71</v>
      </c>
      <c r="J369" s="67">
        <v>177</v>
      </c>
      <c r="K369" s="67">
        <v>177</v>
      </c>
      <c r="L369" s="68"/>
      <c r="M369" s="68"/>
      <c r="N369" s="68"/>
      <c r="O369" s="69"/>
      <c r="P369" s="70"/>
      <c r="BZ369" s="34"/>
      <c r="CC369" s="54"/>
      <c r="CD369" s="61" t="s">
        <v>179</v>
      </c>
      <c r="CE369" s="93"/>
      <c r="CG369" s="93"/>
      <c r="CI369" s="85"/>
    </row>
    <row r="370" spans="1:87" s="17" customFormat="1" ht="51" x14ac:dyDescent="0.2">
      <c r="A370" s="79" t="s">
        <v>123</v>
      </c>
      <c r="B370" s="80" t="s">
        <v>355</v>
      </c>
      <c r="C370" s="544" t="s">
        <v>356</v>
      </c>
      <c r="D370" s="544"/>
      <c r="E370" s="544"/>
      <c r="F370" s="81" t="s">
        <v>65</v>
      </c>
      <c r="G370" s="327">
        <v>111.24</v>
      </c>
      <c r="H370" s="329">
        <v>3.3038280000000002</v>
      </c>
      <c r="I370" s="82">
        <v>0</v>
      </c>
      <c r="J370" s="82">
        <v>0</v>
      </c>
      <c r="K370" s="83"/>
      <c r="L370" s="83"/>
      <c r="M370" s="83"/>
      <c r="N370" s="82">
        <v>0</v>
      </c>
      <c r="O370" s="69"/>
      <c r="P370" s="84"/>
      <c r="BZ370" s="34"/>
      <c r="CC370" s="54"/>
      <c r="CE370" s="93"/>
      <c r="CG370" s="93"/>
      <c r="CI370" s="85" t="s">
        <v>356</v>
      </c>
    </row>
    <row r="371" spans="1:87" s="17" customFormat="1" ht="63.75" x14ac:dyDescent="0.2">
      <c r="A371" s="55" t="s">
        <v>438</v>
      </c>
      <c r="B371" s="56" t="s">
        <v>1167</v>
      </c>
      <c r="C371" s="536" t="s">
        <v>357</v>
      </c>
      <c r="D371" s="537"/>
      <c r="E371" s="538"/>
      <c r="F371" s="55" t="s">
        <v>65</v>
      </c>
      <c r="G371" s="57"/>
      <c r="H371" s="58">
        <v>4.5</v>
      </c>
      <c r="I371" s="59">
        <v>248.6</v>
      </c>
      <c r="J371" s="59">
        <v>1157</v>
      </c>
      <c r="K371" s="76"/>
      <c r="L371" s="76"/>
      <c r="M371" s="76"/>
      <c r="N371" s="59">
        <v>1157</v>
      </c>
      <c r="O371" s="77">
        <v>0</v>
      </c>
      <c r="P371" s="77">
        <v>0</v>
      </c>
      <c r="BZ371" s="34"/>
      <c r="CA371" s="61" t="s">
        <v>357</v>
      </c>
      <c r="CC371" s="54"/>
      <c r="CE371" s="93"/>
      <c r="CG371" s="93"/>
      <c r="CI371" s="85"/>
    </row>
    <row r="372" spans="1:87" s="17" customFormat="1" ht="12.75" x14ac:dyDescent="0.2">
      <c r="A372" s="321"/>
      <c r="B372" s="322"/>
      <c r="C372" s="537" t="s">
        <v>851</v>
      </c>
      <c r="D372" s="537"/>
      <c r="E372" s="537"/>
      <c r="F372" s="537"/>
      <c r="G372" s="537"/>
      <c r="H372" s="537"/>
      <c r="I372" s="537"/>
      <c r="J372" s="537"/>
      <c r="K372" s="537"/>
      <c r="L372" s="537"/>
      <c r="M372" s="537"/>
      <c r="N372" s="537"/>
      <c r="O372" s="537"/>
      <c r="P372" s="538"/>
      <c r="BZ372" s="34"/>
      <c r="CB372" s="61" t="s">
        <v>851</v>
      </c>
      <c r="CC372" s="54"/>
      <c r="CE372" s="93"/>
      <c r="CG372" s="93"/>
      <c r="CI372" s="85"/>
    </row>
    <row r="373" spans="1:87" s="17" customFormat="1" ht="12.75" x14ac:dyDescent="0.2">
      <c r="A373" s="535" t="s">
        <v>387</v>
      </c>
      <c r="B373" s="535"/>
      <c r="C373" s="535"/>
      <c r="D373" s="535"/>
      <c r="E373" s="535"/>
      <c r="F373" s="535"/>
      <c r="G373" s="535"/>
      <c r="H373" s="535"/>
      <c r="I373" s="535"/>
      <c r="J373" s="535"/>
      <c r="K373" s="535"/>
      <c r="L373" s="535"/>
      <c r="M373" s="535"/>
      <c r="N373" s="535"/>
      <c r="O373" s="535"/>
      <c r="P373" s="535"/>
      <c r="BZ373" s="34"/>
      <c r="CC373" s="54" t="s">
        <v>387</v>
      </c>
      <c r="CE373" s="93"/>
      <c r="CG373" s="93"/>
      <c r="CI373" s="85"/>
    </row>
    <row r="374" spans="1:87" s="17" customFormat="1" ht="51" x14ac:dyDescent="0.2">
      <c r="A374" s="55" t="s">
        <v>783</v>
      </c>
      <c r="B374" s="56" t="s">
        <v>1168</v>
      </c>
      <c r="C374" s="536" t="s">
        <v>388</v>
      </c>
      <c r="D374" s="537"/>
      <c r="E374" s="538"/>
      <c r="F374" s="55" t="s">
        <v>226</v>
      </c>
      <c r="G374" s="57"/>
      <c r="H374" s="86">
        <v>0.15</v>
      </c>
      <c r="I374" s="59">
        <v>3154.88</v>
      </c>
      <c r="J374" s="60">
        <v>712</v>
      </c>
      <c r="K374" s="60">
        <v>530</v>
      </c>
      <c r="L374" s="60">
        <v>106</v>
      </c>
      <c r="M374" s="60">
        <v>72</v>
      </c>
      <c r="N374" s="60">
        <v>4</v>
      </c>
      <c r="O374" s="60">
        <v>0.92</v>
      </c>
      <c r="P374" s="60">
        <v>0.08</v>
      </c>
      <c r="BZ374" s="34"/>
      <c r="CA374" s="61" t="s">
        <v>388</v>
      </c>
      <c r="CC374" s="54"/>
      <c r="CE374" s="93"/>
      <c r="CG374" s="93"/>
      <c r="CI374" s="85"/>
    </row>
    <row r="375" spans="1:87" s="17" customFormat="1" ht="38.25" x14ac:dyDescent="0.2">
      <c r="A375" s="321"/>
      <c r="B375" s="322" t="s">
        <v>320</v>
      </c>
      <c r="C375" s="537" t="s">
        <v>321</v>
      </c>
      <c r="D375" s="537"/>
      <c r="E375" s="537"/>
      <c r="F375" s="537"/>
      <c r="G375" s="537"/>
      <c r="H375" s="537"/>
      <c r="I375" s="537"/>
      <c r="J375" s="537"/>
      <c r="K375" s="537"/>
      <c r="L375" s="537"/>
      <c r="M375" s="537"/>
      <c r="N375" s="537"/>
      <c r="O375" s="537"/>
      <c r="P375" s="538"/>
      <c r="BZ375" s="34"/>
      <c r="CB375" s="61" t="s">
        <v>321</v>
      </c>
      <c r="CC375" s="54"/>
      <c r="CE375" s="93"/>
      <c r="CG375" s="93"/>
      <c r="CI375" s="85"/>
    </row>
    <row r="376" spans="1:87" s="17" customFormat="1" ht="63.75" x14ac:dyDescent="0.2">
      <c r="A376" s="321"/>
      <c r="B376" s="322" t="s">
        <v>1140</v>
      </c>
      <c r="C376" s="537" t="s">
        <v>1141</v>
      </c>
      <c r="D376" s="537"/>
      <c r="E376" s="537"/>
      <c r="F376" s="537"/>
      <c r="G376" s="537"/>
      <c r="H376" s="537"/>
      <c r="I376" s="537"/>
      <c r="J376" s="537"/>
      <c r="K376" s="537"/>
      <c r="L376" s="537"/>
      <c r="M376" s="537"/>
      <c r="N376" s="537"/>
      <c r="O376" s="537"/>
      <c r="P376" s="538"/>
      <c r="BZ376" s="34"/>
      <c r="CB376" s="61" t="s">
        <v>1141</v>
      </c>
      <c r="CC376" s="54"/>
      <c r="CE376" s="93"/>
      <c r="CG376" s="93"/>
      <c r="CI376" s="85"/>
    </row>
    <row r="377" spans="1:87" s="17" customFormat="1" ht="12.75" x14ac:dyDescent="0.2">
      <c r="A377" s="321"/>
      <c r="B377" s="322"/>
      <c r="C377" s="537" t="s">
        <v>851</v>
      </c>
      <c r="D377" s="537"/>
      <c r="E377" s="537"/>
      <c r="F377" s="537"/>
      <c r="G377" s="537"/>
      <c r="H377" s="537"/>
      <c r="I377" s="537"/>
      <c r="J377" s="537"/>
      <c r="K377" s="537"/>
      <c r="L377" s="537"/>
      <c r="M377" s="537"/>
      <c r="N377" s="537"/>
      <c r="O377" s="537"/>
      <c r="P377" s="538"/>
      <c r="BZ377" s="34"/>
      <c r="CB377" s="61" t="s">
        <v>851</v>
      </c>
      <c r="CC377" s="54"/>
      <c r="CE377" s="93"/>
      <c r="CG377" s="93"/>
      <c r="CI377" s="85"/>
    </row>
    <row r="378" spans="1:87" s="17" customFormat="1" ht="12.75" x14ac:dyDescent="0.2">
      <c r="A378" s="62"/>
      <c r="B378" s="63" t="s">
        <v>389</v>
      </c>
      <c r="C378" s="539" t="s">
        <v>390</v>
      </c>
      <c r="D378" s="539"/>
      <c r="E378" s="539"/>
      <c r="F378" s="64" t="s">
        <v>109</v>
      </c>
      <c r="G378" s="66">
        <v>6.1289999999999996</v>
      </c>
      <c r="H378" s="74">
        <v>0.91935</v>
      </c>
      <c r="I378" s="67">
        <v>576.67999999999995</v>
      </c>
      <c r="J378" s="67">
        <v>530</v>
      </c>
      <c r="K378" s="67">
        <v>530</v>
      </c>
      <c r="L378" s="68"/>
      <c r="M378" s="68"/>
      <c r="N378" s="68"/>
      <c r="O378" s="69"/>
      <c r="P378" s="70"/>
      <c r="BZ378" s="34"/>
      <c r="CC378" s="54"/>
      <c r="CD378" s="61" t="s">
        <v>390</v>
      </c>
      <c r="CE378" s="93"/>
      <c r="CG378" s="93"/>
      <c r="CI378" s="85"/>
    </row>
    <row r="379" spans="1:87" s="17" customFormat="1" ht="12.75" x14ac:dyDescent="0.2">
      <c r="A379" s="62"/>
      <c r="B379" s="63" t="s">
        <v>241</v>
      </c>
      <c r="C379" s="539" t="s">
        <v>242</v>
      </c>
      <c r="D379" s="539"/>
      <c r="E379" s="539"/>
      <c r="F379" s="64" t="s">
        <v>226</v>
      </c>
      <c r="G379" s="65">
        <v>0.44</v>
      </c>
      <c r="H379" s="66">
        <v>6.6000000000000003E-2</v>
      </c>
      <c r="I379" s="67">
        <v>49.64</v>
      </c>
      <c r="J379" s="67">
        <v>3</v>
      </c>
      <c r="K379" s="68"/>
      <c r="L379" s="68"/>
      <c r="M379" s="68"/>
      <c r="N379" s="67">
        <v>3</v>
      </c>
      <c r="O379" s="69"/>
      <c r="P379" s="70"/>
      <c r="BZ379" s="34"/>
      <c r="CC379" s="54"/>
      <c r="CD379" s="61" t="s">
        <v>242</v>
      </c>
      <c r="CE379" s="93"/>
      <c r="CG379" s="93"/>
      <c r="CI379" s="85"/>
    </row>
    <row r="380" spans="1:87" s="17" customFormat="1" ht="12.75" x14ac:dyDescent="0.2">
      <c r="A380" s="79" t="s">
        <v>123</v>
      </c>
      <c r="B380" s="80" t="s">
        <v>391</v>
      </c>
      <c r="C380" s="544" t="s">
        <v>392</v>
      </c>
      <c r="D380" s="544"/>
      <c r="E380" s="544"/>
      <c r="F380" s="81" t="s">
        <v>226</v>
      </c>
      <c r="G380" s="327">
        <v>0.24</v>
      </c>
      <c r="H380" s="324">
        <v>3.5999999999999997E-2</v>
      </c>
      <c r="I380" s="82">
        <v>0</v>
      </c>
      <c r="J380" s="82">
        <v>0</v>
      </c>
      <c r="K380" s="83"/>
      <c r="L380" s="83"/>
      <c r="M380" s="83"/>
      <c r="N380" s="82">
        <v>0</v>
      </c>
      <c r="O380" s="69"/>
      <c r="P380" s="84"/>
      <c r="BZ380" s="34"/>
      <c r="CC380" s="54"/>
      <c r="CE380" s="93"/>
      <c r="CG380" s="93"/>
      <c r="CI380" s="85" t="s">
        <v>392</v>
      </c>
    </row>
    <row r="381" spans="1:87" s="17" customFormat="1" ht="12.75" x14ac:dyDescent="0.2">
      <c r="A381" s="79" t="s">
        <v>123</v>
      </c>
      <c r="B381" s="80" t="s">
        <v>393</v>
      </c>
      <c r="C381" s="544" t="s">
        <v>394</v>
      </c>
      <c r="D381" s="544"/>
      <c r="E381" s="544"/>
      <c r="F381" s="81" t="s">
        <v>173</v>
      </c>
      <c r="G381" s="327">
        <v>0.38</v>
      </c>
      <c r="H381" s="324">
        <v>5.7000000000000002E-2</v>
      </c>
      <c r="I381" s="82">
        <v>0</v>
      </c>
      <c r="J381" s="82">
        <v>0</v>
      </c>
      <c r="K381" s="83"/>
      <c r="L381" s="83"/>
      <c r="M381" s="83"/>
      <c r="N381" s="82">
        <v>0</v>
      </c>
      <c r="O381" s="69"/>
      <c r="P381" s="84"/>
      <c r="BZ381" s="34"/>
      <c r="CC381" s="54"/>
      <c r="CE381" s="93"/>
      <c r="CG381" s="93"/>
      <c r="CI381" s="85" t="s">
        <v>394</v>
      </c>
    </row>
    <row r="382" spans="1:87" s="17" customFormat="1" ht="51" x14ac:dyDescent="0.2">
      <c r="A382" s="62"/>
      <c r="B382" s="63" t="s">
        <v>395</v>
      </c>
      <c r="C382" s="539" t="s">
        <v>396</v>
      </c>
      <c r="D382" s="539"/>
      <c r="E382" s="539"/>
      <c r="F382" s="64" t="s">
        <v>226</v>
      </c>
      <c r="G382" s="88">
        <v>5.0000000000000001E-4</v>
      </c>
      <c r="H382" s="72">
        <v>7.4999999999999993E-5</v>
      </c>
      <c r="I382" s="71">
        <v>14894.51</v>
      </c>
      <c r="J382" s="67">
        <v>1</v>
      </c>
      <c r="K382" s="68"/>
      <c r="L382" s="68"/>
      <c r="M382" s="68"/>
      <c r="N382" s="67">
        <v>1</v>
      </c>
      <c r="O382" s="69"/>
      <c r="P382" s="70"/>
      <c r="BZ382" s="34"/>
      <c r="CC382" s="54"/>
      <c r="CD382" s="61" t="s">
        <v>396</v>
      </c>
      <c r="CE382" s="93"/>
      <c r="CG382" s="93"/>
      <c r="CI382" s="85"/>
    </row>
    <row r="383" spans="1:87" s="17" customFormat="1" ht="63.75" x14ac:dyDescent="0.2">
      <c r="A383" s="55" t="s">
        <v>439</v>
      </c>
      <c r="B383" s="56" t="s">
        <v>1169</v>
      </c>
      <c r="C383" s="536" t="s">
        <v>397</v>
      </c>
      <c r="D383" s="537"/>
      <c r="E383" s="538"/>
      <c r="F383" s="55" t="s">
        <v>173</v>
      </c>
      <c r="G383" s="57"/>
      <c r="H383" s="90">
        <v>5.7000000000000002E-2</v>
      </c>
      <c r="I383" s="59">
        <v>39162.400000000001</v>
      </c>
      <c r="J383" s="59">
        <v>2309</v>
      </c>
      <c r="K383" s="76"/>
      <c r="L383" s="76"/>
      <c r="M383" s="76"/>
      <c r="N383" s="59">
        <v>2309</v>
      </c>
      <c r="O383" s="77">
        <v>0</v>
      </c>
      <c r="P383" s="77">
        <v>0</v>
      </c>
      <c r="BZ383" s="34"/>
      <c r="CA383" s="61" t="s">
        <v>397</v>
      </c>
      <c r="CC383" s="54"/>
      <c r="CE383" s="93"/>
      <c r="CG383" s="93"/>
      <c r="CI383" s="85"/>
    </row>
    <row r="384" spans="1:87" s="17" customFormat="1" ht="12.75" x14ac:dyDescent="0.2">
      <c r="A384" s="321"/>
      <c r="B384" s="322"/>
      <c r="C384" s="537" t="s">
        <v>851</v>
      </c>
      <c r="D384" s="537"/>
      <c r="E384" s="537"/>
      <c r="F384" s="537"/>
      <c r="G384" s="537"/>
      <c r="H384" s="537"/>
      <c r="I384" s="537"/>
      <c r="J384" s="537"/>
      <c r="K384" s="537"/>
      <c r="L384" s="537"/>
      <c r="M384" s="537"/>
      <c r="N384" s="537"/>
      <c r="O384" s="537"/>
      <c r="P384" s="538"/>
      <c r="BZ384" s="34"/>
      <c r="CB384" s="61" t="s">
        <v>851</v>
      </c>
      <c r="CC384" s="54"/>
      <c r="CE384" s="93"/>
      <c r="CG384" s="93"/>
      <c r="CI384" s="85"/>
    </row>
    <row r="385" spans="1:87" s="17" customFormat="1" ht="63.75" x14ac:dyDescent="0.2">
      <c r="A385" s="55" t="s">
        <v>700</v>
      </c>
      <c r="B385" s="56" t="s">
        <v>1170</v>
      </c>
      <c r="C385" s="536" t="s">
        <v>398</v>
      </c>
      <c r="D385" s="537"/>
      <c r="E385" s="538"/>
      <c r="F385" s="55" t="s">
        <v>226</v>
      </c>
      <c r="G385" s="57"/>
      <c r="H385" s="90">
        <v>3.5999999999999997E-2</v>
      </c>
      <c r="I385" s="59">
        <v>7908.36</v>
      </c>
      <c r="J385" s="60">
        <v>294</v>
      </c>
      <c r="K385" s="76"/>
      <c r="L385" s="76"/>
      <c r="M385" s="76"/>
      <c r="N385" s="60">
        <v>294</v>
      </c>
      <c r="O385" s="77">
        <v>0</v>
      </c>
      <c r="P385" s="77">
        <v>0</v>
      </c>
      <c r="BZ385" s="34"/>
      <c r="CA385" s="61" t="s">
        <v>398</v>
      </c>
      <c r="CC385" s="54"/>
      <c r="CE385" s="93"/>
      <c r="CG385" s="93"/>
      <c r="CI385" s="85"/>
    </row>
    <row r="386" spans="1:87" s="17" customFormat="1" ht="12.75" x14ac:dyDescent="0.2">
      <c r="A386" s="321"/>
      <c r="B386" s="322"/>
      <c r="C386" s="537" t="s">
        <v>851</v>
      </c>
      <c r="D386" s="537"/>
      <c r="E386" s="537"/>
      <c r="F386" s="537"/>
      <c r="G386" s="537"/>
      <c r="H386" s="537"/>
      <c r="I386" s="537"/>
      <c r="J386" s="537"/>
      <c r="K386" s="537"/>
      <c r="L386" s="537"/>
      <c r="M386" s="537"/>
      <c r="N386" s="537"/>
      <c r="O386" s="537"/>
      <c r="P386" s="538"/>
      <c r="BZ386" s="34"/>
      <c r="CB386" s="61" t="s">
        <v>851</v>
      </c>
      <c r="CC386" s="54"/>
      <c r="CE386" s="93"/>
      <c r="CG386" s="93"/>
      <c r="CI386" s="85"/>
    </row>
    <row r="387" spans="1:87" s="17" customFormat="1" ht="12.75" x14ac:dyDescent="0.2">
      <c r="A387" s="535" t="s">
        <v>420</v>
      </c>
      <c r="B387" s="535"/>
      <c r="C387" s="535"/>
      <c r="D387" s="535"/>
      <c r="E387" s="535"/>
      <c r="F387" s="535"/>
      <c r="G387" s="535"/>
      <c r="H387" s="535"/>
      <c r="I387" s="535"/>
      <c r="J387" s="535"/>
      <c r="K387" s="535"/>
      <c r="L387" s="535"/>
      <c r="M387" s="535"/>
      <c r="N387" s="535"/>
      <c r="O387" s="535"/>
      <c r="P387" s="535"/>
      <c r="BZ387" s="34"/>
      <c r="CC387" s="54" t="s">
        <v>420</v>
      </c>
      <c r="CE387" s="93"/>
      <c r="CG387" s="93"/>
      <c r="CI387" s="85"/>
    </row>
    <row r="388" spans="1:87" s="17" customFormat="1" ht="51" x14ac:dyDescent="0.2">
      <c r="A388" s="55" t="s">
        <v>440</v>
      </c>
      <c r="B388" s="56" t="s">
        <v>1171</v>
      </c>
      <c r="C388" s="536" t="s">
        <v>1172</v>
      </c>
      <c r="D388" s="537"/>
      <c r="E388" s="538"/>
      <c r="F388" s="55" t="s">
        <v>66</v>
      </c>
      <c r="G388" s="57"/>
      <c r="H388" s="90">
        <v>4.7E-2</v>
      </c>
      <c r="I388" s="59">
        <v>25548.76</v>
      </c>
      <c r="J388" s="59">
        <v>1648</v>
      </c>
      <c r="K388" s="59">
        <v>1488</v>
      </c>
      <c r="L388" s="60">
        <v>66</v>
      </c>
      <c r="M388" s="60">
        <v>19</v>
      </c>
      <c r="N388" s="60">
        <v>75</v>
      </c>
      <c r="O388" s="60">
        <v>2.2799999999999998</v>
      </c>
      <c r="P388" s="60">
        <v>0.03</v>
      </c>
      <c r="BZ388" s="34"/>
      <c r="CA388" s="61" t="s">
        <v>1172</v>
      </c>
      <c r="CC388" s="54"/>
      <c r="CE388" s="93"/>
      <c r="CG388" s="93"/>
      <c r="CI388" s="85"/>
    </row>
    <row r="389" spans="1:87" s="17" customFormat="1" ht="38.25" x14ac:dyDescent="0.2">
      <c r="A389" s="321"/>
      <c r="B389" s="322" t="s">
        <v>320</v>
      </c>
      <c r="C389" s="537" t="s">
        <v>321</v>
      </c>
      <c r="D389" s="537"/>
      <c r="E389" s="537"/>
      <c r="F389" s="537"/>
      <c r="G389" s="537"/>
      <c r="H389" s="537"/>
      <c r="I389" s="537"/>
      <c r="J389" s="537"/>
      <c r="K389" s="537"/>
      <c r="L389" s="537"/>
      <c r="M389" s="537"/>
      <c r="N389" s="537"/>
      <c r="O389" s="537"/>
      <c r="P389" s="538"/>
      <c r="BZ389" s="34"/>
      <c r="CB389" s="61" t="s">
        <v>321</v>
      </c>
      <c r="CC389" s="54"/>
      <c r="CE389" s="93"/>
      <c r="CG389" s="93"/>
      <c r="CI389" s="85"/>
    </row>
    <row r="390" spans="1:87" s="17" customFormat="1" ht="63.75" x14ac:dyDescent="0.2">
      <c r="A390" s="321"/>
      <c r="B390" s="322" t="s">
        <v>1140</v>
      </c>
      <c r="C390" s="537" t="s">
        <v>1141</v>
      </c>
      <c r="D390" s="537"/>
      <c r="E390" s="537"/>
      <c r="F390" s="537"/>
      <c r="G390" s="537"/>
      <c r="H390" s="537"/>
      <c r="I390" s="537"/>
      <c r="J390" s="537"/>
      <c r="K390" s="537"/>
      <c r="L390" s="537"/>
      <c r="M390" s="537"/>
      <c r="N390" s="537"/>
      <c r="O390" s="537"/>
      <c r="P390" s="538"/>
      <c r="BZ390" s="34"/>
      <c r="CB390" s="61" t="s">
        <v>1141</v>
      </c>
      <c r="CC390" s="54"/>
      <c r="CE390" s="93"/>
      <c r="CG390" s="93"/>
      <c r="CI390" s="85"/>
    </row>
    <row r="391" spans="1:87" s="17" customFormat="1" ht="12.75" x14ac:dyDescent="0.2">
      <c r="A391" s="321"/>
      <c r="B391" s="322"/>
      <c r="C391" s="537" t="s">
        <v>851</v>
      </c>
      <c r="D391" s="537"/>
      <c r="E391" s="537"/>
      <c r="F391" s="537"/>
      <c r="G391" s="537"/>
      <c r="H391" s="537"/>
      <c r="I391" s="537"/>
      <c r="J391" s="537"/>
      <c r="K391" s="537"/>
      <c r="L391" s="537"/>
      <c r="M391" s="537"/>
      <c r="N391" s="537"/>
      <c r="O391" s="537"/>
      <c r="P391" s="538"/>
      <c r="BZ391" s="34"/>
      <c r="CB391" s="61" t="s">
        <v>851</v>
      </c>
      <c r="CC391" s="54"/>
      <c r="CE391" s="93"/>
      <c r="CG391" s="93"/>
      <c r="CI391" s="85"/>
    </row>
    <row r="392" spans="1:87" s="17" customFormat="1" ht="12.75" x14ac:dyDescent="0.2">
      <c r="A392" s="62"/>
      <c r="B392" s="63" t="s">
        <v>126</v>
      </c>
      <c r="C392" s="539" t="s">
        <v>127</v>
      </c>
      <c r="D392" s="539"/>
      <c r="E392" s="539"/>
      <c r="F392" s="64" t="s">
        <v>109</v>
      </c>
      <c r="G392" s="91">
        <v>48.6</v>
      </c>
      <c r="H392" s="88">
        <v>2.2841999999999998</v>
      </c>
      <c r="I392" s="67">
        <v>651.25</v>
      </c>
      <c r="J392" s="71">
        <v>1488</v>
      </c>
      <c r="K392" s="71">
        <v>1488</v>
      </c>
      <c r="L392" s="68"/>
      <c r="M392" s="68"/>
      <c r="N392" s="68"/>
      <c r="O392" s="69"/>
      <c r="P392" s="70"/>
      <c r="BZ392" s="34"/>
      <c r="CC392" s="54"/>
      <c r="CD392" s="61" t="s">
        <v>127</v>
      </c>
      <c r="CE392" s="93"/>
      <c r="CG392" s="93"/>
      <c r="CI392" s="85"/>
    </row>
    <row r="393" spans="1:87" s="17" customFormat="1" ht="51" x14ac:dyDescent="0.2">
      <c r="A393" s="62"/>
      <c r="B393" s="63" t="s">
        <v>164</v>
      </c>
      <c r="C393" s="539" t="s">
        <v>165</v>
      </c>
      <c r="D393" s="539"/>
      <c r="E393" s="539"/>
      <c r="F393" s="64" t="s">
        <v>65</v>
      </c>
      <c r="G393" s="65">
        <v>1.52</v>
      </c>
      <c r="H393" s="74">
        <v>7.1440000000000003E-2</v>
      </c>
      <c r="I393" s="67">
        <v>127.62</v>
      </c>
      <c r="J393" s="67">
        <v>9</v>
      </c>
      <c r="K393" s="68"/>
      <c r="L393" s="68"/>
      <c r="M393" s="68"/>
      <c r="N393" s="67">
        <v>9</v>
      </c>
      <c r="O393" s="69"/>
      <c r="P393" s="70"/>
      <c r="BZ393" s="34"/>
      <c r="CC393" s="54"/>
      <c r="CD393" s="61" t="s">
        <v>165</v>
      </c>
      <c r="CE393" s="93"/>
      <c r="CG393" s="93"/>
      <c r="CI393" s="85"/>
    </row>
    <row r="394" spans="1:87" s="17" customFormat="1" ht="25.5" x14ac:dyDescent="0.2">
      <c r="A394" s="62"/>
      <c r="B394" s="63" t="s">
        <v>1173</v>
      </c>
      <c r="C394" s="539" t="s">
        <v>1174</v>
      </c>
      <c r="D394" s="539"/>
      <c r="E394" s="539"/>
      <c r="F394" s="64" t="s">
        <v>66</v>
      </c>
      <c r="G394" s="74">
        <v>9.0000000000000006E-5</v>
      </c>
      <c r="H394" s="73">
        <v>4.1999999999999996E-6</v>
      </c>
      <c r="I394" s="71">
        <v>12242.17</v>
      </c>
      <c r="J394" s="67">
        <v>0</v>
      </c>
      <c r="K394" s="68"/>
      <c r="L394" s="68"/>
      <c r="M394" s="68"/>
      <c r="N394" s="67">
        <v>0</v>
      </c>
      <c r="O394" s="69"/>
      <c r="P394" s="70"/>
      <c r="BZ394" s="34"/>
      <c r="CC394" s="54"/>
      <c r="CD394" s="61" t="s">
        <v>1174</v>
      </c>
      <c r="CE394" s="93"/>
      <c r="CG394" s="93"/>
      <c r="CI394" s="85"/>
    </row>
    <row r="395" spans="1:87" s="17" customFormat="1" ht="12.75" x14ac:dyDescent="0.2">
      <c r="A395" s="62"/>
      <c r="B395" s="63" t="s">
        <v>167</v>
      </c>
      <c r="C395" s="539" t="s">
        <v>168</v>
      </c>
      <c r="D395" s="539"/>
      <c r="E395" s="539"/>
      <c r="F395" s="64" t="s">
        <v>66</v>
      </c>
      <c r="G395" s="88">
        <v>7.7999999999999996E-3</v>
      </c>
      <c r="H395" s="73">
        <v>3.6660000000000002E-4</v>
      </c>
      <c r="I395" s="71">
        <v>114950.41</v>
      </c>
      <c r="J395" s="67">
        <v>44</v>
      </c>
      <c r="K395" s="68"/>
      <c r="L395" s="68"/>
      <c r="M395" s="68"/>
      <c r="N395" s="67">
        <v>44</v>
      </c>
      <c r="O395" s="69"/>
      <c r="P395" s="70"/>
      <c r="BZ395" s="34"/>
      <c r="CC395" s="54"/>
      <c r="CD395" s="61" t="s">
        <v>168</v>
      </c>
      <c r="CE395" s="93"/>
      <c r="CG395" s="93"/>
      <c r="CI395" s="85"/>
    </row>
    <row r="396" spans="1:87" s="17" customFormat="1" ht="63.75" x14ac:dyDescent="0.2">
      <c r="A396" s="55" t="s">
        <v>441</v>
      </c>
      <c r="B396" s="56" t="s">
        <v>1175</v>
      </c>
      <c r="C396" s="536" t="s">
        <v>400</v>
      </c>
      <c r="D396" s="537"/>
      <c r="E396" s="538"/>
      <c r="F396" s="55" t="s">
        <v>66</v>
      </c>
      <c r="G396" s="57"/>
      <c r="H396" s="90">
        <v>4.7E-2</v>
      </c>
      <c r="I396" s="59">
        <v>146337.54999999999</v>
      </c>
      <c r="J396" s="59">
        <v>7114</v>
      </c>
      <c r="K396" s="76"/>
      <c r="L396" s="76"/>
      <c r="M396" s="76"/>
      <c r="N396" s="59">
        <v>7114</v>
      </c>
      <c r="O396" s="77">
        <v>0</v>
      </c>
      <c r="P396" s="77">
        <v>0</v>
      </c>
      <c r="BZ396" s="34"/>
      <c r="CA396" s="61" t="s">
        <v>400</v>
      </c>
      <c r="CC396" s="54"/>
      <c r="CE396" s="93"/>
      <c r="CG396" s="93"/>
      <c r="CI396" s="85"/>
    </row>
    <row r="397" spans="1:87" s="17" customFormat="1" ht="12.75" x14ac:dyDescent="0.2">
      <c r="A397" s="321"/>
      <c r="B397" s="322"/>
      <c r="C397" s="537" t="s">
        <v>851</v>
      </c>
      <c r="D397" s="537"/>
      <c r="E397" s="537"/>
      <c r="F397" s="537"/>
      <c r="G397" s="537"/>
      <c r="H397" s="537"/>
      <c r="I397" s="537"/>
      <c r="J397" s="537"/>
      <c r="K397" s="537"/>
      <c r="L397" s="537"/>
      <c r="M397" s="537"/>
      <c r="N397" s="537"/>
      <c r="O397" s="537"/>
      <c r="P397" s="538"/>
      <c r="BZ397" s="34"/>
      <c r="CB397" s="61" t="s">
        <v>851</v>
      </c>
      <c r="CC397" s="54"/>
      <c r="CE397" s="93"/>
      <c r="CG397" s="93"/>
      <c r="CI397" s="85"/>
    </row>
    <row r="398" spans="1:87" s="17" customFormat="1" ht="51" x14ac:dyDescent="0.2">
      <c r="A398" s="55" t="s">
        <v>442</v>
      </c>
      <c r="B398" s="56" t="s">
        <v>1176</v>
      </c>
      <c r="C398" s="536" t="s">
        <v>401</v>
      </c>
      <c r="D398" s="537"/>
      <c r="E398" s="538"/>
      <c r="F398" s="55" t="s">
        <v>354</v>
      </c>
      <c r="G398" s="57"/>
      <c r="H398" s="89">
        <v>2.019E-2</v>
      </c>
      <c r="I398" s="59">
        <v>2812.17</v>
      </c>
      <c r="J398" s="60">
        <v>153</v>
      </c>
      <c r="K398" s="60">
        <v>151</v>
      </c>
      <c r="L398" s="60">
        <v>2</v>
      </c>
      <c r="M398" s="76"/>
      <c r="N398" s="76"/>
      <c r="O398" s="60">
        <v>0.22</v>
      </c>
      <c r="P398" s="77">
        <v>0</v>
      </c>
      <c r="BZ398" s="34"/>
      <c r="CA398" s="61" t="s">
        <v>401</v>
      </c>
      <c r="CC398" s="54"/>
      <c r="CE398" s="93"/>
      <c r="CG398" s="93"/>
      <c r="CI398" s="85"/>
    </row>
    <row r="399" spans="1:87" s="17" customFormat="1" ht="38.25" x14ac:dyDescent="0.2">
      <c r="A399" s="321"/>
      <c r="B399" s="322" t="s">
        <v>320</v>
      </c>
      <c r="C399" s="537" t="s">
        <v>321</v>
      </c>
      <c r="D399" s="537"/>
      <c r="E399" s="537"/>
      <c r="F399" s="537"/>
      <c r="G399" s="537"/>
      <c r="H399" s="537"/>
      <c r="I399" s="537"/>
      <c r="J399" s="537"/>
      <c r="K399" s="537"/>
      <c r="L399" s="537"/>
      <c r="M399" s="537"/>
      <c r="N399" s="537"/>
      <c r="O399" s="537"/>
      <c r="P399" s="538"/>
      <c r="BZ399" s="34"/>
      <c r="CB399" s="61" t="s">
        <v>321</v>
      </c>
      <c r="CC399" s="54"/>
      <c r="CE399" s="93"/>
      <c r="CG399" s="93"/>
      <c r="CI399" s="85"/>
    </row>
    <row r="400" spans="1:87" s="17" customFormat="1" ht="63.75" x14ac:dyDescent="0.2">
      <c r="A400" s="321"/>
      <c r="B400" s="322" t="s">
        <v>1140</v>
      </c>
      <c r="C400" s="537" t="s">
        <v>1141</v>
      </c>
      <c r="D400" s="537"/>
      <c r="E400" s="537"/>
      <c r="F400" s="537"/>
      <c r="G400" s="537"/>
      <c r="H400" s="537"/>
      <c r="I400" s="537"/>
      <c r="J400" s="537"/>
      <c r="K400" s="537"/>
      <c r="L400" s="537"/>
      <c r="M400" s="537"/>
      <c r="N400" s="537"/>
      <c r="O400" s="537"/>
      <c r="P400" s="538"/>
      <c r="BZ400" s="34"/>
      <c r="CB400" s="61" t="s">
        <v>1141</v>
      </c>
      <c r="CC400" s="54"/>
      <c r="CE400" s="93"/>
      <c r="CG400" s="93"/>
      <c r="CI400" s="85"/>
    </row>
    <row r="401" spans="1:87" s="17" customFormat="1" ht="12.75" x14ac:dyDescent="0.2">
      <c r="A401" s="321"/>
      <c r="B401" s="322"/>
      <c r="C401" s="537" t="s">
        <v>402</v>
      </c>
      <c r="D401" s="537"/>
      <c r="E401" s="537"/>
      <c r="F401" s="537"/>
      <c r="G401" s="537"/>
      <c r="H401" s="537"/>
      <c r="I401" s="537"/>
      <c r="J401" s="537"/>
      <c r="K401" s="537"/>
      <c r="L401" s="537"/>
      <c r="M401" s="537"/>
      <c r="N401" s="537"/>
      <c r="O401" s="537"/>
      <c r="P401" s="538"/>
      <c r="BZ401" s="34"/>
      <c r="CB401" s="61" t="s">
        <v>402</v>
      </c>
      <c r="CC401" s="54"/>
      <c r="CE401" s="93"/>
      <c r="CG401" s="93"/>
      <c r="CI401" s="85"/>
    </row>
    <row r="402" spans="1:87" s="17" customFormat="1" ht="12.75" x14ac:dyDescent="0.2">
      <c r="A402" s="321"/>
      <c r="B402" s="322"/>
      <c r="C402" s="537" t="s">
        <v>851</v>
      </c>
      <c r="D402" s="537"/>
      <c r="E402" s="537"/>
      <c r="F402" s="537"/>
      <c r="G402" s="537"/>
      <c r="H402" s="537"/>
      <c r="I402" s="537"/>
      <c r="J402" s="537"/>
      <c r="K402" s="537"/>
      <c r="L402" s="537"/>
      <c r="M402" s="537"/>
      <c r="N402" s="537"/>
      <c r="O402" s="537"/>
      <c r="P402" s="538"/>
      <c r="BZ402" s="34"/>
      <c r="CB402" s="61" t="s">
        <v>851</v>
      </c>
      <c r="CC402" s="54"/>
      <c r="CE402" s="93"/>
      <c r="CG402" s="93"/>
      <c r="CI402" s="85"/>
    </row>
    <row r="403" spans="1:87" s="17" customFormat="1" ht="12.75" x14ac:dyDescent="0.2">
      <c r="A403" s="62"/>
      <c r="B403" s="63" t="s">
        <v>232</v>
      </c>
      <c r="C403" s="539" t="s">
        <v>233</v>
      </c>
      <c r="D403" s="539"/>
      <c r="E403" s="539"/>
      <c r="F403" s="64" t="s">
        <v>109</v>
      </c>
      <c r="G403" s="65">
        <v>11.07</v>
      </c>
      <c r="H403" s="73">
        <v>0.22350329999999999</v>
      </c>
      <c r="I403" s="67">
        <v>676.11</v>
      </c>
      <c r="J403" s="67">
        <v>151</v>
      </c>
      <c r="K403" s="67">
        <v>151</v>
      </c>
      <c r="L403" s="68"/>
      <c r="M403" s="68"/>
      <c r="N403" s="68"/>
      <c r="O403" s="69"/>
      <c r="P403" s="70"/>
      <c r="BZ403" s="34"/>
      <c r="CC403" s="54"/>
      <c r="CD403" s="61" t="s">
        <v>233</v>
      </c>
      <c r="CE403" s="93"/>
      <c r="CG403" s="93"/>
      <c r="CI403" s="85"/>
    </row>
    <row r="404" spans="1:87" s="17" customFormat="1" ht="38.25" x14ac:dyDescent="0.2">
      <c r="A404" s="79" t="s">
        <v>123</v>
      </c>
      <c r="B404" s="80" t="s">
        <v>403</v>
      </c>
      <c r="C404" s="544" t="s">
        <v>404</v>
      </c>
      <c r="D404" s="544"/>
      <c r="E404" s="544"/>
      <c r="F404" s="81" t="s">
        <v>66</v>
      </c>
      <c r="G404" s="327">
        <v>0.03</v>
      </c>
      <c r="H404" s="328">
        <v>6.0570000000000003E-4</v>
      </c>
      <c r="I404" s="82">
        <v>0</v>
      </c>
      <c r="J404" s="82">
        <v>0</v>
      </c>
      <c r="K404" s="83"/>
      <c r="L404" s="83"/>
      <c r="M404" s="83"/>
      <c r="N404" s="82">
        <v>0</v>
      </c>
      <c r="O404" s="69"/>
      <c r="P404" s="84"/>
      <c r="BZ404" s="34"/>
      <c r="CC404" s="54"/>
      <c r="CE404" s="93"/>
      <c r="CG404" s="93"/>
      <c r="CI404" s="85" t="s">
        <v>404</v>
      </c>
    </row>
    <row r="405" spans="1:87" s="17" customFormat="1" ht="12.75" x14ac:dyDescent="0.2">
      <c r="A405" s="79" t="s">
        <v>123</v>
      </c>
      <c r="B405" s="80" t="s">
        <v>405</v>
      </c>
      <c r="C405" s="544" t="s">
        <v>406</v>
      </c>
      <c r="D405" s="544"/>
      <c r="E405" s="544"/>
      <c r="F405" s="81" t="s">
        <v>66</v>
      </c>
      <c r="G405" s="136">
        <v>1.5E-3</v>
      </c>
      <c r="H405" s="328">
        <v>3.0300000000000001E-5</v>
      </c>
      <c r="I405" s="82">
        <v>0</v>
      </c>
      <c r="J405" s="82">
        <v>0</v>
      </c>
      <c r="K405" s="83"/>
      <c r="L405" s="83"/>
      <c r="M405" s="83"/>
      <c r="N405" s="82">
        <v>0</v>
      </c>
      <c r="O405" s="69"/>
      <c r="P405" s="84"/>
      <c r="BZ405" s="34"/>
      <c r="CC405" s="54"/>
      <c r="CE405" s="93"/>
      <c r="CG405" s="93"/>
      <c r="CI405" s="85" t="s">
        <v>406</v>
      </c>
    </row>
    <row r="406" spans="1:87" s="17" customFormat="1" ht="63.75" x14ac:dyDescent="0.2">
      <c r="A406" s="55" t="s">
        <v>1034</v>
      </c>
      <c r="B406" s="56" t="s">
        <v>1180</v>
      </c>
      <c r="C406" s="536" t="s">
        <v>407</v>
      </c>
      <c r="D406" s="537"/>
      <c r="E406" s="538"/>
      <c r="F406" s="55" t="s">
        <v>66</v>
      </c>
      <c r="G406" s="57"/>
      <c r="H406" s="330">
        <v>6.0570000000000003E-4</v>
      </c>
      <c r="I406" s="59">
        <v>415106.91</v>
      </c>
      <c r="J406" s="60">
        <v>260</v>
      </c>
      <c r="K406" s="76"/>
      <c r="L406" s="76"/>
      <c r="M406" s="76"/>
      <c r="N406" s="60">
        <v>260</v>
      </c>
      <c r="O406" s="77">
        <v>0</v>
      </c>
      <c r="P406" s="77">
        <v>0</v>
      </c>
      <c r="BZ406" s="34"/>
      <c r="CA406" s="61" t="s">
        <v>407</v>
      </c>
      <c r="CC406" s="54"/>
      <c r="CE406" s="93"/>
      <c r="CG406" s="93"/>
      <c r="CI406" s="85"/>
    </row>
    <row r="407" spans="1:87" s="17" customFormat="1" ht="12.75" x14ac:dyDescent="0.2">
      <c r="A407" s="321"/>
      <c r="B407" s="322"/>
      <c r="C407" s="537" t="s">
        <v>851</v>
      </c>
      <c r="D407" s="537"/>
      <c r="E407" s="537"/>
      <c r="F407" s="537"/>
      <c r="G407" s="537"/>
      <c r="H407" s="537"/>
      <c r="I407" s="537"/>
      <c r="J407" s="537"/>
      <c r="K407" s="537"/>
      <c r="L407" s="537"/>
      <c r="M407" s="537"/>
      <c r="N407" s="537"/>
      <c r="O407" s="537"/>
      <c r="P407" s="538"/>
      <c r="BZ407" s="34"/>
      <c r="CB407" s="61" t="s">
        <v>851</v>
      </c>
      <c r="CC407" s="54"/>
      <c r="CE407" s="93"/>
      <c r="CG407" s="93"/>
      <c r="CI407" s="85"/>
    </row>
    <row r="408" spans="1:87" s="17" customFormat="1" ht="63.75" x14ac:dyDescent="0.2">
      <c r="A408" s="55" t="s">
        <v>1035</v>
      </c>
      <c r="B408" s="56" t="s">
        <v>1178</v>
      </c>
      <c r="C408" s="536" t="s">
        <v>260</v>
      </c>
      <c r="D408" s="537"/>
      <c r="E408" s="538"/>
      <c r="F408" s="55" t="s">
        <v>66</v>
      </c>
      <c r="G408" s="57"/>
      <c r="H408" s="330">
        <v>3.0300000000000001E-5</v>
      </c>
      <c r="I408" s="59">
        <v>168480.23</v>
      </c>
      <c r="J408" s="60">
        <v>5</v>
      </c>
      <c r="K408" s="76"/>
      <c r="L408" s="76"/>
      <c r="M408" s="76"/>
      <c r="N408" s="60">
        <v>5</v>
      </c>
      <c r="O408" s="77">
        <v>0</v>
      </c>
      <c r="P408" s="77">
        <v>0</v>
      </c>
      <c r="BZ408" s="34"/>
      <c r="CA408" s="61" t="s">
        <v>260</v>
      </c>
      <c r="CC408" s="54"/>
      <c r="CE408" s="93"/>
      <c r="CG408" s="93"/>
      <c r="CI408" s="85"/>
    </row>
    <row r="409" spans="1:87" s="17" customFormat="1" ht="12.75" x14ac:dyDescent="0.2">
      <c r="A409" s="321"/>
      <c r="B409" s="322"/>
      <c r="C409" s="537" t="s">
        <v>851</v>
      </c>
      <c r="D409" s="537"/>
      <c r="E409" s="537"/>
      <c r="F409" s="537"/>
      <c r="G409" s="537"/>
      <c r="H409" s="537"/>
      <c r="I409" s="537"/>
      <c r="J409" s="537"/>
      <c r="K409" s="537"/>
      <c r="L409" s="537"/>
      <c r="M409" s="537"/>
      <c r="N409" s="537"/>
      <c r="O409" s="537"/>
      <c r="P409" s="538"/>
      <c r="BZ409" s="34"/>
      <c r="CB409" s="61" t="s">
        <v>851</v>
      </c>
      <c r="CC409" s="54"/>
      <c r="CE409" s="93"/>
      <c r="CG409" s="93"/>
      <c r="CI409" s="85"/>
    </row>
    <row r="410" spans="1:87" s="17" customFormat="1" ht="51" x14ac:dyDescent="0.2">
      <c r="A410" s="55" t="s">
        <v>443</v>
      </c>
      <c r="B410" s="56" t="s">
        <v>1181</v>
      </c>
      <c r="C410" s="536" t="s">
        <v>409</v>
      </c>
      <c r="D410" s="537"/>
      <c r="E410" s="538"/>
      <c r="F410" s="55" t="s">
        <v>354</v>
      </c>
      <c r="G410" s="57"/>
      <c r="H410" s="89">
        <v>2.019E-2</v>
      </c>
      <c r="I410" s="59">
        <v>1559.93</v>
      </c>
      <c r="J410" s="60">
        <v>84</v>
      </c>
      <c r="K410" s="60">
        <v>83</v>
      </c>
      <c r="L410" s="60">
        <v>1</v>
      </c>
      <c r="M410" s="76"/>
      <c r="N410" s="76"/>
      <c r="O410" s="60">
        <v>0.13</v>
      </c>
      <c r="P410" s="77">
        <v>0</v>
      </c>
      <c r="BZ410" s="34"/>
      <c r="CA410" s="61" t="s">
        <v>409</v>
      </c>
      <c r="CC410" s="54"/>
      <c r="CE410" s="93"/>
      <c r="CG410" s="93"/>
      <c r="CI410" s="85"/>
    </row>
    <row r="411" spans="1:87" s="17" customFormat="1" ht="38.25" x14ac:dyDescent="0.2">
      <c r="A411" s="321"/>
      <c r="B411" s="322" t="s">
        <v>320</v>
      </c>
      <c r="C411" s="537" t="s">
        <v>321</v>
      </c>
      <c r="D411" s="537"/>
      <c r="E411" s="537"/>
      <c r="F411" s="537"/>
      <c r="G411" s="537"/>
      <c r="H411" s="537"/>
      <c r="I411" s="537"/>
      <c r="J411" s="537"/>
      <c r="K411" s="537"/>
      <c r="L411" s="537"/>
      <c r="M411" s="537"/>
      <c r="N411" s="537"/>
      <c r="O411" s="537"/>
      <c r="P411" s="538"/>
      <c r="BZ411" s="34"/>
      <c r="CB411" s="61" t="s">
        <v>321</v>
      </c>
      <c r="CC411" s="54"/>
      <c r="CE411" s="93"/>
      <c r="CG411" s="93"/>
      <c r="CI411" s="85"/>
    </row>
    <row r="412" spans="1:87" s="17" customFormat="1" ht="63.75" x14ac:dyDescent="0.2">
      <c r="A412" s="321"/>
      <c r="B412" s="322" t="s">
        <v>1140</v>
      </c>
      <c r="C412" s="537" t="s">
        <v>1141</v>
      </c>
      <c r="D412" s="537"/>
      <c r="E412" s="537"/>
      <c r="F412" s="537"/>
      <c r="G412" s="537"/>
      <c r="H412" s="537"/>
      <c r="I412" s="537"/>
      <c r="J412" s="537"/>
      <c r="K412" s="537"/>
      <c r="L412" s="537"/>
      <c r="M412" s="537"/>
      <c r="N412" s="537"/>
      <c r="O412" s="537"/>
      <c r="P412" s="538"/>
      <c r="BZ412" s="34"/>
      <c r="CB412" s="61" t="s">
        <v>1141</v>
      </c>
      <c r="CC412" s="54"/>
      <c r="CE412" s="93"/>
      <c r="CG412" s="93"/>
      <c r="CI412" s="85"/>
    </row>
    <row r="413" spans="1:87" s="17" customFormat="1" ht="12.75" x14ac:dyDescent="0.2">
      <c r="A413" s="321"/>
      <c r="B413" s="322"/>
      <c r="C413" s="537" t="s">
        <v>402</v>
      </c>
      <c r="D413" s="537"/>
      <c r="E413" s="537"/>
      <c r="F413" s="537"/>
      <c r="G413" s="537"/>
      <c r="H413" s="537"/>
      <c r="I413" s="537"/>
      <c r="J413" s="537"/>
      <c r="K413" s="537"/>
      <c r="L413" s="537"/>
      <c r="M413" s="537"/>
      <c r="N413" s="537"/>
      <c r="O413" s="537"/>
      <c r="P413" s="538"/>
      <c r="BZ413" s="34"/>
      <c r="CB413" s="61" t="s">
        <v>402</v>
      </c>
      <c r="CC413" s="54"/>
      <c r="CE413" s="93"/>
      <c r="CG413" s="93"/>
      <c r="CI413" s="85"/>
    </row>
    <row r="414" spans="1:87" s="17" customFormat="1" ht="12.75" x14ac:dyDescent="0.2">
      <c r="A414" s="321"/>
      <c r="B414" s="322"/>
      <c r="C414" s="537" t="s">
        <v>851</v>
      </c>
      <c r="D414" s="537"/>
      <c r="E414" s="537"/>
      <c r="F414" s="537"/>
      <c r="G414" s="537"/>
      <c r="H414" s="537"/>
      <c r="I414" s="537"/>
      <c r="J414" s="537"/>
      <c r="K414" s="537"/>
      <c r="L414" s="537"/>
      <c r="M414" s="537"/>
      <c r="N414" s="537"/>
      <c r="O414" s="537"/>
      <c r="P414" s="538"/>
      <c r="BZ414" s="34"/>
      <c r="CB414" s="61" t="s">
        <v>851</v>
      </c>
      <c r="CC414" s="54"/>
      <c r="CE414" s="93"/>
      <c r="CG414" s="93"/>
      <c r="CI414" s="85"/>
    </row>
    <row r="415" spans="1:87" s="17" customFormat="1" ht="12.75" x14ac:dyDescent="0.2">
      <c r="A415" s="62"/>
      <c r="B415" s="63" t="s">
        <v>118</v>
      </c>
      <c r="C415" s="539" t="s">
        <v>119</v>
      </c>
      <c r="D415" s="539"/>
      <c r="E415" s="539"/>
      <c r="F415" s="64" t="s">
        <v>109</v>
      </c>
      <c r="G415" s="66">
        <v>6.5609999999999999</v>
      </c>
      <c r="H415" s="73">
        <v>0.13246659999999999</v>
      </c>
      <c r="I415" s="67">
        <v>628.88</v>
      </c>
      <c r="J415" s="67">
        <v>83</v>
      </c>
      <c r="K415" s="67">
        <v>83</v>
      </c>
      <c r="L415" s="68"/>
      <c r="M415" s="68"/>
      <c r="N415" s="68"/>
      <c r="O415" s="69"/>
      <c r="P415" s="70"/>
      <c r="BZ415" s="34"/>
      <c r="CC415" s="54"/>
      <c r="CD415" s="61" t="s">
        <v>119</v>
      </c>
      <c r="CE415" s="93"/>
      <c r="CG415" s="93"/>
      <c r="CI415" s="85"/>
    </row>
    <row r="416" spans="1:87" s="17" customFormat="1" ht="38.25" x14ac:dyDescent="0.2">
      <c r="A416" s="79" t="s">
        <v>123</v>
      </c>
      <c r="B416" s="80" t="s">
        <v>410</v>
      </c>
      <c r="C416" s="544" t="s">
        <v>404</v>
      </c>
      <c r="D416" s="544"/>
      <c r="E416" s="544"/>
      <c r="F416" s="81" t="s">
        <v>66</v>
      </c>
      <c r="G416" s="136">
        <v>6.54E-2</v>
      </c>
      <c r="H416" s="328">
        <v>1.3204E-3</v>
      </c>
      <c r="I416" s="82">
        <v>0</v>
      </c>
      <c r="J416" s="82">
        <v>0</v>
      </c>
      <c r="K416" s="83"/>
      <c r="L416" s="83"/>
      <c r="M416" s="83"/>
      <c r="N416" s="82">
        <v>0</v>
      </c>
      <c r="O416" s="69"/>
      <c r="P416" s="84"/>
      <c r="BZ416" s="34"/>
      <c r="CC416" s="54"/>
      <c r="CE416" s="93"/>
      <c r="CG416" s="93"/>
      <c r="CI416" s="85" t="s">
        <v>404</v>
      </c>
    </row>
    <row r="417" spans="1:87" s="17" customFormat="1" ht="12.75" x14ac:dyDescent="0.2">
      <c r="A417" s="79" t="s">
        <v>123</v>
      </c>
      <c r="B417" s="80" t="s">
        <v>405</v>
      </c>
      <c r="C417" s="544" t="s">
        <v>406</v>
      </c>
      <c r="D417" s="544"/>
      <c r="E417" s="544"/>
      <c r="F417" s="81" t="s">
        <v>66</v>
      </c>
      <c r="G417" s="324">
        <v>2E-3</v>
      </c>
      <c r="H417" s="328">
        <v>4.0399999999999999E-5</v>
      </c>
      <c r="I417" s="82">
        <v>0</v>
      </c>
      <c r="J417" s="82">
        <v>0</v>
      </c>
      <c r="K417" s="83"/>
      <c r="L417" s="83"/>
      <c r="M417" s="83"/>
      <c r="N417" s="82">
        <v>0</v>
      </c>
      <c r="O417" s="69"/>
      <c r="P417" s="84"/>
      <c r="BZ417" s="34"/>
      <c r="CC417" s="54"/>
      <c r="CE417" s="93"/>
      <c r="CG417" s="93"/>
      <c r="CI417" s="85" t="s">
        <v>406</v>
      </c>
    </row>
    <row r="418" spans="1:87" s="17" customFormat="1" ht="63.75" x14ac:dyDescent="0.2">
      <c r="A418" s="55" t="s">
        <v>1199</v>
      </c>
      <c r="B418" s="56" t="s">
        <v>1178</v>
      </c>
      <c r="C418" s="536" t="s">
        <v>260</v>
      </c>
      <c r="D418" s="537"/>
      <c r="E418" s="538"/>
      <c r="F418" s="55" t="s">
        <v>66</v>
      </c>
      <c r="G418" s="57"/>
      <c r="H418" s="330">
        <v>4.0399999999999999E-5</v>
      </c>
      <c r="I418" s="59">
        <v>168480.23</v>
      </c>
      <c r="J418" s="60">
        <v>7</v>
      </c>
      <c r="K418" s="76"/>
      <c r="L418" s="76"/>
      <c r="M418" s="76"/>
      <c r="N418" s="60">
        <v>7</v>
      </c>
      <c r="O418" s="77">
        <v>0</v>
      </c>
      <c r="P418" s="77">
        <v>0</v>
      </c>
      <c r="BZ418" s="34"/>
      <c r="CA418" s="61" t="s">
        <v>260</v>
      </c>
      <c r="CC418" s="54"/>
      <c r="CE418" s="93"/>
      <c r="CG418" s="93"/>
      <c r="CI418" s="85"/>
    </row>
    <row r="419" spans="1:87" s="17" customFormat="1" ht="12.75" x14ac:dyDescent="0.2">
      <c r="A419" s="321"/>
      <c r="B419" s="322"/>
      <c r="C419" s="537" t="s">
        <v>851</v>
      </c>
      <c r="D419" s="537"/>
      <c r="E419" s="537"/>
      <c r="F419" s="537"/>
      <c r="G419" s="537"/>
      <c r="H419" s="537"/>
      <c r="I419" s="537"/>
      <c r="J419" s="537"/>
      <c r="K419" s="537"/>
      <c r="L419" s="537"/>
      <c r="M419" s="537"/>
      <c r="N419" s="537"/>
      <c r="O419" s="537"/>
      <c r="P419" s="538"/>
      <c r="BZ419" s="34"/>
      <c r="CB419" s="61" t="s">
        <v>851</v>
      </c>
      <c r="CC419" s="54"/>
      <c r="CE419" s="93"/>
      <c r="CG419" s="93"/>
      <c r="CI419" s="85"/>
    </row>
    <row r="420" spans="1:87" s="17" customFormat="1" ht="63.75" x14ac:dyDescent="0.2">
      <c r="A420" s="55" t="s">
        <v>1200</v>
      </c>
      <c r="B420" s="56" t="s">
        <v>1184</v>
      </c>
      <c r="C420" s="536" t="s">
        <v>411</v>
      </c>
      <c r="D420" s="537"/>
      <c r="E420" s="538"/>
      <c r="F420" s="55" t="s">
        <v>65</v>
      </c>
      <c r="G420" s="57"/>
      <c r="H420" s="112">
        <v>1.3204</v>
      </c>
      <c r="I420" s="59">
        <v>710.11</v>
      </c>
      <c r="J420" s="60">
        <v>970</v>
      </c>
      <c r="K420" s="76"/>
      <c r="L420" s="76"/>
      <c r="M420" s="76"/>
      <c r="N420" s="60">
        <v>970</v>
      </c>
      <c r="O420" s="77">
        <v>0</v>
      </c>
      <c r="P420" s="77">
        <v>0</v>
      </c>
      <c r="BZ420" s="34"/>
      <c r="CA420" s="61" t="s">
        <v>411</v>
      </c>
      <c r="CC420" s="54"/>
      <c r="CE420" s="93"/>
      <c r="CG420" s="93"/>
      <c r="CI420" s="85"/>
    </row>
    <row r="421" spans="1:87" s="17" customFormat="1" ht="12.75" x14ac:dyDescent="0.2">
      <c r="A421" s="321"/>
      <c r="B421" s="322"/>
      <c r="C421" s="537" t="s">
        <v>851</v>
      </c>
      <c r="D421" s="537"/>
      <c r="E421" s="537"/>
      <c r="F421" s="537"/>
      <c r="G421" s="537"/>
      <c r="H421" s="537"/>
      <c r="I421" s="537"/>
      <c r="J421" s="537"/>
      <c r="K421" s="537"/>
      <c r="L421" s="537"/>
      <c r="M421" s="537"/>
      <c r="N421" s="537"/>
      <c r="O421" s="537"/>
      <c r="P421" s="538"/>
      <c r="BZ421" s="34"/>
      <c r="CB421" s="61" t="s">
        <v>851</v>
      </c>
      <c r="CC421" s="54"/>
      <c r="CE421" s="93"/>
      <c r="CG421" s="93"/>
      <c r="CI421" s="85"/>
    </row>
    <row r="422" spans="1:87" s="17" customFormat="1" ht="12.75" x14ac:dyDescent="0.2">
      <c r="A422" s="540" t="s">
        <v>855</v>
      </c>
      <c r="B422" s="541"/>
      <c r="C422" s="541"/>
      <c r="D422" s="541"/>
      <c r="E422" s="541"/>
      <c r="F422" s="541"/>
      <c r="G422" s="541"/>
      <c r="H422" s="541"/>
      <c r="I422" s="542"/>
      <c r="J422" s="96">
        <v>31144</v>
      </c>
      <c r="K422" s="92"/>
      <c r="L422" s="92"/>
      <c r="M422" s="92"/>
      <c r="N422" s="92"/>
      <c r="O422" s="96">
        <v>10.88</v>
      </c>
      <c r="P422" s="96">
        <v>0.47</v>
      </c>
      <c r="BZ422" s="34"/>
      <c r="CC422" s="54"/>
      <c r="CE422" s="93"/>
      <c r="CG422" s="93" t="s">
        <v>855</v>
      </c>
      <c r="CI422" s="85"/>
    </row>
    <row r="423" spans="1:87" s="17" customFormat="1" ht="12.75" x14ac:dyDescent="0.2">
      <c r="A423" s="543" t="s">
        <v>856</v>
      </c>
      <c r="B423" s="543"/>
      <c r="C423" s="543"/>
      <c r="D423" s="543"/>
      <c r="E423" s="543"/>
      <c r="F423" s="543"/>
      <c r="G423" s="543"/>
      <c r="H423" s="543"/>
      <c r="I423" s="543"/>
      <c r="J423" s="543"/>
      <c r="K423" s="543"/>
      <c r="L423" s="543"/>
      <c r="M423" s="543"/>
      <c r="N423" s="543"/>
      <c r="O423" s="543"/>
      <c r="P423" s="543"/>
      <c r="BZ423" s="34" t="s">
        <v>856</v>
      </c>
      <c r="CC423" s="54"/>
      <c r="CE423" s="93"/>
      <c r="CG423" s="93"/>
      <c r="CI423" s="85"/>
    </row>
    <row r="424" spans="1:87" s="17" customFormat="1" ht="12.75" x14ac:dyDescent="0.2">
      <c r="A424" s="535" t="s">
        <v>369</v>
      </c>
      <c r="B424" s="535"/>
      <c r="C424" s="535"/>
      <c r="D424" s="535"/>
      <c r="E424" s="535"/>
      <c r="F424" s="535"/>
      <c r="G424" s="535"/>
      <c r="H424" s="535"/>
      <c r="I424" s="535"/>
      <c r="J424" s="535"/>
      <c r="K424" s="535"/>
      <c r="L424" s="535"/>
      <c r="M424" s="535"/>
      <c r="N424" s="535"/>
      <c r="O424" s="535"/>
      <c r="P424" s="535"/>
      <c r="BZ424" s="34"/>
      <c r="CC424" s="54" t="s">
        <v>369</v>
      </c>
      <c r="CE424" s="93"/>
      <c r="CG424" s="93"/>
      <c r="CI424" s="85"/>
    </row>
    <row r="425" spans="1:87" s="17" customFormat="1" ht="38.25" x14ac:dyDescent="0.2">
      <c r="A425" s="55" t="s">
        <v>444</v>
      </c>
      <c r="B425" s="56" t="s">
        <v>1155</v>
      </c>
      <c r="C425" s="536" t="s">
        <v>1156</v>
      </c>
      <c r="D425" s="537"/>
      <c r="E425" s="538"/>
      <c r="F425" s="55" t="s">
        <v>688</v>
      </c>
      <c r="G425" s="57"/>
      <c r="H425" s="86">
        <v>0.12</v>
      </c>
      <c r="I425" s="59">
        <v>9482.9</v>
      </c>
      <c r="J425" s="59">
        <v>1536</v>
      </c>
      <c r="K425" s="59">
        <v>1536</v>
      </c>
      <c r="L425" s="76"/>
      <c r="M425" s="76"/>
      <c r="N425" s="76"/>
      <c r="O425" s="60">
        <v>2.84</v>
      </c>
      <c r="P425" s="77">
        <v>0</v>
      </c>
      <c r="BZ425" s="34"/>
      <c r="CA425" s="61" t="s">
        <v>1156</v>
      </c>
      <c r="CC425" s="54"/>
      <c r="CE425" s="93"/>
      <c r="CG425" s="93"/>
      <c r="CI425" s="85"/>
    </row>
    <row r="426" spans="1:87" s="17" customFormat="1" ht="38.25" x14ac:dyDescent="0.2">
      <c r="A426" s="321"/>
      <c r="B426" s="322" t="s">
        <v>320</v>
      </c>
      <c r="C426" s="537" t="s">
        <v>321</v>
      </c>
      <c r="D426" s="537"/>
      <c r="E426" s="537"/>
      <c r="F426" s="537"/>
      <c r="G426" s="537"/>
      <c r="H426" s="537"/>
      <c r="I426" s="537"/>
      <c r="J426" s="537"/>
      <c r="K426" s="537"/>
      <c r="L426" s="537"/>
      <c r="M426" s="537"/>
      <c r="N426" s="537"/>
      <c r="O426" s="537"/>
      <c r="P426" s="538"/>
      <c r="BZ426" s="34"/>
      <c r="CB426" s="61" t="s">
        <v>321</v>
      </c>
      <c r="CC426" s="54"/>
      <c r="CE426" s="93"/>
      <c r="CG426" s="93"/>
      <c r="CI426" s="85"/>
    </row>
    <row r="427" spans="1:87" s="17" customFormat="1" ht="63.75" x14ac:dyDescent="0.2">
      <c r="A427" s="321"/>
      <c r="B427" s="322" t="s">
        <v>1140</v>
      </c>
      <c r="C427" s="537" t="s">
        <v>1141</v>
      </c>
      <c r="D427" s="537"/>
      <c r="E427" s="537"/>
      <c r="F427" s="537"/>
      <c r="G427" s="537"/>
      <c r="H427" s="537"/>
      <c r="I427" s="537"/>
      <c r="J427" s="537"/>
      <c r="K427" s="537"/>
      <c r="L427" s="537"/>
      <c r="M427" s="537"/>
      <c r="N427" s="537"/>
      <c r="O427" s="537"/>
      <c r="P427" s="538"/>
      <c r="BZ427" s="34"/>
      <c r="CB427" s="61" t="s">
        <v>1141</v>
      </c>
      <c r="CC427" s="54"/>
      <c r="CE427" s="93"/>
      <c r="CG427" s="93"/>
      <c r="CI427" s="85"/>
    </row>
    <row r="428" spans="1:87" s="17" customFormat="1" ht="12.75" x14ac:dyDescent="0.2">
      <c r="A428" s="62"/>
      <c r="B428" s="63" t="s">
        <v>1157</v>
      </c>
      <c r="C428" s="539" t="s">
        <v>1158</v>
      </c>
      <c r="D428" s="539"/>
      <c r="E428" s="539"/>
      <c r="F428" s="64" t="s">
        <v>109</v>
      </c>
      <c r="G428" s="66">
        <v>23.625</v>
      </c>
      <c r="H428" s="66">
        <v>2.835</v>
      </c>
      <c r="I428" s="67">
        <v>541.88</v>
      </c>
      <c r="J428" s="71">
        <v>1536</v>
      </c>
      <c r="K428" s="71">
        <v>1536</v>
      </c>
      <c r="L428" s="68"/>
      <c r="M428" s="68"/>
      <c r="N428" s="68"/>
      <c r="O428" s="69"/>
      <c r="P428" s="70"/>
      <c r="BZ428" s="34"/>
      <c r="CC428" s="54"/>
      <c r="CD428" s="61" t="s">
        <v>1158</v>
      </c>
      <c r="CE428" s="93"/>
      <c r="CG428" s="93"/>
      <c r="CI428" s="85"/>
    </row>
    <row r="429" spans="1:87" s="17" customFormat="1" ht="25.5" x14ac:dyDescent="0.2">
      <c r="A429" s="55" t="s">
        <v>1201</v>
      </c>
      <c r="B429" s="56" t="s">
        <v>115</v>
      </c>
      <c r="C429" s="536" t="s">
        <v>1153</v>
      </c>
      <c r="D429" s="537"/>
      <c r="E429" s="538"/>
      <c r="F429" s="55" t="s">
        <v>64</v>
      </c>
      <c r="G429" s="57"/>
      <c r="H429" s="75">
        <v>12</v>
      </c>
      <c r="I429" s="59"/>
      <c r="J429" s="76"/>
      <c r="K429" s="76"/>
      <c r="L429" s="76"/>
      <c r="M429" s="76"/>
      <c r="N429" s="76"/>
      <c r="O429" s="77">
        <v>0</v>
      </c>
      <c r="P429" s="77">
        <v>0</v>
      </c>
      <c r="BZ429" s="34"/>
      <c r="CA429" s="61" t="s">
        <v>1153</v>
      </c>
      <c r="CC429" s="54"/>
      <c r="CE429" s="93"/>
      <c r="CG429" s="93"/>
      <c r="CI429" s="85"/>
    </row>
    <row r="430" spans="1:87" s="17" customFormat="1" ht="12.75" x14ac:dyDescent="0.2">
      <c r="A430" s="535" t="s">
        <v>377</v>
      </c>
      <c r="B430" s="535"/>
      <c r="C430" s="535"/>
      <c r="D430" s="535"/>
      <c r="E430" s="535"/>
      <c r="F430" s="535"/>
      <c r="G430" s="535"/>
      <c r="H430" s="535"/>
      <c r="I430" s="535"/>
      <c r="J430" s="535"/>
      <c r="K430" s="535"/>
      <c r="L430" s="535"/>
      <c r="M430" s="535"/>
      <c r="N430" s="535"/>
      <c r="O430" s="535"/>
      <c r="P430" s="535"/>
      <c r="BZ430" s="34"/>
      <c r="CC430" s="54" t="s">
        <v>377</v>
      </c>
      <c r="CE430" s="93"/>
      <c r="CG430" s="93"/>
      <c r="CI430" s="85"/>
    </row>
    <row r="431" spans="1:87" s="17" customFormat="1" ht="51" x14ac:dyDescent="0.2">
      <c r="A431" s="55" t="s">
        <v>446</v>
      </c>
      <c r="B431" s="56" t="s">
        <v>1159</v>
      </c>
      <c r="C431" s="536" t="s">
        <v>1160</v>
      </c>
      <c r="D431" s="537"/>
      <c r="E431" s="538"/>
      <c r="F431" s="55" t="s">
        <v>240</v>
      </c>
      <c r="G431" s="57"/>
      <c r="H431" s="89">
        <v>2.4000000000000001E-4</v>
      </c>
      <c r="I431" s="59">
        <v>731121.58</v>
      </c>
      <c r="J431" s="60">
        <v>288</v>
      </c>
      <c r="K431" s="60">
        <v>99</v>
      </c>
      <c r="L431" s="60">
        <v>136</v>
      </c>
      <c r="M431" s="60">
        <v>48</v>
      </c>
      <c r="N431" s="60">
        <v>5</v>
      </c>
      <c r="O431" s="60">
        <v>0.16</v>
      </c>
      <c r="P431" s="60">
        <v>0.06</v>
      </c>
      <c r="BZ431" s="34"/>
      <c r="CA431" s="61" t="s">
        <v>1160</v>
      </c>
      <c r="CC431" s="54"/>
      <c r="CE431" s="93"/>
      <c r="CG431" s="93"/>
      <c r="CI431" s="85"/>
    </row>
    <row r="432" spans="1:87" s="17" customFormat="1" ht="38.25" x14ac:dyDescent="0.2">
      <c r="A432" s="321"/>
      <c r="B432" s="322" t="s">
        <v>320</v>
      </c>
      <c r="C432" s="537" t="s">
        <v>321</v>
      </c>
      <c r="D432" s="537"/>
      <c r="E432" s="537"/>
      <c r="F432" s="537"/>
      <c r="G432" s="537"/>
      <c r="H432" s="537"/>
      <c r="I432" s="537"/>
      <c r="J432" s="537"/>
      <c r="K432" s="537"/>
      <c r="L432" s="537"/>
      <c r="M432" s="537"/>
      <c r="N432" s="537"/>
      <c r="O432" s="537"/>
      <c r="P432" s="538"/>
      <c r="BZ432" s="34"/>
      <c r="CB432" s="61" t="s">
        <v>321</v>
      </c>
      <c r="CC432" s="54"/>
      <c r="CE432" s="93"/>
      <c r="CG432" s="93"/>
      <c r="CI432" s="85"/>
    </row>
    <row r="433" spans="1:87" s="17" customFormat="1" ht="63.75" x14ac:dyDescent="0.2">
      <c r="A433" s="321"/>
      <c r="B433" s="322" t="s">
        <v>1140</v>
      </c>
      <c r="C433" s="537" t="s">
        <v>1141</v>
      </c>
      <c r="D433" s="537"/>
      <c r="E433" s="537"/>
      <c r="F433" s="537"/>
      <c r="G433" s="537"/>
      <c r="H433" s="537"/>
      <c r="I433" s="537"/>
      <c r="J433" s="537"/>
      <c r="K433" s="537"/>
      <c r="L433" s="537"/>
      <c r="M433" s="537"/>
      <c r="N433" s="537"/>
      <c r="O433" s="537"/>
      <c r="P433" s="538"/>
      <c r="BZ433" s="34"/>
      <c r="CB433" s="61" t="s">
        <v>1141</v>
      </c>
      <c r="CC433" s="54"/>
      <c r="CE433" s="93"/>
      <c r="CG433" s="93"/>
      <c r="CI433" s="85"/>
    </row>
    <row r="434" spans="1:87" s="17" customFormat="1" ht="12.75" x14ac:dyDescent="0.2">
      <c r="A434" s="321"/>
      <c r="B434" s="322"/>
      <c r="C434" s="537" t="s">
        <v>851</v>
      </c>
      <c r="D434" s="537"/>
      <c r="E434" s="537"/>
      <c r="F434" s="537"/>
      <c r="G434" s="537"/>
      <c r="H434" s="537"/>
      <c r="I434" s="537"/>
      <c r="J434" s="537"/>
      <c r="K434" s="537"/>
      <c r="L434" s="537"/>
      <c r="M434" s="537"/>
      <c r="N434" s="537"/>
      <c r="O434" s="537"/>
      <c r="P434" s="538"/>
      <c r="BZ434" s="34"/>
      <c r="CB434" s="61" t="s">
        <v>851</v>
      </c>
      <c r="CC434" s="54"/>
      <c r="CE434" s="93"/>
      <c r="CG434" s="93"/>
      <c r="CI434" s="85"/>
    </row>
    <row r="435" spans="1:87" s="17" customFormat="1" ht="12.75" x14ac:dyDescent="0.2">
      <c r="A435" s="62"/>
      <c r="B435" s="63" t="s">
        <v>588</v>
      </c>
      <c r="C435" s="539" t="s">
        <v>589</v>
      </c>
      <c r="D435" s="539"/>
      <c r="E435" s="539"/>
      <c r="F435" s="64" t="s">
        <v>109</v>
      </c>
      <c r="G435" s="66">
        <v>665.95500000000004</v>
      </c>
      <c r="H435" s="73">
        <v>0.1598292</v>
      </c>
      <c r="I435" s="67">
        <v>621.42999999999995</v>
      </c>
      <c r="J435" s="67">
        <v>99</v>
      </c>
      <c r="K435" s="67">
        <v>99</v>
      </c>
      <c r="L435" s="68"/>
      <c r="M435" s="68"/>
      <c r="N435" s="68"/>
      <c r="O435" s="69"/>
      <c r="P435" s="70"/>
      <c r="BZ435" s="34"/>
      <c r="CC435" s="54"/>
      <c r="CD435" s="61" t="s">
        <v>589</v>
      </c>
      <c r="CE435" s="93"/>
      <c r="CG435" s="93"/>
      <c r="CI435" s="85"/>
    </row>
    <row r="436" spans="1:87" s="17" customFormat="1" ht="25.5" x14ac:dyDescent="0.2">
      <c r="A436" s="62"/>
      <c r="B436" s="63" t="s">
        <v>1161</v>
      </c>
      <c r="C436" s="539" t="s">
        <v>398</v>
      </c>
      <c r="D436" s="539"/>
      <c r="E436" s="539"/>
      <c r="F436" s="64" t="s">
        <v>226</v>
      </c>
      <c r="G436" s="91">
        <v>1.8</v>
      </c>
      <c r="H436" s="72">
        <v>4.3199999999999998E-4</v>
      </c>
      <c r="I436" s="71">
        <v>7908.36</v>
      </c>
      <c r="J436" s="67">
        <v>4</v>
      </c>
      <c r="K436" s="68"/>
      <c r="L436" s="68"/>
      <c r="M436" s="68"/>
      <c r="N436" s="67">
        <v>4</v>
      </c>
      <c r="O436" s="69"/>
      <c r="P436" s="70"/>
      <c r="BZ436" s="34"/>
      <c r="CC436" s="54"/>
      <c r="CD436" s="61" t="s">
        <v>398</v>
      </c>
      <c r="CE436" s="93"/>
      <c r="CG436" s="93"/>
      <c r="CI436" s="85"/>
    </row>
    <row r="437" spans="1:87" s="17" customFormat="1" ht="25.5" x14ac:dyDescent="0.2">
      <c r="A437" s="79" t="s">
        <v>123</v>
      </c>
      <c r="B437" s="80" t="s">
        <v>1162</v>
      </c>
      <c r="C437" s="544" t="s">
        <v>345</v>
      </c>
      <c r="D437" s="544"/>
      <c r="E437" s="544"/>
      <c r="F437" s="81" t="s">
        <v>226</v>
      </c>
      <c r="G437" s="138">
        <v>100</v>
      </c>
      <c r="H437" s="324">
        <v>2.4E-2</v>
      </c>
      <c r="I437" s="82">
        <v>0</v>
      </c>
      <c r="J437" s="82">
        <v>0</v>
      </c>
      <c r="K437" s="83"/>
      <c r="L437" s="83"/>
      <c r="M437" s="83"/>
      <c r="N437" s="82">
        <v>0</v>
      </c>
      <c r="O437" s="69"/>
      <c r="P437" s="84"/>
      <c r="BZ437" s="34"/>
      <c r="CC437" s="54"/>
      <c r="CE437" s="93"/>
      <c r="CG437" s="93"/>
      <c r="CI437" s="85" t="s">
        <v>345</v>
      </c>
    </row>
    <row r="438" spans="1:87" s="17" customFormat="1" ht="25.5" x14ac:dyDescent="0.2">
      <c r="A438" s="62"/>
      <c r="B438" s="63" t="s">
        <v>1163</v>
      </c>
      <c r="C438" s="539" t="s">
        <v>1164</v>
      </c>
      <c r="D438" s="539"/>
      <c r="E438" s="539"/>
      <c r="F438" s="64" t="s">
        <v>66</v>
      </c>
      <c r="G438" s="65">
        <v>7.0000000000000007E-2</v>
      </c>
      <c r="H438" s="73">
        <v>1.6799999999999998E-5</v>
      </c>
      <c r="I438" s="71">
        <v>77698.47</v>
      </c>
      <c r="J438" s="67">
        <v>1</v>
      </c>
      <c r="K438" s="68"/>
      <c r="L438" s="68"/>
      <c r="M438" s="68"/>
      <c r="N438" s="67">
        <v>1</v>
      </c>
      <c r="O438" s="69"/>
      <c r="P438" s="70"/>
      <c r="BZ438" s="34"/>
      <c r="CC438" s="54"/>
      <c r="CD438" s="61" t="s">
        <v>1164</v>
      </c>
      <c r="CE438" s="93"/>
      <c r="CG438" s="93"/>
      <c r="CI438" s="85"/>
    </row>
    <row r="439" spans="1:87" s="17" customFormat="1" ht="25.5" x14ac:dyDescent="0.2">
      <c r="A439" s="55" t="s">
        <v>1202</v>
      </c>
      <c r="B439" s="56" t="s">
        <v>115</v>
      </c>
      <c r="C439" s="536" t="s">
        <v>1154</v>
      </c>
      <c r="D439" s="537"/>
      <c r="E439" s="538"/>
      <c r="F439" s="55" t="s">
        <v>64</v>
      </c>
      <c r="G439" s="57"/>
      <c r="H439" s="75">
        <v>3</v>
      </c>
      <c r="I439" s="59"/>
      <c r="J439" s="76"/>
      <c r="K439" s="76"/>
      <c r="L439" s="76"/>
      <c r="M439" s="76"/>
      <c r="N439" s="76"/>
      <c r="O439" s="77">
        <v>0</v>
      </c>
      <c r="P439" s="77">
        <v>0</v>
      </c>
      <c r="BZ439" s="34"/>
      <c r="CA439" s="61" t="s">
        <v>1154</v>
      </c>
      <c r="CC439" s="54"/>
      <c r="CE439" s="93"/>
      <c r="CG439" s="93"/>
      <c r="CI439" s="85"/>
    </row>
    <row r="440" spans="1:87" s="17" customFormat="1" ht="12.75" x14ac:dyDescent="0.2">
      <c r="A440" s="535" t="s">
        <v>338</v>
      </c>
      <c r="B440" s="535"/>
      <c r="C440" s="535"/>
      <c r="D440" s="535"/>
      <c r="E440" s="535"/>
      <c r="F440" s="535"/>
      <c r="G440" s="535"/>
      <c r="H440" s="535"/>
      <c r="I440" s="535"/>
      <c r="J440" s="535"/>
      <c r="K440" s="535"/>
      <c r="L440" s="535"/>
      <c r="M440" s="535"/>
      <c r="N440" s="535"/>
      <c r="O440" s="535"/>
      <c r="P440" s="535"/>
      <c r="BZ440" s="34"/>
      <c r="CC440" s="54" t="s">
        <v>338</v>
      </c>
      <c r="CE440" s="93"/>
      <c r="CG440" s="93"/>
      <c r="CI440" s="85"/>
    </row>
    <row r="441" spans="1:87" s="17" customFormat="1" ht="51" x14ac:dyDescent="0.2">
      <c r="A441" s="55" t="s">
        <v>448</v>
      </c>
      <c r="B441" s="56" t="s">
        <v>1159</v>
      </c>
      <c r="C441" s="536" t="s">
        <v>1160</v>
      </c>
      <c r="D441" s="537"/>
      <c r="E441" s="538"/>
      <c r="F441" s="55" t="s">
        <v>240</v>
      </c>
      <c r="G441" s="57"/>
      <c r="H441" s="89">
        <v>4.4999999999999999E-4</v>
      </c>
      <c r="I441" s="59">
        <v>731121.58</v>
      </c>
      <c r="J441" s="60">
        <v>541</v>
      </c>
      <c r="K441" s="60">
        <v>186</v>
      </c>
      <c r="L441" s="60">
        <v>254</v>
      </c>
      <c r="M441" s="60">
        <v>91</v>
      </c>
      <c r="N441" s="60">
        <v>10</v>
      </c>
      <c r="O441" s="87">
        <v>0.3</v>
      </c>
      <c r="P441" s="60">
        <v>0.11</v>
      </c>
      <c r="BZ441" s="34"/>
      <c r="CA441" s="61" t="s">
        <v>1160</v>
      </c>
      <c r="CC441" s="54"/>
      <c r="CE441" s="93"/>
      <c r="CG441" s="93"/>
      <c r="CI441" s="85"/>
    </row>
    <row r="442" spans="1:87" s="17" customFormat="1" ht="38.25" x14ac:dyDescent="0.2">
      <c r="A442" s="321"/>
      <c r="B442" s="322" t="s">
        <v>320</v>
      </c>
      <c r="C442" s="537" t="s">
        <v>321</v>
      </c>
      <c r="D442" s="537"/>
      <c r="E442" s="537"/>
      <c r="F442" s="537"/>
      <c r="G442" s="537"/>
      <c r="H442" s="537"/>
      <c r="I442" s="537"/>
      <c r="J442" s="537"/>
      <c r="K442" s="537"/>
      <c r="L442" s="537"/>
      <c r="M442" s="537"/>
      <c r="N442" s="537"/>
      <c r="O442" s="537"/>
      <c r="P442" s="538"/>
      <c r="BZ442" s="34"/>
      <c r="CB442" s="61" t="s">
        <v>321</v>
      </c>
      <c r="CC442" s="54"/>
      <c r="CE442" s="93"/>
      <c r="CG442" s="93"/>
      <c r="CI442" s="85"/>
    </row>
    <row r="443" spans="1:87" s="17" customFormat="1" ht="63.75" x14ac:dyDescent="0.2">
      <c r="A443" s="321"/>
      <c r="B443" s="322" t="s">
        <v>1140</v>
      </c>
      <c r="C443" s="537" t="s">
        <v>1141</v>
      </c>
      <c r="D443" s="537"/>
      <c r="E443" s="537"/>
      <c r="F443" s="537"/>
      <c r="G443" s="537"/>
      <c r="H443" s="537"/>
      <c r="I443" s="537"/>
      <c r="J443" s="537"/>
      <c r="K443" s="537"/>
      <c r="L443" s="537"/>
      <c r="M443" s="537"/>
      <c r="N443" s="537"/>
      <c r="O443" s="537"/>
      <c r="P443" s="538"/>
      <c r="BZ443" s="34"/>
      <c r="CB443" s="61" t="s">
        <v>1141</v>
      </c>
      <c r="CC443" s="54"/>
      <c r="CE443" s="93"/>
      <c r="CG443" s="93"/>
      <c r="CI443" s="85"/>
    </row>
    <row r="444" spans="1:87" s="17" customFormat="1" ht="12.75" x14ac:dyDescent="0.2">
      <c r="A444" s="321"/>
      <c r="B444" s="322"/>
      <c r="C444" s="537" t="s">
        <v>851</v>
      </c>
      <c r="D444" s="537"/>
      <c r="E444" s="537"/>
      <c r="F444" s="537"/>
      <c r="G444" s="537"/>
      <c r="H444" s="537"/>
      <c r="I444" s="537"/>
      <c r="J444" s="537"/>
      <c r="K444" s="537"/>
      <c r="L444" s="537"/>
      <c r="M444" s="537"/>
      <c r="N444" s="537"/>
      <c r="O444" s="537"/>
      <c r="P444" s="538"/>
      <c r="BZ444" s="34"/>
      <c r="CB444" s="61" t="s">
        <v>851</v>
      </c>
      <c r="CC444" s="54"/>
      <c r="CE444" s="93"/>
      <c r="CG444" s="93"/>
      <c r="CI444" s="85"/>
    </row>
    <row r="445" spans="1:87" s="17" customFormat="1" ht="12.75" x14ac:dyDescent="0.2">
      <c r="A445" s="62"/>
      <c r="B445" s="63" t="s">
        <v>588</v>
      </c>
      <c r="C445" s="539" t="s">
        <v>589</v>
      </c>
      <c r="D445" s="539"/>
      <c r="E445" s="539"/>
      <c r="F445" s="64" t="s">
        <v>109</v>
      </c>
      <c r="G445" s="66">
        <v>665.95500000000004</v>
      </c>
      <c r="H445" s="73">
        <v>0.2996798</v>
      </c>
      <c r="I445" s="67">
        <v>621.42999999999995</v>
      </c>
      <c r="J445" s="67">
        <v>186</v>
      </c>
      <c r="K445" s="67">
        <v>186</v>
      </c>
      <c r="L445" s="68"/>
      <c r="M445" s="68"/>
      <c r="N445" s="68"/>
      <c r="O445" s="69"/>
      <c r="P445" s="70"/>
      <c r="BZ445" s="34"/>
      <c r="CC445" s="54"/>
      <c r="CD445" s="61" t="s">
        <v>589</v>
      </c>
      <c r="CE445" s="93"/>
      <c r="CG445" s="93"/>
      <c r="CI445" s="85"/>
    </row>
    <row r="446" spans="1:87" s="17" customFormat="1" ht="25.5" x14ac:dyDescent="0.2">
      <c r="A446" s="62"/>
      <c r="B446" s="63" t="s">
        <v>1161</v>
      </c>
      <c r="C446" s="539" t="s">
        <v>398</v>
      </c>
      <c r="D446" s="539"/>
      <c r="E446" s="539"/>
      <c r="F446" s="64" t="s">
        <v>226</v>
      </c>
      <c r="G446" s="91">
        <v>1.8</v>
      </c>
      <c r="H446" s="74">
        <v>8.0999999999999996E-4</v>
      </c>
      <c r="I446" s="71">
        <v>7908.36</v>
      </c>
      <c r="J446" s="67">
        <v>7</v>
      </c>
      <c r="K446" s="68"/>
      <c r="L446" s="68"/>
      <c r="M446" s="68"/>
      <c r="N446" s="67">
        <v>7</v>
      </c>
      <c r="O446" s="69"/>
      <c r="P446" s="70"/>
      <c r="BZ446" s="34"/>
      <c r="CC446" s="54"/>
      <c r="CD446" s="61" t="s">
        <v>398</v>
      </c>
      <c r="CE446" s="93"/>
      <c r="CG446" s="93"/>
      <c r="CI446" s="85"/>
    </row>
    <row r="447" spans="1:87" s="17" customFormat="1" ht="25.5" x14ac:dyDescent="0.2">
      <c r="A447" s="79" t="s">
        <v>123</v>
      </c>
      <c r="B447" s="80" t="s">
        <v>1162</v>
      </c>
      <c r="C447" s="544" t="s">
        <v>345</v>
      </c>
      <c r="D447" s="544"/>
      <c r="E447" s="544"/>
      <c r="F447" s="81" t="s">
        <v>226</v>
      </c>
      <c r="G447" s="138">
        <v>100</v>
      </c>
      <c r="H447" s="324">
        <v>4.4999999999999998E-2</v>
      </c>
      <c r="I447" s="82">
        <v>0</v>
      </c>
      <c r="J447" s="82">
        <v>0</v>
      </c>
      <c r="K447" s="83"/>
      <c r="L447" s="83"/>
      <c r="M447" s="83"/>
      <c r="N447" s="82">
        <v>0</v>
      </c>
      <c r="O447" s="69"/>
      <c r="P447" s="84"/>
      <c r="BZ447" s="34"/>
      <c r="CC447" s="54"/>
      <c r="CE447" s="93"/>
      <c r="CG447" s="93"/>
      <c r="CI447" s="85" t="s">
        <v>345</v>
      </c>
    </row>
    <row r="448" spans="1:87" s="17" customFormat="1" ht="25.5" x14ac:dyDescent="0.2">
      <c r="A448" s="62"/>
      <c r="B448" s="63" t="s">
        <v>1163</v>
      </c>
      <c r="C448" s="539" t="s">
        <v>1164</v>
      </c>
      <c r="D448" s="539"/>
      <c r="E448" s="539"/>
      <c r="F448" s="64" t="s">
        <v>66</v>
      </c>
      <c r="G448" s="65">
        <v>7.0000000000000007E-2</v>
      </c>
      <c r="H448" s="73">
        <v>3.15E-5</v>
      </c>
      <c r="I448" s="71">
        <v>77698.47</v>
      </c>
      <c r="J448" s="67">
        <v>3</v>
      </c>
      <c r="K448" s="68"/>
      <c r="L448" s="68"/>
      <c r="M448" s="68"/>
      <c r="N448" s="67">
        <v>3</v>
      </c>
      <c r="O448" s="69"/>
      <c r="P448" s="70"/>
      <c r="BZ448" s="34"/>
      <c r="CC448" s="54"/>
      <c r="CD448" s="61" t="s">
        <v>1164</v>
      </c>
      <c r="CE448" s="93"/>
      <c r="CG448" s="93"/>
      <c r="CI448" s="85"/>
    </row>
    <row r="449" spans="1:87" s="17" customFormat="1" ht="25.5" x14ac:dyDescent="0.2">
      <c r="A449" s="55" t="s">
        <v>857</v>
      </c>
      <c r="B449" s="56" t="s">
        <v>115</v>
      </c>
      <c r="C449" s="536" t="s">
        <v>1151</v>
      </c>
      <c r="D449" s="537"/>
      <c r="E449" s="538"/>
      <c r="F449" s="55" t="s">
        <v>64</v>
      </c>
      <c r="G449" s="57"/>
      <c r="H449" s="75">
        <v>3</v>
      </c>
      <c r="I449" s="59"/>
      <c r="J449" s="76"/>
      <c r="K449" s="76"/>
      <c r="L449" s="76"/>
      <c r="M449" s="76"/>
      <c r="N449" s="76"/>
      <c r="O449" s="77">
        <v>0</v>
      </c>
      <c r="P449" s="77">
        <v>0</v>
      </c>
      <c r="BZ449" s="34"/>
      <c r="CA449" s="61" t="s">
        <v>1151</v>
      </c>
      <c r="CC449" s="54"/>
      <c r="CE449" s="93"/>
      <c r="CG449" s="93"/>
      <c r="CI449" s="85"/>
    </row>
    <row r="450" spans="1:87" s="17" customFormat="1" ht="51" x14ac:dyDescent="0.2">
      <c r="A450" s="55" t="s">
        <v>450</v>
      </c>
      <c r="B450" s="56" t="s">
        <v>1143</v>
      </c>
      <c r="C450" s="536" t="s">
        <v>1144</v>
      </c>
      <c r="D450" s="537"/>
      <c r="E450" s="538"/>
      <c r="F450" s="55" t="s">
        <v>226</v>
      </c>
      <c r="G450" s="57"/>
      <c r="H450" s="86">
        <v>0.18</v>
      </c>
      <c r="I450" s="59">
        <v>595.11</v>
      </c>
      <c r="J450" s="60">
        <v>157</v>
      </c>
      <c r="K450" s="60">
        <v>114</v>
      </c>
      <c r="L450" s="60">
        <v>29</v>
      </c>
      <c r="M450" s="60">
        <v>13</v>
      </c>
      <c r="N450" s="60">
        <v>1</v>
      </c>
      <c r="O450" s="60">
        <v>0.21</v>
      </c>
      <c r="P450" s="60">
        <v>0.02</v>
      </c>
      <c r="BZ450" s="34"/>
      <c r="CA450" s="61" t="s">
        <v>1144</v>
      </c>
      <c r="CC450" s="54"/>
      <c r="CE450" s="93"/>
      <c r="CG450" s="93"/>
      <c r="CI450" s="85"/>
    </row>
    <row r="451" spans="1:87" s="17" customFormat="1" ht="38.25" x14ac:dyDescent="0.2">
      <c r="A451" s="321"/>
      <c r="B451" s="322" t="s">
        <v>320</v>
      </c>
      <c r="C451" s="537" t="s">
        <v>321</v>
      </c>
      <c r="D451" s="537"/>
      <c r="E451" s="537"/>
      <c r="F451" s="537"/>
      <c r="G451" s="537"/>
      <c r="H451" s="537"/>
      <c r="I451" s="537"/>
      <c r="J451" s="537"/>
      <c r="K451" s="537"/>
      <c r="L451" s="537"/>
      <c r="M451" s="537"/>
      <c r="N451" s="537"/>
      <c r="O451" s="537"/>
      <c r="P451" s="538"/>
      <c r="BZ451" s="34"/>
      <c r="CB451" s="61" t="s">
        <v>321</v>
      </c>
      <c r="CC451" s="54"/>
      <c r="CE451" s="93"/>
      <c r="CG451" s="93"/>
      <c r="CI451" s="85"/>
    </row>
    <row r="452" spans="1:87" s="17" customFormat="1" ht="63.75" x14ac:dyDescent="0.2">
      <c r="A452" s="321"/>
      <c r="B452" s="322" t="s">
        <v>1140</v>
      </c>
      <c r="C452" s="537" t="s">
        <v>1141</v>
      </c>
      <c r="D452" s="537"/>
      <c r="E452" s="537"/>
      <c r="F452" s="537"/>
      <c r="G452" s="537"/>
      <c r="H452" s="537"/>
      <c r="I452" s="537"/>
      <c r="J452" s="537"/>
      <c r="K452" s="537"/>
      <c r="L452" s="537"/>
      <c r="M452" s="537"/>
      <c r="N452" s="537"/>
      <c r="O452" s="537"/>
      <c r="P452" s="538"/>
      <c r="BZ452" s="34"/>
      <c r="CB452" s="61" t="s">
        <v>1141</v>
      </c>
      <c r="CC452" s="54"/>
      <c r="CE452" s="93"/>
      <c r="CG452" s="93"/>
      <c r="CI452" s="85"/>
    </row>
    <row r="453" spans="1:87" s="17" customFormat="1" ht="12.75" x14ac:dyDescent="0.2">
      <c r="A453" s="321"/>
      <c r="B453" s="322"/>
      <c r="C453" s="537" t="s">
        <v>851</v>
      </c>
      <c r="D453" s="537"/>
      <c r="E453" s="537"/>
      <c r="F453" s="537"/>
      <c r="G453" s="537"/>
      <c r="H453" s="537"/>
      <c r="I453" s="537"/>
      <c r="J453" s="537"/>
      <c r="K453" s="537"/>
      <c r="L453" s="537"/>
      <c r="M453" s="537"/>
      <c r="N453" s="537"/>
      <c r="O453" s="537"/>
      <c r="P453" s="538"/>
      <c r="BZ453" s="34"/>
      <c r="CB453" s="61" t="s">
        <v>851</v>
      </c>
      <c r="CC453" s="54"/>
      <c r="CE453" s="93"/>
      <c r="CG453" s="93"/>
      <c r="CI453" s="85"/>
    </row>
    <row r="454" spans="1:87" s="17" customFormat="1" ht="12.75" x14ac:dyDescent="0.2">
      <c r="A454" s="62"/>
      <c r="B454" s="63" t="s">
        <v>350</v>
      </c>
      <c r="C454" s="539" t="s">
        <v>351</v>
      </c>
      <c r="D454" s="539"/>
      <c r="E454" s="539"/>
      <c r="F454" s="64" t="s">
        <v>109</v>
      </c>
      <c r="G454" s="88">
        <v>1.1475</v>
      </c>
      <c r="H454" s="74">
        <v>0.20655000000000001</v>
      </c>
      <c r="I454" s="67">
        <v>551.83000000000004</v>
      </c>
      <c r="J454" s="67">
        <v>114</v>
      </c>
      <c r="K454" s="67">
        <v>114</v>
      </c>
      <c r="L454" s="68"/>
      <c r="M454" s="68"/>
      <c r="N454" s="68"/>
      <c r="O454" s="69"/>
      <c r="P454" s="70"/>
      <c r="BZ454" s="34"/>
      <c r="CC454" s="54"/>
      <c r="CD454" s="61" t="s">
        <v>351</v>
      </c>
      <c r="CE454" s="93"/>
      <c r="CG454" s="93"/>
      <c r="CI454" s="85"/>
    </row>
    <row r="455" spans="1:87" s="17" customFormat="1" ht="12.75" x14ac:dyDescent="0.2">
      <c r="A455" s="62"/>
      <c r="B455" s="63" t="s">
        <v>241</v>
      </c>
      <c r="C455" s="539" t="s">
        <v>242</v>
      </c>
      <c r="D455" s="539"/>
      <c r="E455" s="539"/>
      <c r="F455" s="64" t="s">
        <v>226</v>
      </c>
      <c r="G455" s="65">
        <v>0.15</v>
      </c>
      <c r="H455" s="66">
        <v>2.7E-2</v>
      </c>
      <c r="I455" s="67">
        <v>49.64</v>
      </c>
      <c r="J455" s="67">
        <v>1</v>
      </c>
      <c r="K455" s="68"/>
      <c r="L455" s="68"/>
      <c r="M455" s="68"/>
      <c r="N455" s="67">
        <v>1</v>
      </c>
      <c r="O455" s="69"/>
      <c r="P455" s="70"/>
      <c r="BZ455" s="34"/>
      <c r="CC455" s="54"/>
      <c r="CD455" s="61" t="s">
        <v>242</v>
      </c>
      <c r="CE455" s="93"/>
      <c r="CG455" s="93"/>
      <c r="CI455" s="85"/>
    </row>
    <row r="456" spans="1:87" s="17" customFormat="1" ht="12.75" x14ac:dyDescent="0.2">
      <c r="A456" s="79" t="s">
        <v>123</v>
      </c>
      <c r="B456" s="80" t="s">
        <v>616</v>
      </c>
      <c r="C456" s="544" t="s">
        <v>1145</v>
      </c>
      <c r="D456" s="544"/>
      <c r="E456" s="544"/>
      <c r="F456" s="81" t="s">
        <v>226</v>
      </c>
      <c r="G456" s="327">
        <v>1.1499999999999999</v>
      </c>
      <c r="H456" s="324">
        <v>0.20699999999999999</v>
      </c>
      <c r="I456" s="82">
        <v>0</v>
      </c>
      <c r="J456" s="82">
        <v>0</v>
      </c>
      <c r="K456" s="83"/>
      <c r="L456" s="83"/>
      <c r="M456" s="83"/>
      <c r="N456" s="82">
        <v>0</v>
      </c>
      <c r="O456" s="69"/>
      <c r="P456" s="84"/>
      <c r="BZ456" s="34"/>
      <c r="CC456" s="54"/>
      <c r="CE456" s="93"/>
      <c r="CG456" s="93"/>
      <c r="CI456" s="85" t="s">
        <v>1145</v>
      </c>
    </row>
    <row r="457" spans="1:87" s="17" customFormat="1" ht="63.75" x14ac:dyDescent="0.2">
      <c r="A457" s="55" t="s">
        <v>718</v>
      </c>
      <c r="B457" s="56" t="s">
        <v>1146</v>
      </c>
      <c r="C457" s="536" t="s">
        <v>352</v>
      </c>
      <c r="D457" s="537"/>
      <c r="E457" s="538"/>
      <c r="F457" s="55" t="s">
        <v>226</v>
      </c>
      <c r="G457" s="57"/>
      <c r="H457" s="86">
        <v>0.18</v>
      </c>
      <c r="I457" s="59">
        <v>1274.3499999999999</v>
      </c>
      <c r="J457" s="60">
        <v>237</v>
      </c>
      <c r="K457" s="76"/>
      <c r="L457" s="76"/>
      <c r="M457" s="76"/>
      <c r="N457" s="60">
        <v>237</v>
      </c>
      <c r="O457" s="77">
        <v>0</v>
      </c>
      <c r="P457" s="77">
        <v>0</v>
      </c>
      <c r="BZ457" s="34"/>
      <c r="CA457" s="61" t="s">
        <v>352</v>
      </c>
      <c r="CC457" s="54"/>
      <c r="CE457" s="93"/>
      <c r="CG457" s="93"/>
      <c r="CI457" s="85"/>
    </row>
    <row r="458" spans="1:87" s="17" customFormat="1" ht="12.75" x14ac:dyDescent="0.2">
      <c r="A458" s="321"/>
      <c r="B458" s="322"/>
      <c r="C458" s="537" t="s">
        <v>851</v>
      </c>
      <c r="D458" s="537"/>
      <c r="E458" s="537"/>
      <c r="F458" s="537"/>
      <c r="G458" s="537"/>
      <c r="H458" s="537"/>
      <c r="I458" s="537"/>
      <c r="J458" s="537"/>
      <c r="K458" s="537"/>
      <c r="L458" s="537"/>
      <c r="M458" s="537"/>
      <c r="N458" s="537"/>
      <c r="O458" s="537"/>
      <c r="P458" s="538"/>
      <c r="BZ458" s="34"/>
      <c r="CB458" s="61" t="s">
        <v>851</v>
      </c>
      <c r="CC458" s="54"/>
      <c r="CE458" s="93"/>
      <c r="CG458" s="93"/>
      <c r="CI458" s="85"/>
    </row>
    <row r="459" spans="1:87" s="17" customFormat="1" ht="51" x14ac:dyDescent="0.2">
      <c r="A459" s="55" t="s">
        <v>451</v>
      </c>
      <c r="B459" s="56" t="s">
        <v>1166</v>
      </c>
      <c r="C459" s="536" t="s">
        <v>353</v>
      </c>
      <c r="D459" s="537"/>
      <c r="E459" s="538"/>
      <c r="F459" s="55" t="s">
        <v>354</v>
      </c>
      <c r="G459" s="57"/>
      <c r="H459" s="89">
        <v>1.308E-2</v>
      </c>
      <c r="I459" s="59">
        <v>2246.46</v>
      </c>
      <c r="J459" s="60">
        <v>80</v>
      </c>
      <c r="K459" s="60">
        <v>78</v>
      </c>
      <c r="L459" s="60">
        <v>1</v>
      </c>
      <c r="M459" s="60">
        <v>1</v>
      </c>
      <c r="N459" s="76"/>
      <c r="O459" s="60">
        <v>0.12</v>
      </c>
      <c r="P459" s="77">
        <v>0</v>
      </c>
      <c r="BZ459" s="34"/>
      <c r="CA459" s="61" t="s">
        <v>353</v>
      </c>
      <c r="CC459" s="54"/>
      <c r="CE459" s="93"/>
      <c r="CG459" s="93"/>
      <c r="CI459" s="85"/>
    </row>
    <row r="460" spans="1:87" s="17" customFormat="1" ht="38.25" x14ac:dyDescent="0.2">
      <c r="A460" s="321"/>
      <c r="B460" s="322" t="s">
        <v>320</v>
      </c>
      <c r="C460" s="537" t="s">
        <v>321</v>
      </c>
      <c r="D460" s="537"/>
      <c r="E460" s="537"/>
      <c r="F460" s="537"/>
      <c r="G460" s="537"/>
      <c r="H460" s="537"/>
      <c r="I460" s="537"/>
      <c r="J460" s="537"/>
      <c r="K460" s="537"/>
      <c r="L460" s="537"/>
      <c r="M460" s="537"/>
      <c r="N460" s="537"/>
      <c r="O460" s="537"/>
      <c r="P460" s="538"/>
      <c r="BZ460" s="34"/>
      <c r="CB460" s="61" t="s">
        <v>321</v>
      </c>
      <c r="CC460" s="54"/>
      <c r="CE460" s="93"/>
      <c r="CG460" s="93"/>
      <c r="CI460" s="85"/>
    </row>
    <row r="461" spans="1:87" s="17" customFormat="1" ht="63.75" x14ac:dyDescent="0.2">
      <c r="A461" s="321"/>
      <c r="B461" s="322" t="s">
        <v>1140</v>
      </c>
      <c r="C461" s="537" t="s">
        <v>1141</v>
      </c>
      <c r="D461" s="537"/>
      <c r="E461" s="537"/>
      <c r="F461" s="537"/>
      <c r="G461" s="537"/>
      <c r="H461" s="537"/>
      <c r="I461" s="537"/>
      <c r="J461" s="537"/>
      <c r="K461" s="537"/>
      <c r="L461" s="537"/>
      <c r="M461" s="537"/>
      <c r="N461" s="537"/>
      <c r="O461" s="537"/>
      <c r="P461" s="538"/>
      <c r="BZ461" s="34"/>
      <c r="CB461" s="61" t="s">
        <v>1141</v>
      </c>
      <c r="CC461" s="54"/>
      <c r="CE461" s="93"/>
      <c r="CG461" s="93"/>
      <c r="CI461" s="85"/>
    </row>
    <row r="462" spans="1:87" s="17" customFormat="1" ht="12.75" x14ac:dyDescent="0.2">
      <c r="A462" s="321"/>
      <c r="B462" s="322"/>
      <c r="C462" s="537" t="s">
        <v>402</v>
      </c>
      <c r="D462" s="537"/>
      <c r="E462" s="537"/>
      <c r="F462" s="537"/>
      <c r="G462" s="537"/>
      <c r="H462" s="537"/>
      <c r="I462" s="537"/>
      <c r="J462" s="537"/>
      <c r="K462" s="537"/>
      <c r="L462" s="537"/>
      <c r="M462" s="537"/>
      <c r="N462" s="537"/>
      <c r="O462" s="537"/>
      <c r="P462" s="538"/>
      <c r="BZ462" s="34"/>
      <c r="CB462" s="61" t="s">
        <v>402</v>
      </c>
      <c r="CC462" s="54"/>
      <c r="CE462" s="93"/>
      <c r="CG462" s="93"/>
      <c r="CI462" s="85"/>
    </row>
    <row r="463" spans="1:87" s="17" customFormat="1" ht="12.75" x14ac:dyDescent="0.2">
      <c r="A463" s="321"/>
      <c r="B463" s="322"/>
      <c r="C463" s="537" t="s">
        <v>851</v>
      </c>
      <c r="D463" s="537"/>
      <c r="E463" s="537"/>
      <c r="F463" s="537"/>
      <c r="G463" s="537"/>
      <c r="H463" s="537"/>
      <c r="I463" s="537"/>
      <c r="J463" s="537"/>
      <c r="K463" s="537"/>
      <c r="L463" s="537"/>
      <c r="M463" s="537"/>
      <c r="N463" s="537"/>
      <c r="O463" s="537"/>
      <c r="P463" s="538"/>
      <c r="BZ463" s="34"/>
      <c r="CB463" s="61" t="s">
        <v>851</v>
      </c>
      <c r="CC463" s="54"/>
      <c r="CE463" s="93"/>
      <c r="CG463" s="93"/>
      <c r="CI463" s="85"/>
    </row>
    <row r="464" spans="1:87" s="17" customFormat="1" ht="12.75" x14ac:dyDescent="0.2">
      <c r="A464" s="62"/>
      <c r="B464" s="63" t="s">
        <v>178</v>
      </c>
      <c r="C464" s="539" t="s">
        <v>179</v>
      </c>
      <c r="D464" s="539"/>
      <c r="E464" s="539"/>
      <c r="F464" s="64" t="s">
        <v>109</v>
      </c>
      <c r="G464" s="66">
        <v>9.0719999999999992</v>
      </c>
      <c r="H464" s="73">
        <v>0.1186618</v>
      </c>
      <c r="I464" s="67">
        <v>658.71</v>
      </c>
      <c r="J464" s="67">
        <v>78</v>
      </c>
      <c r="K464" s="67">
        <v>78</v>
      </c>
      <c r="L464" s="68"/>
      <c r="M464" s="68"/>
      <c r="N464" s="68"/>
      <c r="O464" s="69"/>
      <c r="P464" s="70"/>
      <c r="BZ464" s="34"/>
      <c r="CC464" s="54"/>
      <c r="CD464" s="61" t="s">
        <v>179</v>
      </c>
      <c r="CE464" s="93"/>
      <c r="CG464" s="93"/>
      <c r="CI464" s="85"/>
    </row>
    <row r="465" spans="1:87" s="17" customFormat="1" ht="51" x14ac:dyDescent="0.2">
      <c r="A465" s="79" t="s">
        <v>123</v>
      </c>
      <c r="B465" s="80" t="s">
        <v>355</v>
      </c>
      <c r="C465" s="544" t="s">
        <v>356</v>
      </c>
      <c r="D465" s="544"/>
      <c r="E465" s="544"/>
      <c r="F465" s="81" t="s">
        <v>65</v>
      </c>
      <c r="G465" s="327">
        <v>111.24</v>
      </c>
      <c r="H465" s="328">
        <v>1.4550192</v>
      </c>
      <c r="I465" s="82">
        <v>0</v>
      </c>
      <c r="J465" s="82">
        <v>0</v>
      </c>
      <c r="K465" s="83"/>
      <c r="L465" s="83"/>
      <c r="M465" s="83"/>
      <c r="N465" s="82">
        <v>0</v>
      </c>
      <c r="O465" s="69"/>
      <c r="P465" s="84"/>
      <c r="BZ465" s="34"/>
      <c r="CC465" s="54"/>
      <c r="CE465" s="93"/>
      <c r="CG465" s="93"/>
      <c r="CI465" s="85" t="s">
        <v>356</v>
      </c>
    </row>
    <row r="466" spans="1:87" s="17" customFormat="1" ht="63.75" x14ac:dyDescent="0.2">
      <c r="A466" s="55" t="s">
        <v>721</v>
      </c>
      <c r="B466" s="56" t="s">
        <v>1167</v>
      </c>
      <c r="C466" s="536" t="s">
        <v>357</v>
      </c>
      <c r="D466" s="537"/>
      <c r="E466" s="538"/>
      <c r="F466" s="55" t="s">
        <v>65</v>
      </c>
      <c r="G466" s="57"/>
      <c r="H466" s="86">
        <v>2.25</v>
      </c>
      <c r="I466" s="59">
        <v>248.6</v>
      </c>
      <c r="J466" s="60">
        <v>579</v>
      </c>
      <c r="K466" s="76"/>
      <c r="L466" s="76"/>
      <c r="M466" s="76"/>
      <c r="N466" s="60">
        <v>579</v>
      </c>
      <c r="O466" s="77">
        <v>0</v>
      </c>
      <c r="P466" s="77">
        <v>0</v>
      </c>
      <c r="BZ466" s="34"/>
      <c r="CA466" s="61" t="s">
        <v>357</v>
      </c>
      <c r="CC466" s="54"/>
      <c r="CE466" s="93"/>
      <c r="CG466" s="93"/>
      <c r="CI466" s="85"/>
    </row>
    <row r="467" spans="1:87" s="17" customFormat="1" ht="12.75" x14ac:dyDescent="0.2">
      <c r="A467" s="321"/>
      <c r="B467" s="322"/>
      <c r="C467" s="537" t="s">
        <v>851</v>
      </c>
      <c r="D467" s="537"/>
      <c r="E467" s="537"/>
      <c r="F467" s="537"/>
      <c r="G467" s="537"/>
      <c r="H467" s="537"/>
      <c r="I467" s="537"/>
      <c r="J467" s="537"/>
      <c r="K467" s="537"/>
      <c r="L467" s="537"/>
      <c r="M467" s="537"/>
      <c r="N467" s="537"/>
      <c r="O467" s="537"/>
      <c r="P467" s="538"/>
      <c r="BZ467" s="34"/>
      <c r="CB467" s="61" t="s">
        <v>851</v>
      </c>
      <c r="CC467" s="54"/>
      <c r="CE467" s="93"/>
      <c r="CG467" s="93"/>
      <c r="CI467" s="85"/>
    </row>
    <row r="468" spans="1:87" s="17" customFormat="1" ht="12.75" x14ac:dyDescent="0.2">
      <c r="A468" s="535" t="s">
        <v>387</v>
      </c>
      <c r="B468" s="535"/>
      <c r="C468" s="535"/>
      <c r="D468" s="535"/>
      <c r="E468" s="535"/>
      <c r="F468" s="535"/>
      <c r="G468" s="535"/>
      <c r="H468" s="535"/>
      <c r="I468" s="535"/>
      <c r="J468" s="535"/>
      <c r="K468" s="535"/>
      <c r="L468" s="535"/>
      <c r="M468" s="535"/>
      <c r="N468" s="535"/>
      <c r="O468" s="535"/>
      <c r="P468" s="535"/>
      <c r="BZ468" s="34"/>
      <c r="CC468" s="54" t="s">
        <v>387</v>
      </c>
      <c r="CE468" s="93"/>
      <c r="CG468" s="93"/>
      <c r="CI468" s="85"/>
    </row>
    <row r="469" spans="1:87" s="17" customFormat="1" ht="51" x14ac:dyDescent="0.2">
      <c r="A469" s="55" t="s">
        <v>452</v>
      </c>
      <c r="B469" s="56" t="s">
        <v>1168</v>
      </c>
      <c r="C469" s="536" t="s">
        <v>388</v>
      </c>
      <c r="D469" s="537"/>
      <c r="E469" s="538"/>
      <c r="F469" s="55" t="s">
        <v>226</v>
      </c>
      <c r="G469" s="57"/>
      <c r="H469" s="86">
        <v>0.08</v>
      </c>
      <c r="I469" s="59">
        <v>3154.88</v>
      </c>
      <c r="J469" s="60">
        <v>382</v>
      </c>
      <c r="K469" s="60">
        <v>283</v>
      </c>
      <c r="L469" s="60">
        <v>57</v>
      </c>
      <c r="M469" s="60">
        <v>39</v>
      </c>
      <c r="N469" s="60">
        <v>3</v>
      </c>
      <c r="O469" s="60">
        <v>0.49</v>
      </c>
      <c r="P469" s="60">
        <v>0.04</v>
      </c>
      <c r="BZ469" s="34"/>
      <c r="CA469" s="61" t="s">
        <v>388</v>
      </c>
      <c r="CC469" s="54"/>
      <c r="CE469" s="93"/>
      <c r="CG469" s="93"/>
      <c r="CI469" s="85"/>
    </row>
    <row r="470" spans="1:87" s="17" customFormat="1" ht="38.25" x14ac:dyDescent="0.2">
      <c r="A470" s="321"/>
      <c r="B470" s="322" t="s">
        <v>320</v>
      </c>
      <c r="C470" s="537" t="s">
        <v>321</v>
      </c>
      <c r="D470" s="537"/>
      <c r="E470" s="537"/>
      <c r="F470" s="537"/>
      <c r="G470" s="537"/>
      <c r="H470" s="537"/>
      <c r="I470" s="537"/>
      <c r="J470" s="537"/>
      <c r="K470" s="537"/>
      <c r="L470" s="537"/>
      <c r="M470" s="537"/>
      <c r="N470" s="537"/>
      <c r="O470" s="537"/>
      <c r="P470" s="538"/>
      <c r="BZ470" s="34"/>
      <c r="CB470" s="61" t="s">
        <v>321</v>
      </c>
      <c r="CC470" s="54"/>
      <c r="CE470" s="93"/>
      <c r="CG470" s="93"/>
      <c r="CI470" s="85"/>
    </row>
    <row r="471" spans="1:87" s="17" customFormat="1" ht="63.75" x14ac:dyDescent="0.2">
      <c r="A471" s="321"/>
      <c r="B471" s="322" t="s">
        <v>1140</v>
      </c>
      <c r="C471" s="537" t="s">
        <v>1141</v>
      </c>
      <c r="D471" s="537"/>
      <c r="E471" s="537"/>
      <c r="F471" s="537"/>
      <c r="G471" s="537"/>
      <c r="H471" s="537"/>
      <c r="I471" s="537"/>
      <c r="J471" s="537"/>
      <c r="K471" s="537"/>
      <c r="L471" s="537"/>
      <c r="M471" s="537"/>
      <c r="N471" s="537"/>
      <c r="O471" s="537"/>
      <c r="P471" s="538"/>
      <c r="BZ471" s="34"/>
      <c r="CB471" s="61" t="s">
        <v>1141</v>
      </c>
      <c r="CC471" s="54"/>
      <c r="CE471" s="93"/>
      <c r="CG471" s="93"/>
      <c r="CI471" s="85"/>
    </row>
    <row r="472" spans="1:87" s="17" customFormat="1" ht="12.75" x14ac:dyDescent="0.2">
      <c r="A472" s="321"/>
      <c r="B472" s="322"/>
      <c r="C472" s="537" t="s">
        <v>851</v>
      </c>
      <c r="D472" s="537"/>
      <c r="E472" s="537"/>
      <c r="F472" s="537"/>
      <c r="G472" s="537"/>
      <c r="H472" s="537"/>
      <c r="I472" s="537"/>
      <c r="J472" s="537"/>
      <c r="K472" s="537"/>
      <c r="L472" s="537"/>
      <c r="M472" s="537"/>
      <c r="N472" s="537"/>
      <c r="O472" s="537"/>
      <c r="P472" s="538"/>
      <c r="BZ472" s="34"/>
      <c r="CB472" s="61" t="s">
        <v>851</v>
      </c>
      <c r="CC472" s="54"/>
      <c r="CE472" s="93"/>
      <c r="CG472" s="93"/>
      <c r="CI472" s="85"/>
    </row>
    <row r="473" spans="1:87" s="17" customFormat="1" ht="12.75" x14ac:dyDescent="0.2">
      <c r="A473" s="62"/>
      <c r="B473" s="63" t="s">
        <v>389</v>
      </c>
      <c r="C473" s="539" t="s">
        <v>390</v>
      </c>
      <c r="D473" s="539"/>
      <c r="E473" s="539"/>
      <c r="F473" s="64" t="s">
        <v>109</v>
      </c>
      <c r="G473" s="66">
        <v>6.1289999999999996</v>
      </c>
      <c r="H473" s="74">
        <v>0.49031999999999998</v>
      </c>
      <c r="I473" s="67">
        <v>576.67999999999995</v>
      </c>
      <c r="J473" s="67">
        <v>283</v>
      </c>
      <c r="K473" s="67">
        <v>283</v>
      </c>
      <c r="L473" s="68"/>
      <c r="M473" s="68"/>
      <c r="N473" s="68"/>
      <c r="O473" s="69"/>
      <c r="P473" s="70"/>
      <c r="BZ473" s="34"/>
      <c r="CC473" s="54"/>
      <c r="CD473" s="61" t="s">
        <v>390</v>
      </c>
      <c r="CE473" s="93"/>
      <c r="CG473" s="93"/>
      <c r="CI473" s="85"/>
    </row>
    <row r="474" spans="1:87" s="17" customFormat="1" ht="12.75" x14ac:dyDescent="0.2">
      <c r="A474" s="62"/>
      <c r="B474" s="63" t="s">
        <v>241</v>
      </c>
      <c r="C474" s="539" t="s">
        <v>242</v>
      </c>
      <c r="D474" s="539"/>
      <c r="E474" s="539"/>
      <c r="F474" s="64" t="s">
        <v>226</v>
      </c>
      <c r="G474" s="65">
        <v>0.44</v>
      </c>
      <c r="H474" s="88">
        <v>3.5200000000000002E-2</v>
      </c>
      <c r="I474" s="67">
        <v>49.64</v>
      </c>
      <c r="J474" s="67">
        <v>2</v>
      </c>
      <c r="K474" s="68"/>
      <c r="L474" s="68"/>
      <c r="M474" s="68"/>
      <c r="N474" s="67">
        <v>2</v>
      </c>
      <c r="O474" s="69"/>
      <c r="P474" s="70"/>
      <c r="BZ474" s="34"/>
      <c r="CC474" s="54"/>
      <c r="CD474" s="61" t="s">
        <v>242</v>
      </c>
      <c r="CE474" s="93"/>
      <c r="CG474" s="93"/>
      <c r="CI474" s="85"/>
    </row>
    <row r="475" spans="1:87" s="17" customFormat="1" ht="12.75" x14ac:dyDescent="0.2">
      <c r="A475" s="79" t="s">
        <v>123</v>
      </c>
      <c r="B475" s="80" t="s">
        <v>391</v>
      </c>
      <c r="C475" s="544" t="s">
        <v>392</v>
      </c>
      <c r="D475" s="544"/>
      <c r="E475" s="544"/>
      <c r="F475" s="81" t="s">
        <v>226</v>
      </c>
      <c r="G475" s="327">
        <v>0.24</v>
      </c>
      <c r="H475" s="136">
        <v>1.9199999999999998E-2</v>
      </c>
      <c r="I475" s="82">
        <v>0</v>
      </c>
      <c r="J475" s="82">
        <v>0</v>
      </c>
      <c r="K475" s="83"/>
      <c r="L475" s="83"/>
      <c r="M475" s="83"/>
      <c r="N475" s="82">
        <v>0</v>
      </c>
      <c r="O475" s="69"/>
      <c r="P475" s="84"/>
      <c r="BZ475" s="34"/>
      <c r="CC475" s="54"/>
      <c r="CE475" s="93"/>
      <c r="CG475" s="93"/>
      <c r="CI475" s="85" t="s">
        <v>392</v>
      </c>
    </row>
    <row r="476" spans="1:87" s="17" customFormat="1" ht="12.75" x14ac:dyDescent="0.2">
      <c r="A476" s="79" t="s">
        <v>123</v>
      </c>
      <c r="B476" s="80" t="s">
        <v>393</v>
      </c>
      <c r="C476" s="544" t="s">
        <v>394</v>
      </c>
      <c r="D476" s="544"/>
      <c r="E476" s="544"/>
      <c r="F476" s="81" t="s">
        <v>173</v>
      </c>
      <c r="G476" s="327">
        <v>0.38</v>
      </c>
      <c r="H476" s="136">
        <v>3.04E-2</v>
      </c>
      <c r="I476" s="82">
        <v>0</v>
      </c>
      <c r="J476" s="82">
        <v>0</v>
      </c>
      <c r="K476" s="83"/>
      <c r="L476" s="83"/>
      <c r="M476" s="83"/>
      <c r="N476" s="82">
        <v>0</v>
      </c>
      <c r="O476" s="69"/>
      <c r="P476" s="84"/>
      <c r="BZ476" s="34"/>
      <c r="CC476" s="54"/>
      <c r="CE476" s="93"/>
      <c r="CG476" s="93"/>
      <c r="CI476" s="85" t="s">
        <v>394</v>
      </c>
    </row>
    <row r="477" spans="1:87" s="17" customFormat="1" ht="51" x14ac:dyDescent="0.2">
      <c r="A477" s="62"/>
      <c r="B477" s="63" t="s">
        <v>395</v>
      </c>
      <c r="C477" s="539" t="s">
        <v>396</v>
      </c>
      <c r="D477" s="539"/>
      <c r="E477" s="539"/>
      <c r="F477" s="64" t="s">
        <v>226</v>
      </c>
      <c r="G477" s="88">
        <v>5.0000000000000001E-4</v>
      </c>
      <c r="H477" s="74">
        <v>4.0000000000000003E-5</v>
      </c>
      <c r="I477" s="71">
        <v>14894.51</v>
      </c>
      <c r="J477" s="67">
        <v>1</v>
      </c>
      <c r="K477" s="68"/>
      <c r="L477" s="68"/>
      <c r="M477" s="68"/>
      <c r="N477" s="67">
        <v>1</v>
      </c>
      <c r="O477" s="69"/>
      <c r="P477" s="70"/>
      <c r="BZ477" s="34"/>
      <c r="CC477" s="54"/>
      <c r="CD477" s="61" t="s">
        <v>396</v>
      </c>
      <c r="CE477" s="93"/>
      <c r="CG477" s="93"/>
      <c r="CI477" s="85"/>
    </row>
    <row r="478" spans="1:87" s="17" customFormat="1" ht="63.75" x14ac:dyDescent="0.2">
      <c r="A478" s="55" t="s">
        <v>723</v>
      </c>
      <c r="B478" s="56" t="s">
        <v>1169</v>
      </c>
      <c r="C478" s="536" t="s">
        <v>397</v>
      </c>
      <c r="D478" s="537"/>
      <c r="E478" s="538"/>
      <c r="F478" s="55" t="s">
        <v>173</v>
      </c>
      <c r="G478" s="57"/>
      <c r="H478" s="112">
        <v>3.04E-2</v>
      </c>
      <c r="I478" s="59">
        <v>39162.400000000001</v>
      </c>
      <c r="J478" s="59">
        <v>1231</v>
      </c>
      <c r="K478" s="76"/>
      <c r="L478" s="76"/>
      <c r="M478" s="76"/>
      <c r="N478" s="59">
        <v>1231</v>
      </c>
      <c r="O478" s="77">
        <v>0</v>
      </c>
      <c r="P478" s="77">
        <v>0</v>
      </c>
      <c r="BZ478" s="34"/>
      <c r="CA478" s="61" t="s">
        <v>397</v>
      </c>
      <c r="CC478" s="54"/>
      <c r="CE478" s="93"/>
      <c r="CG478" s="93"/>
      <c r="CI478" s="85"/>
    </row>
    <row r="479" spans="1:87" s="17" customFormat="1" ht="12.75" x14ac:dyDescent="0.2">
      <c r="A479" s="321"/>
      <c r="B479" s="322"/>
      <c r="C479" s="537" t="s">
        <v>851</v>
      </c>
      <c r="D479" s="537"/>
      <c r="E479" s="537"/>
      <c r="F479" s="537"/>
      <c r="G479" s="537"/>
      <c r="H479" s="537"/>
      <c r="I479" s="537"/>
      <c r="J479" s="537"/>
      <c r="K479" s="537"/>
      <c r="L479" s="537"/>
      <c r="M479" s="537"/>
      <c r="N479" s="537"/>
      <c r="O479" s="537"/>
      <c r="P479" s="538"/>
      <c r="BZ479" s="34"/>
      <c r="CB479" s="61" t="s">
        <v>851</v>
      </c>
      <c r="CC479" s="54"/>
      <c r="CE479" s="93"/>
      <c r="CG479" s="93"/>
      <c r="CI479" s="85"/>
    </row>
    <row r="480" spans="1:87" s="17" customFormat="1" ht="63.75" x14ac:dyDescent="0.2">
      <c r="A480" s="55" t="s">
        <v>453</v>
      </c>
      <c r="B480" s="56" t="s">
        <v>1170</v>
      </c>
      <c r="C480" s="536" t="s">
        <v>398</v>
      </c>
      <c r="D480" s="537"/>
      <c r="E480" s="538"/>
      <c r="F480" s="55" t="s">
        <v>226</v>
      </c>
      <c r="G480" s="57"/>
      <c r="H480" s="112">
        <v>1.9199999999999998E-2</v>
      </c>
      <c r="I480" s="59">
        <v>7908.36</v>
      </c>
      <c r="J480" s="60">
        <v>157</v>
      </c>
      <c r="K480" s="76"/>
      <c r="L480" s="76"/>
      <c r="M480" s="76"/>
      <c r="N480" s="60">
        <v>157</v>
      </c>
      <c r="O480" s="77">
        <v>0</v>
      </c>
      <c r="P480" s="77">
        <v>0</v>
      </c>
      <c r="BZ480" s="34"/>
      <c r="CA480" s="61" t="s">
        <v>398</v>
      </c>
      <c r="CC480" s="54"/>
      <c r="CE480" s="93"/>
      <c r="CG480" s="93"/>
      <c r="CI480" s="85"/>
    </row>
    <row r="481" spans="1:87" s="17" customFormat="1" ht="12.75" x14ac:dyDescent="0.2">
      <c r="A481" s="321"/>
      <c r="B481" s="322"/>
      <c r="C481" s="537" t="s">
        <v>851</v>
      </c>
      <c r="D481" s="537"/>
      <c r="E481" s="537"/>
      <c r="F481" s="537"/>
      <c r="G481" s="537"/>
      <c r="H481" s="537"/>
      <c r="I481" s="537"/>
      <c r="J481" s="537"/>
      <c r="K481" s="537"/>
      <c r="L481" s="537"/>
      <c r="M481" s="537"/>
      <c r="N481" s="537"/>
      <c r="O481" s="537"/>
      <c r="P481" s="538"/>
      <c r="BZ481" s="34"/>
      <c r="CB481" s="61" t="s">
        <v>851</v>
      </c>
      <c r="CC481" s="54"/>
      <c r="CE481" s="93"/>
      <c r="CG481" s="93"/>
      <c r="CI481" s="85"/>
    </row>
    <row r="482" spans="1:87" s="17" customFormat="1" ht="12.75" x14ac:dyDescent="0.2">
      <c r="A482" s="535" t="s">
        <v>420</v>
      </c>
      <c r="B482" s="535"/>
      <c r="C482" s="535"/>
      <c r="D482" s="535"/>
      <c r="E482" s="535"/>
      <c r="F482" s="535"/>
      <c r="G482" s="535"/>
      <c r="H482" s="535"/>
      <c r="I482" s="535"/>
      <c r="J482" s="535"/>
      <c r="K482" s="535"/>
      <c r="L482" s="535"/>
      <c r="M482" s="535"/>
      <c r="N482" s="535"/>
      <c r="O482" s="535"/>
      <c r="P482" s="535"/>
      <c r="BZ482" s="34"/>
      <c r="CC482" s="54" t="s">
        <v>420</v>
      </c>
      <c r="CE482" s="93"/>
      <c r="CG482" s="93"/>
      <c r="CI482" s="85"/>
    </row>
    <row r="483" spans="1:87" s="17" customFormat="1" ht="51" x14ac:dyDescent="0.2">
      <c r="A483" s="55" t="s">
        <v>454</v>
      </c>
      <c r="B483" s="56" t="s">
        <v>1171</v>
      </c>
      <c r="C483" s="536" t="s">
        <v>1172</v>
      </c>
      <c r="D483" s="537"/>
      <c r="E483" s="538"/>
      <c r="F483" s="55" t="s">
        <v>66</v>
      </c>
      <c r="G483" s="57"/>
      <c r="H483" s="89">
        <v>4.4659999999999998E-2</v>
      </c>
      <c r="I483" s="59">
        <v>25548.76</v>
      </c>
      <c r="J483" s="59">
        <v>1567</v>
      </c>
      <c r="K483" s="59">
        <v>1414</v>
      </c>
      <c r="L483" s="60">
        <v>63</v>
      </c>
      <c r="M483" s="60">
        <v>19</v>
      </c>
      <c r="N483" s="60">
        <v>71</v>
      </c>
      <c r="O483" s="60">
        <v>2.17</v>
      </c>
      <c r="P483" s="60">
        <v>0.02</v>
      </c>
      <c r="BZ483" s="34"/>
      <c r="CA483" s="61" t="s">
        <v>1172</v>
      </c>
      <c r="CC483" s="54"/>
      <c r="CE483" s="93"/>
      <c r="CG483" s="93"/>
      <c r="CI483" s="85"/>
    </row>
    <row r="484" spans="1:87" s="17" customFormat="1" ht="38.25" x14ac:dyDescent="0.2">
      <c r="A484" s="321"/>
      <c r="B484" s="322" t="s">
        <v>320</v>
      </c>
      <c r="C484" s="537" t="s">
        <v>321</v>
      </c>
      <c r="D484" s="537"/>
      <c r="E484" s="537"/>
      <c r="F484" s="537"/>
      <c r="G484" s="537"/>
      <c r="H484" s="537"/>
      <c r="I484" s="537"/>
      <c r="J484" s="537"/>
      <c r="K484" s="537"/>
      <c r="L484" s="537"/>
      <c r="M484" s="537"/>
      <c r="N484" s="537"/>
      <c r="O484" s="537"/>
      <c r="P484" s="538"/>
      <c r="BZ484" s="34"/>
      <c r="CB484" s="61" t="s">
        <v>321</v>
      </c>
      <c r="CC484" s="54"/>
      <c r="CE484" s="93"/>
      <c r="CG484" s="93"/>
      <c r="CI484" s="85"/>
    </row>
    <row r="485" spans="1:87" s="17" customFormat="1" ht="63.75" x14ac:dyDescent="0.2">
      <c r="A485" s="321"/>
      <c r="B485" s="322" t="s">
        <v>1140</v>
      </c>
      <c r="C485" s="537" t="s">
        <v>1141</v>
      </c>
      <c r="D485" s="537"/>
      <c r="E485" s="537"/>
      <c r="F485" s="537"/>
      <c r="G485" s="537"/>
      <c r="H485" s="537"/>
      <c r="I485" s="537"/>
      <c r="J485" s="537"/>
      <c r="K485" s="537"/>
      <c r="L485" s="537"/>
      <c r="M485" s="537"/>
      <c r="N485" s="537"/>
      <c r="O485" s="537"/>
      <c r="P485" s="538"/>
      <c r="BZ485" s="34"/>
      <c r="CB485" s="61" t="s">
        <v>1141</v>
      </c>
      <c r="CC485" s="54"/>
      <c r="CE485" s="93"/>
      <c r="CG485" s="93"/>
      <c r="CI485" s="85"/>
    </row>
    <row r="486" spans="1:87" s="17" customFormat="1" ht="12.75" x14ac:dyDescent="0.2">
      <c r="A486" s="321"/>
      <c r="B486" s="322"/>
      <c r="C486" s="537" t="s">
        <v>851</v>
      </c>
      <c r="D486" s="537"/>
      <c r="E486" s="537"/>
      <c r="F486" s="537"/>
      <c r="G486" s="537"/>
      <c r="H486" s="537"/>
      <c r="I486" s="537"/>
      <c r="J486" s="537"/>
      <c r="K486" s="537"/>
      <c r="L486" s="537"/>
      <c r="M486" s="537"/>
      <c r="N486" s="537"/>
      <c r="O486" s="537"/>
      <c r="P486" s="538"/>
      <c r="BZ486" s="34"/>
      <c r="CB486" s="61" t="s">
        <v>851</v>
      </c>
      <c r="CC486" s="54"/>
      <c r="CE486" s="93"/>
      <c r="CG486" s="93"/>
      <c r="CI486" s="85"/>
    </row>
    <row r="487" spans="1:87" s="17" customFormat="1" ht="12.75" x14ac:dyDescent="0.2">
      <c r="A487" s="62"/>
      <c r="B487" s="63" t="s">
        <v>126</v>
      </c>
      <c r="C487" s="539" t="s">
        <v>127</v>
      </c>
      <c r="D487" s="539"/>
      <c r="E487" s="539"/>
      <c r="F487" s="64" t="s">
        <v>109</v>
      </c>
      <c r="G487" s="91">
        <v>48.6</v>
      </c>
      <c r="H487" s="72">
        <v>2.1704759999999998</v>
      </c>
      <c r="I487" s="67">
        <v>651.25</v>
      </c>
      <c r="J487" s="71">
        <v>1414</v>
      </c>
      <c r="K487" s="71">
        <v>1414</v>
      </c>
      <c r="L487" s="68"/>
      <c r="M487" s="68"/>
      <c r="N487" s="68"/>
      <c r="O487" s="69"/>
      <c r="P487" s="70"/>
      <c r="BZ487" s="34"/>
      <c r="CC487" s="54"/>
      <c r="CD487" s="61" t="s">
        <v>127</v>
      </c>
      <c r="CE487" s="93"/>
      <c r="CG487" s="93"/>
      <c r="CI487" s="85"/>
    </row>
    <row r="488" spans="1:87" s="17" customFormat="1" ht="51" x14ac:dyDescent="0.2">
      <c r="A488" s="62"/>
      <c r="B488" s="63" t="s">
        <v>164</v>
      </c>
      <c r="C488" s="539" t="s">
        <v>165</v>
      </c>
      <c r="D488" s="539"/>
      <c r="E488" s="539"/>
      <c r="F488" s="64" t="s">
        <v>65</v>
      </c>
      <c r="G488" s="65">
        <v>1.52</v>
      </c>
      <c r="H488" s="73">
        <v>6.7883200000000005E-2</v>
      </c>
      <c r="I488" s="67">
        <v>127.62</v>
      </c>
      <c r="J488" s="67">
        <v>9</v>
      </c>
      <c r="K488" s="68"/>
      <c r="L488" s="68"/>
      <c r="M488" s="68"/>
      <c r="N488" s="67">
        <v>9</v>
      </c>
      <c r="O488" s="69"/>
      <c r="P488" s="70"/>
      <c r="BZ488" s="34"/>
      <c r="CC488" s="54"/>
      <c r="CD488" s="61" t="s">
        <v>165</v>
      </c>
      <c r="CE488" s="93"/>
      <c r="CG488" s="93"/>
      <c r="CI488" s="85"/>
    </row>
    <row r="489" spans="1:87" s="17" customFormat="1" ht="25.5" x14ac:dyDescent="0.2">
      <c r="A489" s="62"/>
      <c r="B489" s="63" t="s">
        <v>1173</v>
      </c>
      <c r="C489" s="539" t="s">
        <v>1174</v>
      </c>
      <c r="D489" s="539"/>
      <c r="E489" s="539"/>
      <c r="F489" s="64" t="s">
        <v>66</v>
      </c>
      <c r="G489" s="74">
        <v>9.0000000000000006E-5</v>
      </c>
      <c r="H489" s="72">
        <v>3.9999999999999998E-6</v>
      </c>
      <c r="I489" s="71">
        <v>12242.17</v>
      </c>
      <c r="J489" s="67">
        <v>0</v>
      </c>
      <c r="K489" s="68"/>
      <c r="L489" s="68"/>
      <c r="M489" s="68"/>
      <c r="N489" s="67">
        <v>0</v>
      </c>
      <c r="O489" s="69"/>
      <c r="P489" s="70"/>
      <c r="BZ489" s="34"/>
      <c r="CC489" s="54"/>
      <c r="CD489" s="61" t="s">
        <v>1174</v>
      </c>
      <c r="CE489" s="93"/>
      <c r="CG489" s="93"/>
      <c r="CI489" s="85"/>
    </row>
    <row r="490" spans="1:87" s="17" customFormat="1" ht="12.75" x14ac:dyDescent="0.2">
      <c r="A490" s="62"/>
      <c r="B490" s="63" t="s">
        <v>167</v>
      </c>
      <c r="C490" s="539" t="s">
        <v>168</v>
      </c>
      <c r="D490" s="539"/>
      <c r="E490" s="539"/>
      <c r="F490" s="64" t="s">
        <v>66</v>
      </c>
      <c r="G490" s="88">
        <v>7.7999999999999996E-3</v>
      </c>
      <c r="H490" s="73">
        <v>3.4830000000000001E-4</v>
      </c>
      <c r="I490" s="71">
        <v>114950.41</v>
      </c>
      <c r="J490" s="67">
        <v>41</v>
      </c>
      <c r="K490" s="68"/>
      <c r="L490" s="68"/>
      <c r="M490" s="68"/>
      <c r="N490" s="67">
        <v>41</v>
      </c>
      <c r="O490" s="69"/>
      <c r="P490" s="70"/>
      <c r="BZ490" s="34"/>
      <c r="CC490" s="54"/>
      <c r="CD490" s="61" t="s">
        <v>168</v>
      </c>
      <c r="CE490" s="93"/>
      <c r="CG490" s="93"/>
      <c r="CI490" s="85"/>
    </row>
    <row r="491" spans="1:87" s="17" customFormat="1" ht="63.75" x14ac:dyDescent="0.2">
      <c r="A491" s="55" t="s">
        <v>455</v>
      </c>
      <c r="B491" s="56" t="s">
        <v>1175</v>
      </c>
      <c r="C491" s="536" t="s">
        <v>400</v>
      </c>
      <c r="D491" s="537"/>
      <c r="E491" s="538"/>
      <c r="F491" s="55" t="s">
        <v>66</v>
      </c>
      <c r="G491" s="57"/>
      <c r="H491" s="89">
        <v>4.4659999999999998E-2</v>
      </c>
      <c r="I491" s="59">
        <v>146337.54999999999</v>
      </c>
      <c r="J491" s="59">
        <v>6760</v>
      </c>
      <c r="K491" s="76"/>
      <c r="L491" s="76"/>
      <c r="M491" s="76"/>
      <c r="N491" s="59">
        <v>6760</v>
      </c>
      <c r="O491" s="77">
        <v>0</v>
      </c>
      <c r="P491" s="77">
        <v>0</v>
      </c>
      <c r="BZ491" s="34"/>
      <c r="CA491" s="61" t="s">
        <v>400</v>
      </c>
      <c r="CC491" s="54"/>
      <c r="CE491" s="93"/>
      <c r="CG491" s="93"/>
      <c r="CI491" s="85"/>
    </row>
    <row r="492" spans="1:87" s="17" customFormat="1" ht="12.75" x14ac:dyDescent="0.2">
      <c r="A492" s="321"/>
      <c r="B492" s="322"/>
      <c r="C492" s="537" t="s">
        <v>851</v>
      </c>
      <c r="D492" s="537"/>
      <c r="E492" s="537"/>
      <c r="F492" s="537"/>
      <c r="G492" s="537"/>
      <c r="H492" s="537"/>
      <c r="I492" s="537"/>
      <c r="J492" s="537"/>
      <c r="K492" s="537"/>
      <c r="L492" s="537"/>
      <c r="M492" s="537"/>
      <c r="N492" s="537"/>
      <c r="O492" s="537"/>
      <c r="P492" s="538"/>
      <c r="BZ492" s="34"/>
      <c r="CB492" s="61" t="s">
        <v>851</v>
      </c>
      <c r="CC492" s="54"/>
      <c r="CE492" s="93"/>
      <c r="CG492" s="93"/>
      <c r="CI492" s="85"/>
    </row>
    <row r="493" spans="1:87" s="17" customFormat="1" ht="51" x14ac:dyDescent="0.2">
      <c r="A493" s="55" t="s">
        <v>456</v>
      </c>
      <c r="B493" s="56" t="s">
        <v>1176</v>
      </c>
      <c r="C493" s="536" t="s">
        <v>401</v>
      </c>
      <c r="D493" s="537"/>
      <c r="E493" s="538"/>
      <c r="F493" s="55" t="s">
        <v>354</v>
      </c>
      <c r="G493" s="57"/>
      <c r="H493" s="112">
        <v>1.9199999999999998E-2</v>
      </c>
      <c r="I493" s="59">
        <v>2812.17</v>
      </c>
      <c r="J493" s="60">
        <v>146</v>
      </c>
      <c r="K493" s="60">
        <v>144</v>
      </c>
      <c r="L493" s="60">
        <v>2</v>
      </c>
      <c r="M493" s="76"/>
      <c r="N493" s="76"/>
      <c r="O493" s="60">
        <v>0.21</v>
      </c>
      <c r="P493" s="77">
        <v>0</v>
      </c>
      <c r="BZ493" s="34"/>
      <c r="CA493" s="61" t="s">
        <v>401</v>
      </c>
      <c r="CC493" s="54"/>
      <c r="CE493" s="93"/>
      <c r="CG493" s="93"/>
      <c r="CI493" s="85"/>
    </row>
    <row r="494" spans="1:87" s="17" customFormat="1" ht="38.25" x14ac:dyDescent="0.2">
      <c r="A494" s="321"/>
      <c r="B494" s="322" t="s">
        <v>320</v>
      </c>
      <c r="C494" s="537" t="s">
        <v>321</v>
      </c>
      <c r="D494" s="537"/>
      <c r="E494" s="537"/>
      <c r="F494" s="537"/>
      <c r="G494" s="537"/>
      <c r="H494" s="537"/>
      <c r="I494" s="537"/>
      <c r="J494" s="537"/>
      <c r="K494" s="537"/>
      <c r="L494" s="537"/>
      <c r="M494" s="537"/>
      <c r="N494" s="537"/>
      <c r="O494" s="537"/>
      <c r="P494" s="538"/>
      <c r="BZ494" s="34"/>
      <c r="CB494" s="61" t="s">
        <v>321</v>
      </c>
      <c r="CC494" s="54"/>
      <c r="CE494" s="93"/>
      <c r="CG494" s="93"/>
      <c r="CI494" s="85"/>
    </row>
    <row r="495" spans="1:87" s="17" customFormat="1" ht="63.75" x14ac:dyDescent="0.2">
      <c r="A495" s="321"/>
      <c r="B495" s="322" t="s">
        <v>1140</v>
      </c>
      <c r="C495" s="537" t="s">
        <v>1141</v>
      </c>
      <c r="D495" s="537"/>
      <c r="E495" s="537"/>
      <c r="F495" s="537"/>
      <c r="G495" s="537"/>
      <c r="H495" s="537"/>
      <c r="I495" s="537"/>
      <c r="J495" s="537"/>
      <c r="K495" s="537"/>
      <c r="L495" s="537"/>
      <c r="M495" s="537"/>
      <c r="N495" s="537"/>
      <c r="O495" s="537"/>
      <c r="P495" s="538"/>
      <c r="BZ495" s="34"/>
      <c r="CB495" s="61" t="s">
        <v>1141</v>
      </c>
      <c r="CC495" s="54"/>
      <c r="CE495" s="93"/>
      <c r="CG495" s="93"/>
      <c r="CI495" s="85"/>
    </row>
    <row r="496" spans="1:87" s="17" customFormat="1" ht="12.75" x14ac:dyDescent="0.2">
      <c r="A496" s="321"/>
      <c r="B496" s="322"/>
      <c r="C496" s="537" t="s">
        <v>402</v>
      </c>
      <c r="D496" s="537"/>
      <c r="E496" s="537"/>
      <c r="F496" s="537"/>
      <c r="G496" s="537"/>
      <c r="H496" s="537"/>
      <c r="I496" s="537"/>
      <c r="J496" s="537"/>
      <c r="K496" s="537"/>
      <c r="L496" s="537"/>
      <c r="M496" s="537"/>
      <c r="N496" s="537"/>
      <c r="O496" s="537"/>
      <c r="P496" s="538"/>
      <c r="BZ496" s="34"/>
      <c r="CB496" s="61" t="s">
        <v>402</v>
      </c>
      <c r="CC496" s="54"/>
      <c r="CE496" s="93"/>
      <c r="CG496" s="93"/>
      <c r="CI496" s="85"/>
    </row>
    <row r="497" spans="1:87" s="17" customFormat="1" ht="12.75" x14ac:dyDescent="0.2">
      <c r="A497" s="321"/>
      <c r="B497" s="322"/>
      <c r="C497" s="537" t="s">
        <v>851</v>
      </c>
      <c r="D497" s="537"/>
      <c r="E497" s="537"/>
      <c r="F497" s="537"/>
      <c r="G497" s="537"/>
      <c r="H497" s="537"/>
      <c r="I497" s="537"/>
      <c r="J497" s="537"/>
      <c r="K497" s="537"/>
      <c r="L497" s="537"/>
      <c r="M497" s="537"/>
      <c r="N497" s="537"/>
      <c r="O497" s="537"/>
      <c r="P497" s="538"/>
      <c r="BZ497" s="34"/>
      <c r="CB497" s="61" t="s">
        <v>851</v>
      </c>
      <c r="CC497" s="54"/>
      <c r="CE497" s="93"/>
      <c r="CG497" s="93"/>
      <c r="CI497" s="85"/>
    </row>
    <row r="498" spans="1:87" s="17" customFormat="1" ht="12.75" x14ac:dyDescent="0.2">
      <c r="A498" s="62"/>
      <c r="B498" s="63" t="s">
        <v>232</v>
      </c>
      <c r="C498" s="539" t="s">
        <v>233</v>
      </c>
      <c r="D498" s="539"/>
      <c r="E498" s="539"/>
      <c r="F498" s="64" t="s">
        <v>109</v>
      </c>
      <c r="G498" s="65">
        <v>11.07</v>
      </c>
      <c r="H498" s="72">
        <v>0.21254400000000001</v>
      </c>
      <c r="I498" s="67">
        <v>676.11</v>
      </c>
      <c r="J498" s="67">
        <v>144</v>
      </c>
      <c r="K498" s="67">
        <v>144</v>
      </c>
      <c r="L498" s="68"/>
      <c r="M498" s="68"/>
      <c r="N498" s="68"/>
      <c r="O498" s="69"/>
      <c r="P498" s="70"/>
      <c r="BZ498" s="34"/>
      <c r="CC498" s="54"/>
      <c r="CD498" s="61" t="s">
        <v>233</v>
      </c>
      <c r="CE498" s="93"/>
      <c r="CG498" s="93"/>
      <c r="CI498" s="85"/>
    </row>
    <row r="499" spans="1:87" s="17" customFormat="1" ht="38.25" x14ac:dyDescent="0.2">
      <c r="A499" s="79" t="s">
        <v>123</v>
      </c>
      <c r="B499" s="80" t="s">
        <v>403</v>
      </c>
      <c r="C499" s="544" t="s">
        <v>404</v>
      </c>
      <c r="D499" s="544"/>
      <c r="E499" s="544"/>
      <c r="F499" s="81" t="s">
        <v>66</v>
      </c>
      <c r="G499" s="327">
        <v>0.03</v>
      </c>
      <c r="H499" s="329">
        <v>5.7600000000000001E-4</v>
      </c>
      <c r="I499" s="82">
        <v>0</v>
      </c>
      <c r="J499" s="82">
        <v>0</v>
      </c>
      <c r="K499" s="83"/>
      <c r="L499" s="83"/>
      <c r="M499" s="83"/>
      <c r="N499" s="82">
        <v>0</v>
      </c>
      <c r="O499" s="69"/>
      <c r="P499" s="84"/>
      <c r="BZ499" s="34"/>
      <c r="CC499" s="54"/>
      <c r="CE499" s="93"/>
      <c r="CG499" s="93"/>
      <c r="CI499" s="85" t="s">
        <v>404</v>
      </c>
    </row>
    <row r="500" spans="1:87" s="17" customFormat="1" ht="12.75" x14ac:dyDescent="0.2">
      <c r="A500" s="79" t="s">
        <v>123</v>
      </c>
      <c r="B500" s="80" t="s">
        <v>405</v>
      </c>
      <c r="C500" s="544" t="s">
        <v>406</v>
      </c>
      <c r="D500" s="544"/>
      <c r="E500" s="544"/>
      <c r="F500" s="81" t="s">
        <v>66</v>
      </c>
      <c r="G500" s="136">
        <v>1.5E-3</v>
      </c>
      <c r="H500" s="328">
        <v>2.8799999999999999E-5</v>
      </c>
      <c r="I500" s="82">
        <v>0</v>
      </c>
      <c r="J500" s="82">
        <v>0</v>
      </c>
      <c r="K500" s="83"/>
      <c r="L500" s="83"/>
      <c r="M500" s="83"/>
      <c r="N500" s="82">
        <v>0</v>
      </c>
      <c r="O500" s="69"/>
      <c r="P500" s="84"/>
      <c r="BZ500" s="34"/>
      <c r="CC500" s="54"/>
      <c r="CE500" s="93"/>
      <c r="CG500" s="93"/>
      <c r="CI500" s="85" t="s">
        <v>406</v>
      </c>
    </row>
    <row r="501" spans="1:87" s="17" customFormat="1" ht="63.75" x14ac:dyDescent="0.2">
      <c r="A501" s="55" t="s">
        <v>1203</v>
      </c>
      <c r="B501" s="56" t="s">
        <v>1178</v>
      </c>
      <c r="C501" s="536" t="s">
        <v>260</v>
      </c>
      <c r="D501" s="537"/>
      <c r="E501" s="538"/>
      <c r="F501" s="55" t="s">
        <v>66</v>
      </c>
      <c r="G501" s="57"/>
      <c r="H501" s="330">
        <v>2.8799999999999999E-5</v>
      </c>
      <c r="I501" s="59">
        <v>168480.23</v>
      </c>
      <c r="J501" s="60">
        <v>5</v>
      </c>
      <c r="K501" s="76"/>
      <c r="L501" s="76"/>
      <c r="M501" s="76"/>
      <c r="N501" s="60">
        <v>5</v>
      </c>
      <c r="O501" s="77">
        <v>0</v>
      </c>
      <c r="P501" s="77">
        <v>0</v>
      </c>
      <c r="BZ501" s="34"/>
      <c r="CA501" s="61" t="s">
        <v>260</v>
      </c>
      <c r="CC501" s="54"/>
      <c r="CE501" s="93"/>
      <c r="CG501" s="93"/>
      <c r="CI501" s="85"/>
    </row>
    <row r="502" spans="1:87" s="17" customFormat="1" ht="12.75" x14ac:dyDescent="0.2">
      <c r="A502" s="321"/>
      <c r="B502" s="322"/>
      <c r="C502" s="537" t="s">
        <v>851</v>
      </c>
      <c r="D502" s="537"/>
      <c r="E502" s="537"/>
      <c r="F502" s="537"/>
      <c r="G502" s="537"/>
      <c r="H502" s="537"/>
      <c r="I502" s="537"/>
      <c r="J502" s="537"/>
      <c r="K502" s="537"/>
      <c r="L502" s="537"/>
      <c r="M502" s="537"/>
      <c r="N502" s="537"/>
      <c r="O502" s="537"/>
      <c r="P502" s="538"/>
      <c r="BZ502" s="34"/>
      <c r="CB502" s="61" t="s">
        <v>851</v>
      </c>
      <c r="CC502" s="54"/>
      <c r="CE502" s="93"/>
      <c r="CG502" s="93"/>
      <c r="CI502" s="85"/>
    </row>
    <row r="503" spans="1:87" s="17" customFormat="1" ht="63.75" x14ac:dyDescent="0.2">
      <c r="A503" s="55" t="s">
        <v>1204</v>
      </c>
      <c r="B503" s="56" t="s">
        <v>1180</v>
      </c>
      <c r="C503" s="536" t="s">
        <v>407</v>
      </c>
      <c r="D503" s="537"/>
      <c r="E503" s="538"/>
      <c r="F503" s="55" t="s">
        <v>66</v>
      </c>
      <c r="G503" s="57"/>
      <c r="H503" s="331">
        <v>5.7600000000000001E-4</v>
      </c>
      <c r="I503" s="59">
        <v>415106.91</v>
      </c>
      <c r="J503" s="60">
        <v>247</v>
      </c>
      <c r="K503" s="76"/>
      <c r="L503" s="76"/>
      <c r="M503" s="76"/>
      <c r="N503" s="60">
        <v>247</v>
      </c>
      <c r="O503" s="77">
        <v>0</v>
      </c>
      <c r="P503" s="77">
        <v>0</v>
      </c>
      <c r="BZ503" s="34"/>
      <c r="CA503" s="61" t="s">
        <v>407</v>
      </c>
      <c r="CC503" s="54"/>
      <c r="CE503" s="93"/>
      <c r="CG503" s="93"/>
      <c r="CI503" s="85"/>
    </row>
    <row r="504" spans="1:87" s="17" customFormat="1" ht="12.75" x14ac:dyDescent="0.2">
      <c r="A504" s="321"/>
      <c r="B504" s="322"/>
      <c r="C504" s="537" t="s">
        <v>851</v>
      </c>
      <c r="D504" s="537"/>
      <c r="E504" s="537"/>
      <c r="F504" s="537"/>
      <c r="G504" s="537"/>
      <c r="H504" s="537"/>
      <c r="I504" s="537"/>
      <c r="J504" s="537"/>
      <c r="K504" s="537"/>
      <c r="L504" s="537"/>
      <c r="M504" s="537"/>
      <c r="N504" s="537"/>
      <c r="O504" s="537"/>
      <c r="P504" s="538"/>
      <c r="BZ504" s="34"/>
      <c r="CB504" s="61" t="s">
        <v>851</v>
      </c>
      <c r="CC504" s="54"/>
      <c r="CE504" s="93"/>
      <c r="CG504" s="93"/>
      <c r="CI504" s="85"/>
    </row>
    <row r="505" spans="1:87" s="17" customFormat="1" ht="51" x14ac:dyDescent="0.2">
      <c r="A505" s="55" t="s">
        <v>457</v>
      </c>
      <c r="B505" s="56" t="s">
        <v>1181</v>
      </c>
      <c r="C505" s="536" t="s">
        <v>409</v>
      </c>
      <c r="D505" s="537"/>
      <c r="E505" s="538"/>
      <c r="F505" s="55" t="s">
        <v>354</v>
      </c>
      <c r="G505" s="57"/>
      <c r="H505" s="112">
        <v>1.9199999999999998E-2</v>
      </c>
      <c r="I505" s="59">
        <v>1559.93</v>
      </c>
      <c r="J505" s="60">
        <v>80</v>
      </c>
      <c r="K505" s="60">
        <v>79</v>
      </c>
      <c r="L505" s="60">
        <v>1</v>
      </c>
      <c r="M505" s="76"/>
      <c r="N505" s="76"/>
      <c r="O505" s="60">
        <v>0.13</v>
      </c>
      <c r="P505" s="77">
        <v>0</v>
      </c>
      <c r="BZ505" s="34"/>
      <c r="CA505" s="61" t="s">
        <v>409</v>
      </c>
      <c r="CC505" s="54"/>
      <c r="CE505" s="93"/>
      <c r="CG505" s="93"/>
      <c r="CI505" s="85"/>
    </row>
    <row r="506" spans="1:87" s="17" customFormat="1" ht="38.25" x14ac:dyDescent="0.2">
      <c r="A506" s="321"/>
      <c r="B506" s="322" t="s">
        <v>320</v>
      </c>
      <c r="C506" s="537" t="s">
        <v>321</v>
      </c>
      <c r="D506" s="537"/>
      <c r="E506" s="537"/>
      <c r="F506" s="537"/>
      <c r="G506" s="537"/>
      <c r="H506" s="537"/>
      <c r="I506" s="537"/>
      <c r="J506" s="537"/>
      <c r="K506" s="537"/>
      <c r="L506" s="537"/>
      <c r="M506" s="537"/>
      <c r="N506" s="537"/>
      <c r="O506" s="537"/>
      <c r="P506" s="538"/>
      <c r="BZ506" s="34"/>
      <c r="CB506" s="61" t="s">
        <v>321</v>
      </c>
      <c r="CC506" s="54"/>
      <c r="CE506" s="93"/>
      <c r="CG506" s="93"/>
      <c r="CI506" s="85"/>
    </row>
    <row r="507" spans="1:87" s="17" customFormat="1" ht="63.75" x14ac:dyDescent="0.2">
      <c r="A507" s="321"/>
      <c r="B507" s="322" t="s">
        <v>1140</v>
      </c>
      <c r="C507" s="537" t="s">
        <v>1141</v>
      </c>
      <c r="D507" s="537"/>
      <c r="E507" s="537"/>
      <c r="F507" s="537"/>
      <c r="G507" s="537"/>
      <c r="H507" s="537"/>
      <c r="I507" s="537"/>
      <c r="J507" s="537"/>
      <c r="K507" s="537"/>
      <c r="L507" s="537"/>
      <c r="M507" s="537"/>
      <c r="N507" s="537"/>
      <c r="O507" s="537"/>
      <c r="P507" s="538"/>
      <c r="BZ507" s="34"/>
      <c r="CB507" s="61" t="s">
        <v>1141</v>
      </c>
      <c r="CC507" s="54"/>
      <c r="CE507" s="93"/>
      <c r="CG507" s="93"/>
      <c r="CI507" s="85"/>
    </row>
    <row r="508" spans="1:87" s="17" customFormat="1" ht="12.75" x14ac:dyDescent="0.2">
      <c r="A508" s="321"/>
      <c r="B508" s="322"/>
      <c r="C508" s="537" t="s">
        <v>402</v>
      </c>
      <c r="D508" s="537"/>
      <c r="E508" s="537"/>
      <c r="F508" s="537"/>
      <c r="G508" s="537"/>
      <c r="H508" s="537"/>
      <c r="I508" s="537"/>
      <c r="J508" s="537"/>
      <c r="K508" s="537"/>
      <c r="L508" s="537"/>
      <c r="M508" s="537"/>
      <c r="N508" s="537"/>
      <c r="O508" s="537"/>
      <c r="P508" s="538"/>
      <c r="BZ508" s="34"/>
      <c r="CB508" s="61" t="s">
        <v>402</v>
      </c>
      <c r="CC508" s="54"/>
      <c r="CE508" s="93"/>
      <c r="CG508" s="93"/>
      <c r="CI508" s="85"/>
    </row>
    <row r="509" spans="1:87" s="17" customFormat="1" ht="12.75" x14ac:dyDescent="0.2">
      <c r="A509" s="321"/>
      <c r="B509" s="322"/>
      <c r="C509" s="537" t="s">
        <v>851</v>
      </c>
      <c r="D509" s="537"/>
      <c r="E509" s="537"/>
      <c r="F509" s="537"/>
      <c r="G509" s="537"/>
      <c r="H509" s="537"/>
      <c r="I509" s="537"/>
      <c r="J509" s="537"/>
      <c r="K509" s="537"/>
      <c r="L509" s="537"/>
      <c r="M509" s="537"/>
      <c r="N509" s="537"/>
      <c r="O509" s="537"/>
      <c r="P509" s="538"/>
      <c r="BZ509" s="34"/>
      <c r="CB509" s="61" t="s">
        <v>851</v>
      </c>
      <c r="CC509" s="54"/>
      <c r="CE509" s="93"/>
      <c r="CG509" s="93"/>
      <c r="CI509" s="85"/>
    </row>
    <row r="510" spans="1:87" s="17" customFormat="1" ht="12.75" x14ac:dyDescent="0.2">
      <c r="A510" s="62"/>
      <c r="B510" s="63" t="s">
        <v>118</v>
      </c>
      <c r="C510" s="539" t="s">
        <v>119</v>
      </c>
      <c r="D510" s="539"/>
      <c r="E510" s="539"/>
      <c r="F510" s="64" t="s">
        <v>109</v>
      </c>
      <c r="G510" s="66">
        <v>6.5609999999999999</v>
      </c>
      <c r="H510" s="73">
        <v>0.12597120000000001</v>
      </c>
      <c r="I510" s="67">
        <v>628.88</v>
      </c>
      <c r="J510" s="67">
        <v>79</v>
      </c>
      <c r="K510" s="67">
        <v>79</v>
      </c>
      <c r="L510" s="68"/>
      <c r="M510" s="68"/>
      <c r="N510" s="68"/>
      <c r="O510" s="69"/>
      <c r="P510" s="70"/>
      <c r="BZ510" s="34"/>
      <c r="CC510" s="54"/>
      <c r="CD510" s="61" t="s">
        <v>119</v>
      </c>
      <c r="CE510" s="93"/>
      <c r="CG510" s="93"/>
      <c r="CI510" s="85"/>
    </row>
    <row r="511" spans="1:87" s="17" customFormat="1" ht="38.25" x14ac:dyDescent="0.2">
      <c r="A511" s="79" t="s">
        <v>123</v>
      </c>
      <c r="B511" s="80" t="s">
        <v>410</v>
      </c>
      <c r="C511" s="544" t="s">
        <v>404</v>
      </c>
      <c r="D511" s="544"/>
      <c r="E511" s="544"/>
      <c r="F511" s="81" t="s">
        <v>66</v>
      </c>
      <c r="G511" s="136">
        <v>6.54E-2</v>
      </c>
      <c r="H511" s="328">
        <v>1.2557E-3</v>
      </c>
      <c r="I511" s="82">
        <v>0</v>
      </c>
      <c r="J511" s="82">
        <v>0</v>
      </c>
      <c r="K511" s="83"/>
      <c r="L511" s="83"/>
      <c r="M511" s="83"/>
      <c r="N511" s="82">
        <v>0</v>
      </c>
      <c r="O511" s="69"/>
      <c r="P511" s="84"/>
      <c r="BZ511" s="34"/>
      <c r="CC511" s="54"/>
      <c r="CE511" s="93"/>
      <c r="CG511" s="93"/>
      <c r="CI511" s="85" t="s">
        <v>404</v>
      </c>
    </row>
    <row r="512" spans="1:87" s="17" customFormat="1" ht="12.75" x14ac:dyDescent="0.2">
      <c r="A512" s="79" t="s">
        <v>123</v>
      </c>
      <c r="B512" s="80" t="s">
        <v>405</v>
      </c>
      <c r="C512" s="544" t="s">
        <v>406</v>
      </c>
      <c r="D512" s="544"/>
      <c r="E512" s="544"/>
      <c r="F512" s="81" t="s">
        <v>66</v>
      </c>
      <c r="G512" s="324">
        <v>2E-3</v>
      </c>
      <c r="H512" s="328">
        <v>3.8399999999999998E-5</v>
      </c>
      <c r="I512" s="82">
        <v>0</v>
      </c>
      <c r="J512" s="82">
        <v>0</v>
      </c>
      <c r="K512" s="83"/>
      <c r="L512" s="83"/>
      <c r="M512" s="83"/>
      <c r="N512" s="82">
        <v>0</v>
      </c>
      <c r="O512" s="69"/>
      <c r="P512" s="84"/>
      <c r="BZ512" s="34"/>
      <c r="CC512" s="54"/>
      <c r="CE512" s="93"/>
      <c r="CG512" s="93"/>
      <c r="CI512" s="85" t="s">
        <v>406</v>
      </c>
    </row>
    <row r="513" spans="1:87" s="17" customFormat="1" ht="63.75" x14ac:dyDescent="0.2">
      <c r="A513" s="55" t="s">
        <v>1205</v>
      </c>
      <c r="B513" s="56" t="s">
        <v>1184</v>
      </c>
      <c r="C513" s="536" t="s">
        <v>411</v>
      </c>
      <c r="D513" s="537"/>
      <c r="E513" s="538"/>
      <c r="F513" s="55" t="s">
        <v>65</v>
      </c>
      <c r="G513" s="57"/>
      <c r="H513" s="112">
        <v>1.2557</v>
      </c>
      <c r="I513" s="59">
        <v>710.11</v>
      </c>
      <c r="J513" s="60">
        <v>922</v>
      </c>
      <c r="K513" s="76"/>
      <c r="L513" s="76"/>
      <c r="M513" s="76"/>
      <c r="N513" s="60">
        <v>922</v>
      </c>
      <c r="O513" s="77">
        <v>0</v>
      </c>
      <c r="P513" s="77">
        <v>0</v>
      </c>
      <c r="BZ513" s="34"/>
      <c r="CA513" s="61" t="s">
        <v>411</v>
      </c>
      <c r="CC513" s="54"/>
      <c r="CE513" s="93"/>
      <c r="CG513" s="93"/>
      <c r="CI513" s="85"/>
    </row>
    <row r="514" spans="1:87" s="17" customFormat="1" ht="12.75" x14ac:dyDescent="0.2">
      <c r="A514" s="321"/>
      <c r="B514" s="322"/>
      <c r="C514" s="537" t="s">
        <v>851</v>
      </c>
      <c r="D514" s="537"/>
      <c r="E514" s="537"/>
      <c r="F514" s="537"/>
      <c r="G514" s="537"/>
      <c r="H514" s="537"/>
      <c r="I514" s="537"/>
      <c r="J514" s="537"/>
      <c r="K514" s="537"/>
      <c r="L514" s="537"/>
      <c r="M514" s="537"/>
      <c r="N514" s="537"/>
      <c r="O514" s="537"/>
      <c r="P514" s="538"/>
      <c r="BZ514" s="34"/>
      <c r="CB514" s="61" t="s">
        <v>851</v>
      </c>
      <c r="CC514" s="54"/>
      <c r="CE514" s="93"/>
      <c r="CG514" s="93"/>
      <c r="CI514" s="85"/>
    </row>
    <row r="515" spans="1:87" s="17" customFormat="1" ht="63.75" x14ac:dyDescent="0.2">
      <c r="A515" s="55" t="s">
        <v>1206</v>
      </c>
      <c r="B515" s="56" t="s">
        <v>1178</v>
      </c>
      <c r="C515" s="536" t="s">
        <v>260</v>
      </c>
      <c r="D515" s="537"/>
      <c r="E515" s="538"/>
      <c r="F515" s="55" t="s">
        <v>66</v>
      </c>
      <c r="G515" s="57"/>
      <c r="H515" s="330">
        <v>3.8399999999999998E-5</v>
      </c>
      <c r="I515" s="59">
        <v>168480.23</v>
      </c>
      <c r="J515" s="60">
        <v>7</v>
      </c>
      <c r="K515" s="76"/>
      <c r="L515" s="76"/>
      <c r="M515" s="76"/>
      <c r="N515" s="60">
        <v>7</v>
      </c>
      <c r="O515" s="77">
        <v>0</v>
      </c>
      <c r="P515" s="77">
        <v>0</v>
      </c>
      <c r="BZ515" s="34"/>
      <c r="CA515" s="61" t="s">
        <v>260</v>
      </c>
      <c r="CC515" s="54"/>
      <c r="CE515" s="93"/>
      <c r="CG515" s="93"/>
      <c r="CI515" s="85"/>
    </row>
    <row r="516" spans="1:87" s="17" customFormat="1" ht="12.75" x14ac:dyDescent="0.2">
      <c r="A516" s="321"/>
      <c r="B516" s="322"/>
      <c r="C516" s="537" t="s">
        <v>851</v>
      </c>
      <c r="D516" s="537"/>
      <c r="E516" s="537"/>
      <c r="F516" s="537"/>
      <c r="G516" s="537"/>
      <c r="H516" s="537"/>
      <c r="I516" s="537"/>
      <c r="J516" s="537"/>
      <c r="K516" s="537"/>
      <c r="L516" s="537"/>
      <c r="M516" s="537"/>
      <c r="N516" s="537"/>
      <c r="O516" s="537"/>
      <c r="P516" s="538"/>
      <c r="BZ516" s="34"/>
      <c r="CB516" s="61" t="s">
        <v>851</v>
      </c>
      <c r="CC516" s="54"/>
      <c r="CE516" s="93"/>
      <c r="CG516" s="93"/>
      <c r="CI516" s="85"/>
    </row>
    <row r="517" spans="1:87" s="17" customFormat="1" ht="12.75" x14ac:dyDescent="0.2">
      <c r="A517" s="540" t="s">
        <v>858</v>
      </c>
      <c r="B517" s="541"/>
      <c r="C517" s="541"/>
      <c r="D517" s="541"/>
      <c r="E517" s="541"/>
      <c r="F517" s="541"/>
      <c r="G517" s="541"/>
      <c r="H517" s="541"/>
      <c r="I517" s="542"/>
      <c r="J517" s="96">
        <v>21400</v>
      </c>
      <c r="K517" s="92"/>
      <c r="L517" s="92"/>
      <c r="M517" s="92"/>
      <c r="N517" s="92"/>
      <c r="O517" s="96">
        <v>6.62</v>
      </c>
      <c r="P517" s="96">
        <v>0.25</v>
      </c>
      <c r="BZ517" s="34"/>
      <c r="CC517" s="54"/>
      <c r="CE517" s="93"/>
      <c r="CG517" s="93" t="s">
        <v>858</v>
      </c>
      <c r="CI517" s="85"/>
    </row>
    <row r="518" spans="1:87" s="17" customFormat="1" ht="12.75" x14ac:dyDescent="0.2">
      <c r="A518" s="543" t="s">
        <v>859</v>
      </c>
      <c r="B518" s="543"/>
      <c r="C518" s="543"/>
      <c r="D518" s="543"/>
      <c r="E518" s="543"/>
      <c r="F518" s="543"/>
      <c r="G518" s="543"/>
      <c r="H518" s="543"/>
      <c r="I518" s="543"/>
      <c r="J518" s="543"/>
      <c r="K518" s="543"/>
      <c r="L518" s="543"/>
      <c r="M518" s="543"/>
      <c r="N518" s="543"/>
      <c r="O518" s="543"/>
      <c r="P518" s="543"/>
      <c r="BZ518" s="34" t="s">
        <v>859</v>
      </c>
      <c r="CC518" s="54"/>
      <c r="CE518" s="93"/>
      <c r="CG518" s="93"/>
      <c r="CI518" s="85"/>
    </row>
    <row r="519" spans="1:87" s="17" customFormat="1" ht="12.75" x14ac:dyDescent="0.2">
      <c r="A519" s="535" t="s">
        <v>369</v>
      </c>
      <c r="B519" s="535"/>
      <c r="C519" s="535"/>
      <c r="D519" s="535"/>
      <c r="E519" s="535"/>
      <c r="F519" s="535"/>
      <c r="G519" s="535"/>
      <c r="H519" s="535"/>
      <c r="I519" s="535"/>
      <c r="J519" s="535"/>
      <c r="K519" s="535"/>
      <c r="L519" s="535"/>
      <c r="M519" s="535"/>
      <c r="N519" s="535"/>
      <c r="O519" s="535"/>
      <c r="P519" s="535"/>
      <c r="BZ519" s="34"/>
      <c r="CC519" s="54" t="s">
        <v>369</v>
      </c>
      <c r="CE519" s="93"/>
      <c r="CG519" s="93"/>
      <c r="CI519" s="85"/>
    </row>
    <row r="520" spans="1:87" s="17" customFormat="1" ht="38.25" x14ac:dyDescent="0.2">
      <c r="A520" s="55" t="s">
        <v>458</v>
      </c>
      <c r="B520" s="56" t="s">
        <v>1155</v>
      </c>
      <c r="C520" s="536" t="s">
        <v>1156</v>
      </c>
      <c r="D520" s="537"/>
      <c r="E520" s="538"/>
      <c r="F520" s="55" t="s">
        <v>688</v>
      </c>
      <c r="G520" s="57"/>
      <c r="H520" s="86">
        <v>0.24</v>
      </c>
      <c r="I520" s="59">
        <v>9482.9</v>
      </c>
      <c r="J520" s="59">
        <v>3072</v>
      </c>
      <c r="K520" s="59">
        <v>3072</v>
      </c>
      <c r="L520" s="76"/>
      <c r="M520" s="76"/>
      <c r="N520" s="76"/>
      <c r="O520" s="60">
        <v>5.67</v>
      </c>
      <c r="P520" s="77">
        <v>0</v>
      </c>
      <c r="BZ520" s="34"/>
      <c r="CA520" s="61" t="s">
        <v>1156</v>
      </c>
      <c r="CC520" s="54"/>
      <c r="CE520" s="93"/>
      <c r="CG520" s="93"/>
      <c r="CI520" s="85"/>
    </row>
    <row r="521" spans="1:87" s="17" customFormat="1" ht="38.25" x14ac:dyDescent="0.2">
      <c r="A521" s="321"/>
      <c r="B521" s="322" t="s">
        <v>320</v>
      </c>
      <c r="C521" s="537" t="s">
        <v>321</v>
      </c>
      <c r="D521" s="537"/>
      <c r="E521" s="537"/>
      <c r="F521" s="537"/>
      <c r="G521" s="537"/>
      <c r="H521" s="537"/>
      <c r="I521" s="537"/>
      <c r="J521" s="537"/>
      <c r="K521" s="537"/>
      <c r="L521" s="537"/>
      <c r="M521" s="537"/>
      <c r="N521" s="537"/>
      <c r="O521" s="537"/>
      <c r="P521" s="538"/>
      <c r="BZ521" s="34"/>
      <c r="CB521" s="61" t="s">
        <v>321</v>
      </c>
      <c r="CC521" s="54"/>
      <c r="CE521" s="93"/>
      <c r="CG521" s="93"/>
      <c r="CI521" s="85"/>
    </row>
    <row r="522" spans="1:87" s="17" customFormat="1" ht="63.75" x14ac:dyDescent="0.2">
      <c r="A522" s="321"/>
      <c r="B522" s="322" t="s">
        <v>1140</v>
      </c>
      <c r="C522" s="537" t="s">
        <v>1141</v>
      </c>
      <c r="D522" s="537"/>
      <c r="E522" s="537"/>
      <c r="F522" s="537"/>
      <c r="G522" s="537"/>
      <c r="H522" s="537"/>
      <c r="I522" s="537"/>
      <c r="J522" s="537"/>
      <c r="K522" s="537"/>
      <c r="L522" s="537"/>
      <c r="M522" s="537"/>
      <c r="N522" s="537"/>
      <c r="O522" s="537"/>
      <c r="P522" s="538"/>
      <c r="BZ522" s="34"/>
      <c r="CB522" s="61" t="s">
        <v>1141</v>
      </c>
      <c r="CC522" s="54"/>
      <c r="CE522" s="93"/>
      <c r="CG522" s="93"/>
      <c r="CI522" s="85"/>
    </row>
    <row r="523" spans="1:87" s="17" customFormat="1" ht="12.75" x14ac:dyDescent="0.2">
      <c r="A523" s="62"/>
      <c r="B523" s="63" t="s">
        <v>1157</v>
      </c>
      <c r="C523" s="539" t="s">
        <v>1158</v>
      </c>
      <c r="D523" s="539"/>
      <c r="E523" s="539"/>
      <c r="F523" s="64" t="s">
        <v>109</v>
      </c>
      <c r="G523" s="66">
        <v>23.625</v>
      </c>
      <c r="H523" s="65">
        <v>5.67</v>
      </c>
      <c r="I523" s="67">
        <v>541.88</v>
      </c>
      <c r="J523" s="71">
        <v>3072</v>
      </c>
      <c r="K523" s="71">
        <v>3072</v>
      </c>
      <c r="L523" s="68"/>
      <c r="M523" s="68"/>
      <c r="N523" s="68"/>
      <c r="O523" s="69"/>
      <c r="P523" s="70"/>
      <c r="BZ523" s="34"/>
      <c r="CC523" s="54"/>
      <c r="CD523" s="61" t="s">
        <v>1158</v>
      </c>
      <c r="CE523" s="93"/>
      <c r="CG523" s="93"/>
      <c r="CI523" s="85"/>
    </row>
    <row r="524" spans="1:87" s="17" customFormat="1" ht="25.5" x14ac:dyDescent="0.2">
      <c r="A524" s="55" t="s">
        <v>1207</v>
      </c>
      <c r="B524" s="56" t="s">
        <v>115</v>
      </c>
      <c r="C524" s="536" t="s">
        <v>1153</v>
      </c>
      <c r="D524" s="537"/>
      <c r="E524" s="538"/>
      <c r="F524" s="55" t="s">
        <v>64</v>
      </c>
      <c r="G524" s="57"/>
      <c r="H524" s="75">
        <v>24</v>
      </c>
      <c r="I524" s="59"/>
      <c r="J524" s="76"/>
      <c r="K524" s="76"/>
      <c r="L524" s="76"/>
      <c r="M524" s="76"/>
      <c r="N524" s="76"/>
      <c r="O524" s="77">
        <v>0</v>
      </c>
      <c r="P524" s="77">
        <v>0</v>
      </c>
      <c r="BZ524" s="34"/>
      <c r="CA524" s="61" t="s">
        <v>1153</v>
      </c>
      <c r="CC524" s="54"/>
      <c r="CE524" s="93"/>
      <c r="CG524" s="93"/>
      <c r="CI524" s="85"/>
    </row>
    <row r="525" spans="1:87" s="17" customFormat="1" ht="12.75" x14ac:dyDescent="0.2">
      <c r="A525" s="535" t="s">
        <v>377</v>
      </c>
      <c r="B525" s="535"/>
      <c r="C525" s="535"/>
      <c r="D525" s="535"/>
      <c r="E525" s="535"/>
      <c r="F525" s="535"/>
      <c r="G525" s="535"/>
      <c r="H525" s="535"/>
      <c r="I525" s="535"/>
      <c r="J525" s="535"/>
      <c r="K525" s="535"/>
      <c r="L525" s="535"/>
      <c r="M525" s="535"/>
      <c r="N525" s="535"/>
      <c r="O525" s="535"/>
      <c r="P525" s="535"/>
      <c r="BZ525" s="34"/>
      <c r="CC525" s="54" t="s">
        <v>377</v>
      </c>
      <c r="CE525" s="93"/>
      <c r="CG525" s="93"/>
      <c r="CI525" s="85"/>
    </row>
    <row r="526" spans="1:87" s="17" customFormat="1" ht="51" x14ac:dyDescent="0.2">
      <c r="A526" s="55" t="s">
        <v>460</v>
      </c>
      <c r="B526" s="56" t="s">
        <v>1159</v>
      </c>
      <c r="C526" s="536" t="s">
        <v>1160</v>
      </c>
      <c r="D526" s="537"/>
      <c r="E526" s="538"/>
      <c r="F526" s="55" t="s">
        <v>240</v>
      </c>
      <c r="G526" s="57"/>
      <c r="H526" s="89">
        <v>4.8000000000000001E-4</v>
      </c>
      <c r="I526" s="59">
        <v>731121.58</v>
      </c>
      <c r="J526" s="60">
        <v>577</v>
      </c>
      <c r="K526" s="60">
        <v>199</v>
      </c>
      <c r="L526" s="60">
        <v>271</v>
      </c>
      <c r="M526" s="60">
        <v>97</v>
      </c>
      <c r="N526" s="60">
        <v>10</v>
      </c>
      <c r="O526" s="60">
        <v>0.32</v>
      </c>
      <c r="P526" s="60">
        <v>0.11</v>
      </c>
      <c r="BZ526" s="34"/>
      <c r="CA526" s="61" t="s">
        <v>1160</v>
      </c>
      <c r="CC526" s="54"/>
      <c r="CE526" s="93"/>
      <c r="CG526" s="93"/>
      <c r="CI526" s="85"/>
    </row>
    <row r="527" spans="1:87" s="17" customFormat="1" ht="38.25" x14ac:dyDescent="0.2">
      <c r="A527" s="321"/>
      <c r="B527" s="322" t="s">
        <v>320</v>
      </c>
      <c r="C527" s="537" t="s">
        <v>321</v>
      </c>
      <c r="D527" s="537"/>
      <c r="E527" s="537"/>
      <c r="F527" s="537"/>
      <c r="G527" s="537"/>
      <c r="H527" s="537"/>
      <c r="I527" s="537"/>
      <c r="J527" s="537"/>
      <c r="K527" s="537"/>
      <c r="L527" s="537"/>
      <c r="M527" s="537"/>
      <c r="N527" s="537"/>
      <c r="O527" s="537"/>
      <c r="P527" s="538"/>
      <c r="BZ527" s="34"/>
      <c r="CB527" s="61" t="s">
        <v>321</v>
      </c>
      <c r="CC527" s="54"/>
      <c r="CE527" s="93"/>
      <c r="CG527" s="93"/>
      <c r="CI527" s="85"/>
    </row>
    <row r="528" spans="1:87" s="17" customFormat="1" ht="63.75" x14ac:dyDescent="0.2">
      <c r="A528" s="321"/>
      <c r="B528" s="322" t="s">
        <v>1140</v>
      </c>
      <c r="C528" s="537" t="s">
        <v>1141</v>
      </c>
      <c r="D528" s="537"/>
      <c r="E528" s="537"/>
      <c r="F528" s="537"/>
      <c r="G528" s="537"/>
      <c r="H528" s="537"/>
      <c r="I528" s="537"/>
      <c r="J528" s="537"/>
      <c r="K528" s="537"/>
      <c r="L528" s="537"/>
      <c r="M528" s="537"/>
      <c r="N528" s="537"/>
      <c r="O528" s="537"/>
      <c r="P528" s="538"/>
      <c r="BZ528" s="34"/>
      <c r="CB528" s="61" t="s">
        <v>1141</v>
      </c>
      <c r="CC528" s="54"/>
      <c r="CE528" s="93"/>
      <c r="CG528" s="93"/>
      <c r="CI528" s="85"/>
    </row>
    <row r="529" spans="1:87" s="17" customFormat="1" ht="12.75" x14ac:dyDescent="0.2">
      <c r="A529" s="321"/>
      <c r="B529" s="322"/>
      <c r="C529" s="537" t="s">
        <v>851</v>
      </c>
      <c r="D529" s="537"/>
      <c r="E529" s="537"/>
      <c r="F529" s="537"/>
      <c r="G529" s="537"/>
      <c r="H529" s="537"/>
      <c r="I529" s="537"/>
      <c r="J529" s="537"/>
      <c r="K529" s="537"/>
      <c r="L529" s="537"/>
      <c r="M529" s="537"/>
      <c r="N529" s="537"/>
      <c r="O529" s="537"/>
      <c r="P529" s="538"/>
      <c r="BZ529" s="34"/>
      <c r="CB529" s="61" t="s">
        <v>851</v>
      </c>
      <c r="CC529" s="54"/>
      <c r="CE529" s="93"/>
      <c r="CG529" s="93"/>
      <c r="CI529" s="85"/>
    </row>
    <row r="530" spans="1:87" s="17" customFormat="1" ht="12.75" x14ac:dyDescent="0.2">
      <c r="A530" s="62"/>
      <c r="B530" s="63" t="s">
        <v>588</v>
      </c>
      <c r="C530" s="539" t="s">
        <v>589</v>
      </c>
      <c r="D530" s="539"/>
      <c r="E530" s="539"/>
      <c r="F530" s="64" t="s">
        <v>109</v>
      </c>
      <c r="G530" s="66">
        <v>665.95500000000004</v>
      </c>
      <c r="H530" s="73">
        <v>0.31965840000000001</v>
      </c>
      <c r="I530" s="67">
        <v>621.42999999999995</v>
      </c>
      <c r="J530" s="67">
        <v>199</v>
      </c>
      <c r="K530" s="67">
        <v>199</v>
      </c>
      <c r="L530" s="68"/>
      <c r="M530" s="68"/>
      <c r="N530" s="68"/>
      <c r="O530" s="69"/>
      <c r="P530" s="70"/>
      <c r="BZ530" s="34"/>
      <c r="CC530" s="54"/>
      <c r="CD530" s="61" t="s">
        <v>589</v>
      </c>
      <c r="CE530" s="93"/>
      <c r="CG530" s="93"/>
      <c r="CI530" s="85"/>
    </row>
    <row r="531" spans="1:87" s="17" customFormat="1" ht="25.5" x14ac:dyDescent="0.2">
      <c r="A531" s="62"/>
      <c r="B531" s="63" t="s">
        <v>1161</v>
      </c>
      <c r="C531" s="539" t="s">
        <v>398</v>
      </c>
      <c r="D531" s="539"/>
      <c r="E531" s="539"/>
      <c r="F531" s="64" t="s">
        <v>226</v>
      </c>
      <c r="G531" s="91">
        <v>1.8</v>
      </c>
      <c r="H531" s="72">
        <v>8.6399999999999997E-4</v>
      </c>
      <c r="I531" s="71">
        <v>7908.36</v>
      </c>
      <c r="J531" s="67">
        <v>7</v>
      </c>
      <c r="K531" s="68"/>
      <c r="L531" s="68"/>
      <c r="M531" s="68"/>
      <c r="N531" s="67">
        <v>7</v>
      </c>
      <c r="O531" s="69"/>
      <c r="P531" s="70"/>
      <c r="BZ531" s="34"/>
      <c r="CC531" s="54"/>
      <c r="CD531" s="61" t="s">
        <v>398</v>
      </c>
      <c r="CE531" s="93"/>
      <c r="CG531" s="93"/>
      <c r="CI531" s="85"/>
    </row>
    <row r="532" spans="1:87" s="17" customFormat="1" ht="25.5" x14ac:dyDescent="0.2">
      <c r="A532" s="79" t="s">
        <v>123</v>
      </c>
      <c r="B532" s="80" t="s">
        <v>1162</v>
      </c>
      <c r="C532" s="544" t="s">
        <v>345</v>
      </c>
      <c r="D532" s="544"/>
      <c r="E532" s="544"/>
      <c r="F532" s="81" t="s">
        <v>226</v>
      </c>
      <c r="G532" s="138">
        <v>100</v>
      </c>
      <c r="H532" s="324">
        <v>4.8000000000000001E-2</v>
      </c>
      <c r="I532" s="82">
        <v>0</v>
      </c>
      <c r="J532" s="82">
        <v>0</v>
      </c>
      <c r="K532" s="83"/>
      <c r="L532" s="83"/>
      <c r="M532" s="83"/>
      <c r="N532" s="82">
        <v>0</v>
      </c>
      <c r="O532" s="69"/>
      <c r="P532" s="84"/>
      <c r="BZ532" s="34"/>
      <c r="CC532" s="54"/>
      <c r="CE532" s="93"/>
      <c r="CG532" s="93"/>
      <c r="CI532" s="85" t="s">
        <v>345</v>
      </c>
    </row>
    <row r="533" spans="1:87" s="17" customFormat="1" ht="25.5" x14ac:dyDescent="0.2">
      <c r="A533" s="62"/>
      <c r="B533" s="63" t="s">
        <v>1163</v>
      </c>
      <c r="C533" s="539" t="s">
        <v>1164</v>
      </c>
      <c r="D533" s="539"/>
      <c r="E533" s="539"/>
      <c r="F533" s="64" t="s">
        <v>66</v>
      </c>
      <c r="G533" s="65">
        <v>7.0000000000000007E-2</v>
      </c>
      <c r="H533" s="73">
        <v>3.3599999999999997E-5</v>
      </c>
      <c r="I533" s="71">
        <v>77698.47</v>
      </c>
      <c r="J533" s="67">
        <v>3</v>
      </c>
      <c r="K533" s="68"/>
      <c r="L533" s="68"/>
      <c r="M533" s="68"/>
      <c r="N533" s="67">
        <v>3</v>
      </c>
      <c r="O533" s="69"/>
      <c r="P533" s="70"/>
      <c r="BZ533" s="34"/>
      <c r="CC533" s="54"/>
      <c r="CD533" s="61" t="s">
        <v>1164</v>
      </c>
      <c r="CE533" s="93"/>
      <c r="CG533" s="93"/>
      <c r="CI533" s="85"/>
    </row>
    <row r="534" spans="1:87" s="17" customFormat="1" ht="12.75" x14ac:dyDescent="0.2">
      <c r="A534" s="535" t="s">
        <v>378</v>
      </c>
      <c r="B534" s="535"/>
      <c r="C534" s="535"/>
      <c r="D534" s="535"/>
      <c r="E534" s="535"/>
      <c r="F534" s="535"/>
      <c r="G534" s="535"/>
      <c r="H534" s="535"/>
      <c r="I534" s="535"/>
      <c r="J534" s="535"/>
      <c r="K534" s="535"/>
      <c r="L534" s="535"/>
      <c r="M534" s="535"/>
      <c r="N534" s="535"/>
      <c r="O534" s="535"/>
      <c r="P534" s="535"/>
      <c r="BZ534" s="34"/>
      <c r="CC534" s="54" t="s">
        <v>378</v>
      </c>
      <c r="CE534" s="93"/>
      <c r="CG534" s="93"/>
      <c r="CI534" s="85"/>
    </row>
    <row r="535" spans="1:87" s="17" customFormat="1" ht="25.5" x14ac:dyDescent="0.2">
      <c r="A535" s="55" t="s">
        <v>1208</v>
      </c>
      <c r="B535" s="56" t="s">
        <v>115</v>
      </c>
      <c r="C535" s="536" t="s">
        <v>1154</v>
      </c>
      <c r="D535" s="537"/>
      <c r="E535" s="538"/>
      <c r="F535" s="55" t="s">
        <v>64</v>
      </c>
      <c r="G535" s="57"/>
      <c r="H535" s="75">
        <v>6</v>
      </c>
      <c r="I535" s="59"/>
      <c r="J535" s="76"/>
      <c r="K535" s="76"/>
      <c r="L535" s="76"/>
      <c r="M535" s="76"/>
      <c r="N535" s="76"/>
      <c r="O535" s="77">
        <v>0</v>
      </c>
      <c r="P535" s="77">
        <v>0</v>
      </c>
      <c r="BZ535" s="34"/>
      <c r="CA535" s="61" t="s">
        <v>1154</v>
      </c>
      <c r="CC535" s="54"/>
      <c r="CE535" s="93"/>
      <c r="CG535" s="93"/>
      <c r="CI535" s="85"/>
    </row>
    <row r="536" spans="1:87" s="17" customFormat="1" ht="12.75" x14ac:dyDescent="0.2">
      <c r="A536" s="535" t="s">
        <v>338</v>
      </c>
      <c r="B536" s="535"/>
      <c r="C536" s="535"/>
      <c r="D536" s="535"/>
      <c r="E536" s="535"/>
      <c r="F536" s="535"/>
      <c r="G536" s="535"/>
      <c r="H536" s="535"/>
      <c r="I536" s="535"/>
      <c r="J536" s="535"/>
      <c r="K536" s="535"/>
      <c r="L536" s="535"/>
      <c r="M536" s="535"/>
      <c r="N536" s="535"/>
      <c r="O536" s="535"/>
      <c r="P536" s="535"/>
      <c r="BZ536" s="34"/>
      <c r="CC536" s="54" t="s">
        <v>338</v>
      </c>
      <c r="CE536" s="93"/>
      <c r="CG536" s="93"/>
      <c r="CI536" s="85"/>
    </row>
    <row r="537" spans="1:87" s="17" customFormat="1" ht="51" x14ac:dyDescent="0.2">
      <c r="A537" s="55" t="s">
        <v>462</v>
      </c>
      <c r="B537" s="56" t="s">
        <v>1159</v>
      </c>
      <c r="C537" s="536" t="s">
        <v>1160</v>
      </c>
      <c r="D537" s="537"/>
      <c r="E537" s="538"/>
      <c r="F537" s="55" t="s">
        <v>240</v>
      </c>
      <c r="G537" s="57"/>
      <c r="H537" s="112">
        <v>8.9999999999999998E-4</v>
      </c>
      <c r="I537" s="59">
        <v>731121.58</v>
      </c>
      <c r="J537" s="59">
        <v>1078</v>
      </c>
      <c r="K537" s="60">
        <v>372</v>
      </c>
      <c r="L537" s="60">
        <v>508</v>
      </c>
      <c r="M537" s="60">
        <v>180</v>
      </c>
      <c r="N537" s="60">
        <v>18</v>
      </c>
      <c r="O537" s="87">
        <v>0.6</v>
      </c>
      <c r="P537" s="60">
        <v>0.21</v>
      </c>
      <c r="BZ537" s="34"/>
      <c r="CA537" s="61" t="s">
        <v>1160</v>
      </c>
      <c r="CC537" s="54"/>
      <c r="CE537" s="93"/>
      <c r="CG537" s="93"/>
      <c r="CI537" s="85"/>
    </row>
    <row r="538" spans="1:87" s="17" customFormat="1" ht="38.25" x14ac:dyDescent="0.2">
      <c r="A538" s="321"/>
      <c r="B538" s="322" t="s">
        <v>320</v>
      </c>
      <c r="C538" s="537" t="s">
        <v>321</v>
      </c>
      <c r="D538" s="537"/>
      <c r="E538" s="537"/>
      <c r="F538" s="537"/>
      <c r="G538" s="537"/>
      <c r="H538" s="537"/>
      <c r="I538" s="537"/>
      <c r="J538" s="537"/>
      <c r="K538" s="537"/>
      <c r="L538" s="537"/>
      <c r="M538" s="537"/>
      <c r="N538" s="537"/>
      <c r="O538" s="537"/>
      <c r="P538" s="538"/>
      <c r="BZ538" s="34"/>
      <c r="CB538" s="61" t="s">
        <v>321</v>
      </c>
      <c r="CC538" s="54"/>
      <c r="CE538" s="93"/>
      <c r="CG538" s="93"/>
      <c r="CI538" s="85"/>
    </row>
    <row r="539" spans="1:87" s="17" customFormat="1" ht="63.75" x14ac:dyDescent="0.2">
      <c r="A539" s="321"/>
      <c r="B539" s="322" t="s">
        <v>1140</v>
      </c>
      <c r="C539" s="537" t="s">
        <v>1141</v>
      </c>
      <c r="D539" s="537"/>
      <c r="E539" s="537"/>
      <c r="F539" s="537"/>
      <c r="G539" s="537"/>
      <c r="H539" s="537"/>
      <c r="I539" s="537"/>
      <c r="J539" s="537"/>
      <c r="K539" s="537"/>
      <c r="L539" s="537"/>
      <c r="M539" s="537"/>
      <c r="N539" s="537"/>
      <c r="O539" s="537"/>
      <c r="P539" s="538"/>
      <c r="BZ539" s="34"/>
      <c r="CB539" s="61" t="s">
        <v>1141</v>
      </c>
      <c r="CC539" s="54"/>
      <c r="CE539" s="93"/>
      <c r="CG539" s="93"/>
      <c r="CI539" s="85"/>
    </row>
    <row r="540" spans="1:87" s="17" customFormat="1" ht="12.75" x14ac:dyDescent="0.2">
      <c r="A540" s="321"/>
      <c r="B540" s="322"/>
      <c r="C540" s="537" t="s">
        <v>851</v>
      </c>
      <c r="D540" s="537"/>
      <c r="E540" s="537"/>
      <c r="F540" s="537"/>
      <c r="G540" s="537"/>
      <c r="H540" s="537"/>
      <c r="I540" s="537"/>
      <c r="J540" s="537"/>
      <c r="K540" s="537"/>
      <c r="L540" s="537"/>
      <c r="M540" s="537"/>
      <c r="N540" s="537"/>
      <c r="O540" s="537"/>
      <c r="P540" s="538"/>
      <c r="BZ540" s="34"/>
      <c r="CB540" s="61" t="s">
        <v>851</v>
      </c>
      <c r="CC540" s="54"/>
      <c r="CE540" s="93"/>
      <c r="CG540" s="93"/>
      <c r="CI540" s="85"/>
    </row>
    <row r="541" spans="1:87" s="17" customFormat="1" ht="12.75" x14ac:dyDescent="0.2">
      <c r="A541" s="62"/>
      <c r="B541" s="63" t="s">
        <v>588</v>
      </c>
      <c r="C541" s="539" t="s">
        <v>589</v>
      </c>
      <c r="D541" s="539"/>
      <c r="E541" s="539"/>
      <c r="F541" s="64" t="s">
        <v>109</v>
      </c>
      <c r="G541" s="66">
        <v>665.95500000000004</v>
      </c>
      <c r="H541" s="73">
        <v>0.59935950000000005</v>
      </c>
      <c r="I541" s="67">
        <v>621.42999999999995</v>
      </c>
      <c r="J541" s="67">
        <v>372</v>
      </c>
      <c r="K541" s="67">
        <v>372</v>
      </c>
      <c r="L541" s="68"/>
      <c r="M541" s="68"/>
      <c r="N541" s="68"/>
      <c r="O541" s="69"/>
      <c r="P541" s="70"/>
      <c r="BZ541" s="34"/>
      <c r="CC541" s="54"/>
      <c r="CD541" s="61" t="s">
        <v>589</v>
      </c>
      <c r="CE541" s="93"/>
      <c r="CG541" s="93"/>
      <c r="CI541" s="85"/>
    </row>
    <row r="542" spans="1:87" s="17" customFormat="1" ht="25.5" x14ac:dyDescent="0.2">
      <c r="A542" s="62"/>
      <c r="B542" s="63" t="s">
        <v>1161</v>
      </c>
      <c r="C542" s="539" t="s">
        <v>398</v>
      </c>
      <c r="D542" s="539"/>
      <c r="E542" s="539"/>
      <c r="F542" s="64" t="s">
        <v>226</v>
      </c>
      <c r="G542" s="91">
        <v>1.8</v>
      </c>
      <c r="H542" s="74">
        <v>1.6199999999999999E-3</v>
      </c>
      <c r="I542" s="71">
        <v>7908.36</v>
      </c>
      <c r="J542" s="67">
        <v>13</v>
      </c>
      <c r="K542" s="68"/>
      <c r="L542" s="68"/>
      <c r="M542" s="68"/>
      <c r="N542" s="67">
        <v>13</v>
      </c>
      <c r="O542" s="69"/>
      <c r="P542" s="70"/>
      <c r="BZ542" s="34"/>
      <c r="CC542" s="54"/>
      <c r="CD542" s="61" t="s">
        <v>398</v>
      </c>
      <c r="CE542" s="93"/>
      <c r="CG542" s="93"/>
      <c r="CI542" s="85"/>
    </row>
    <row r="543" spans="1:87" s="17" customFormat="1" ht="25.5" x14ac:dyDescent="0.2">
      <c r="A543" s="79" t="s">
        <v>123</v>
      </c>
      <c r="B543" s="80" t="s">
        <v>1162</v>
      </c>
      <c r="C543" s="544" t="s">
        <v>345</v>
      </c>
      <c r="D543" s="544"/>
      <c r="E543" s="544"/>
      <c r="F543" s="81" t="s">
        <v>226</v>
      </c>
      <c r="G543" s="138">
        <v>100</v>
      </c>
      <c r="H543" s="327">
        <v>0.09</v>
      </c>
      <c r="I543" s="82">
        <v>0</v>
      </c>
      <c r="J543" s="82">
        <v>0</v>
      </c>
      <c r="K543" s="83"/>
      <c r="L543" s="83"/>
      <c r="M543" s="83"/>
      <c r="N543" s="82">
        <v>0</v>
      </c>
      <c r="O543" s="69"/>
      <c r="P543" s="84"/>
      <c r="BZ543" s="34"/>
      <c r="CC543" s="54"/>
      <c r="CE543" s="93"/>
      <c r="CG543" s="93"/>
      <c r="CI543" s="85" t="s">
        <v>345</v>
      </c>
    </row>
    <row r="544" spans="1:87" s="17" customFormat="1" ht="25.5" x14ac:dyDescent="0.2">
      <c r="A544" s="62"/>
      <c r="B544" s="63" t="s">
        <v>1163</v>
      </c>
      <c r="C544" s="539" t="s">
        <v>1164</v>
      </c>
      <c r="D544" s="539"/>
      <c r="E544" s="539"/>
      <c r="F544" s="64" t="s">
        <v>66</v>
      </c>
      <c r="G544" s="65">
        <v>7.0000000000000007E-2</v>
      </c>
      <c r="H544" s="72">
        <v>6.3E-5</v>
      </c>
      <c r="I544" s="71">
        <v>77698.47</v>
      </c>
      <c r="J544" s="67">
        <v>5</v>
      </c>
      <c r="K544" s="68"/>
      <c r="L544" s="68"/>
      <c r="M544" s="68"/>
      <c r="N544" s="67">
        <v>5</v>
      </c>
      <c r="O544" s="69"/>
      <c r="P544" s="70"/>
      <c r="BZ544" s="34"/>
      <c r="CC544" s="54"/>
      <c r="CD544" s="61" t="s">
        <v>1164</v>
      </c>
      <c r="CE544" s="93"/>
      <c r="CG544" s="93"/>
      <c r="CI544" s="85"/>
    </row>
    <row r="545" spans="1:87" s="17" customFormat="1" ht="12.75" x14ac:dyDescent="0.2">
      <c r="A545" s="535" t="s">
        <v>346</v>
      </c>
      <c r="B545" s="535"/>
      <c r="C545" s="535"/>
      <c r="D545" s="535"/>
      <c r="E545" s="535"/>
      <c r="F545" s="535"/>
      <c r="G545" s="535"/>
      <c r="H545" s="535"/>
      <c r="I545" s="535"/>
      <c r="J545" s="535"/>
      <c r="K545" s="535"/>
      <c r="L545" s="535"/>
      <c r="M545" s="535"/>
      <c r="N545" s="535"/>
      <c r="O545" s="535"/>
      <c r="P545" s="535"/>
      <c r="BZ545" s="34"/>
      <c r="CC545" s="54" t="s">
        <v>346</v>
      </c>
      <c r="CE545" s="93"/>
      <c r="CG545" s="93"/>
      <c r="CI545" s="85"/>
    </row>
    <row r="546" spans="1:87" s="17" customFormat="1" ht="25.5" x14ac:dyDescent="0.2">
      <c r="A546" s="55" t="s">
        <v>1209</v>
      </c>
      <c r="B546" s="56" t="s">
        <v>115</v>
      </c>
      <c r="C546" s="536" t="s">
        <v>1151</v>
      </c>
      <c r="D546" s="537"/>
      <c r="E546" s="538"/>
      <c r="F546" s="55" t="s">
        <v>64</v>
      </c>
      <c r="G546" s="57"/>
      <c r="H546" s="75">
        <v>6</v>
      </c>
      <c r="I546" s="59"/>
      <c r="J546" s="76"/>
      <c r="K546" s="76"/>
      <c r="L546" s="76"/>
      <c r="M546" s="76"/>
      <c r="N546" s="76"/>
      <c r="O546" s="77">
        <v>0</v>
      </c>
      <c r="P546" s="77">
        <v>0</v>
      </c>
      <c r="BZ546" s="34"/>
      <c r="CA546" s="61" t="s">
        <v>1151</v>
      </c>
      <c r="CC546" s="54"/>
      <c r="CE546" s="93"/>
      <c r="CG546" s="93"/>
      <c r="CI546" s="85"/>
    </row>
    <row r="547" spans="1:87" s="17" customFormat="1" ht="51" x14ac:dyDescent="0.2">
      <c r="A547" s="55" t="s">
        <v>784</v>
      </c>
      <c r="B547" s="56" t="s">
        <v>1143</v>
      </c>
      <c r="C547" s="536" t="s">
        <v>1144</v>
      </c>
      <c r="D547" s="537"/>
      <c r="E547" s="538"/>
      <c r="F547" s="55" t="s">
        <v>226</v>
      </c>
      <c r="G547" s="57"/>
      <c r="H547" s="86">
        <v>0.36</v>
      </c>
      <c r="I547" s="59">
        <v>595.11</v>
      </c>
      <c r="J547" s="60">
        <v>317</v>
      </c>
      <c r="K547" s="60">
        <v>228</v>
      </c>
      <c r="L547" s="60">
        <v>60</v>
      </c>
      <c r="M547" s="60">
        <v>26</v>
      </c>
      <c r="N547" s="60">
        <v>3</v>
      </c>
      <c r="O547" s="60">
        <v>0.41</v>
      </c>
      <c r="P547" s="60">
        <v>0.03</v>
      </c>
      <c r="BZ547" s="34"/>
      <c r="CA547" s="61" t="s">
        <v>1144</v>
      </c>
      <c r="CC547" s="54"/>
      <c r="CE547" s="93"/>
      <c r="CG547" s="93"/>
      <c r="CI547" s="85"/>
    </row>
    <row r="548" spans="1:87" s="17" customFormat="1" ht="38.25" x14ac:dyDescent="0.2">
      <c r="A548" s="321"/>
      <c r="B548" s="322" t="s">
        <v>320</v>
      </c>
      <c r="C548" s="537" t="s">
        <v>321</v>
      </c>
      <c r="D548" s="537"/>
      <c r="E548" s="537"/>
      <c r="F548" s="537"/>
      <c r="G548" s="537"/>
      <c r="H548" s="537"/>
      <c r="I548" s="537"/>
      <c r="J548" s="537"/>
      <c r="K548" s="537"/>
      <c r="L548" s="537"/>
      <c r="M548" s="537"/>
      <c r="N548" s="537"/>
      <c r="O548" s="537"/>
      <c r="P548" s="538"/>
      <c r="BZ548" s="34"/>
      <c r="CB548" s="61" t="s">
        <v>321</v>
      </c>
      <c r="CC548" s="54"/>
      <c r="CE548" s="93"/>
      <c r="CG548" s="93"/>
      <c r="CI548" s="85"/>
    </row>
    <row r="549" spans="1:87" s="17" customFormat="1" ht="63.75" x14ac:dyDescent="0.2">
      <c r="A549" s="321"/>
      <c r="B549" s="322" t="s">
        <v>1140</v>
      </c>
      <c r="C549" s="537" t="s">
        <v>1141</v>
      </c>
      <c r="D549" s="537"/>
      <c r="E549" s="537"/>
      <c r="F549" s="537"/>
      <c r="G549" s="537"/>
      <c r="H549" s="537"/>
      <c r="I549" s="537"/>
      <c r="J549" s="537"/>
      <c r="K549" s="537"/>
      <c r="L549" s="537"/>
      <c r="M549" s="537"/>
      <c r="N549" s="537"/>
      <c r="O549" s="537"/>
      <c r="P549" s="538"/>
      <c r="BZ549" s="34"/>
      <c r="CB549" s="61" t="s">
        <v>1141</v>
      </c>
      <c r="CC549" s="54"/>
      <c r="CE549" s="93"/>
      <c r="CG549" s="93"/>
      <c r="CI549" s="85"/>
    </row>
    <row r="550" spans="1:87" s="17" customFormat="1" ht="12.75" x14ac:dyDescent="0.2">
      <c r="A550" s="321"/>
      <c r="B550" s="322"/>
      <c r="C550" s="537" t="s">
        <v>851</v>
      </c>
      <c r="D550" s="537"/>
      <c r="E550" s="537"/>
      <c r="F550" s="537"/>
      <c r="G550" s="537"/>
      <c r="H550" s="537"/>
      <c r="I550" s="537"/>
      <c r="J550" s="537"/>
      <c r="K550" s="537"/>
      <c r="L550" s="537"/>
      <c r="M550" s="537"/>
      <c r="N550" s="537"/>
      <c r="O550" s="537"/>
      <c r="P550" s="538"/>
      <c r="BZ550" s="34"/>
      <c r="CB550" s="61" t="s">
        <v>851</v>
      </c>
      <c r="CC550" s="54"/>
      <c r="CE550" s="93"/>
      <c r="CG550" s="93"/>
      <c r="CI550" s="85"/>
    </row>
    <row r="551" spans="1:87" s="17" customFormat="1" ht="12.75" x14ac:dyDescent="0.2">
      <c r="A551" s="62"/>
      <c r="B551" s="63" t="s">
        <v>350</v>
      </c>
      <c r="C551" s="539" t="s">
        <v>351</v>
      </c>
      <c r="D551" s="539"/>
      <c r="E551" s="539"/>
      <c r="F551" s="64" t="s">
        <v>109</v>
      </c>
      <c r="G551" s="88">
        <v>1.1475</v>
      </c>
      <c r="H551" s="88">
        <v>0.41310000000000002</v>
      </c>
      <c r="I551" s="67">
        <v>551.83000000000004</v>
      </c>
      <c r="J551" s="67">
        <v>228</v>
      </c>
      <c r="K551" s="67">
        <v>228</v>
      </c>
      <c r="L551" s="68"/>
      <c r="M551" s="68"/>
      <c r="N551" s="68"/>
      <c r="O551" s="69"/>
      <c r="P551" s="70"/>
      <c r="BZ551" s="34"/>
      <c r="CC551" s="54"/>
      <c r="CD551" s="61" t="s">
        <v>351</v>
      </c>
      <c r="CE551" s="93"/>
      <c r="CG551" s="93"/>
      <c r="CI551" s="85"/>
    </row>
    <row r="552" spans="1:87" s="17" customFormat="1" ht="12.75" x14ac:dyDescent="0.2">
      <c r="A552" s="62"/>
      <c r="B552" s="63" t="s">
        <v>241</v>
      </c>
      <c r="C552" s="539" t="s">
        <v>242</v>
      </c>
      <c r="D552" s="539"/>
      <c r="E552" s="539"/>
      <c r="F552" s="64" t="s">
        <v>226</v>
      </c>
      <c r="G552" s="65">
        <v>0.15</v>
      </c>
      <c r="H552" s="66">
        <v>5.3999999999999999E-2</v>
      </c>
      <c r="I552" s="67">
        <v>49.64</v>
      </c>
      <c r="J552" s="67">
        <v>3</v>
      </c>
      <c r="K552" s="68"/>
      <c r="L552" s="68"/>
      <c r="M552" s="68"/>
      <c r="N552" s="67">
        <v>3</v>
      </c>
      <c r="O552" s="69"/>
      <c r="P552" s="70"/>
      <c r="BZ552" s="34"/>
      <c r="CC552" s="54"/>
      <c r="CD552" s="61" t="s">
        <v>242</v>
      </c>
      <c r="CE552" s="93"/>
      <c r="CG552" s="93"/>
      <c r="CI552" s="85"/>
    </row>
    <row r="553" spans="1:87" s="17" customFormat="1" ht="12.75" x14ac:dyDescent="0.2">
      <c r="A553" s="79" t="s">
        <v>123</v>
      </c>
      <c r="B553" s="80" t="s">
        <v>616</v>
      </c>
      <c r="C553" s="544" t="s">
        <v>1145</v>
      </c>
      <c r="D553" s="544"/>
      <c r="E553" s="544"/>
      <c r="F553" s="81" t="s">
        <v>226</v>
      </c>
      <c r="G553" s="327">
        <v>1.1499999999999999</v>
      </c>
      <c r="H553" s="324">
        <v>0.41399999999999998</v>
      </c>
      <c r="I553" s="82">
        <v>0</v>
      </c>
      <c r="J553" s="82">
        <v>0</v>
      </c>
      <c r="K553" s="83"/>
      <c r="L553" s="83"/>
      <c r="M553" s="83"/>
      <c r="N553" s="82">
        <v>0</v>
      </c>
      <c r="O553" s="69"/>
      <c r="P553" s="84"/>
      <c r="BZ553" s="34"/>
      <c r="CC553" s="54"/>
      <c r="CE553" s="93"/>
      <c r="CG553" s="93"/>
      <c r="CI553" s="85" t="s">
        <v>1145</v>
      </c>
    </row>
    <row r="554" spans="1:87" s="17" customFormat="1" ht="63.75" x14ac:dyDescent="0.2">
      <c r="A554" s="55" t="s">
        <v>464</v>
      </c>
      <c r="B554" s="56" t="s">
        <v>1146</v>
      </c>
      <c r="C554" s="536" t="s">
        <v>352</v>
      </c>
      <c r="D554" s="537"/>
      <c r="E554" s="538"/>
      <c r="F554" s="55" t="s">
        <v>226</v>
      </c>
      <c r="G554" s="57"/>
      <c r="H554" s="86">
        <v>0.36</v>
      </c>
      <c r="I554" s="59">
        <v>1274.3499999999999</v>
      </c>
      <c r="J554" s="60">
        <v>475</v>
      </c>
      <c r="K554" s="76"/>
      <c r="L554" s="76"/>
      <c r="M554" s="76"/>
      <c r="N554" s="60">
        <v>475</v>
      </c>
      <c r="O554" s="77">
        <v>0</v>
      </c>
      <c r="P554" s="77">
        <v>0</v>
      </c>
      <c r="BZ554" s="34"/>
      <c r="CA554" s="61" t="s">
        <v>352</v>
      </c>
      <c r="CC554" s="54"/>
      <c r="CE554" s="93"/>
      <c r="CG554" s="93"/>
      <c r="CI554" s="85"/>
    </row>
    <row r="555" spans="1:87" s="17" customFormat="1" ht="12.75" x14ac:dyDescent="0.2">
      <c r="A555" s="321"/>
      <c r="B555" s="322"/>
      <c r="C555" s="537" t="s">
        <v>851</v>
      </c>
      <c r="D555" s="537"/>
      <c r="E555" s="537"/>
      <c r="F555" s="537"/>
      <c r="G555" s="537"/>
      <c r="H555" s="537"/>
      <c r="I555" s="537"/>
      <c r="J555" s="537"/>
      <c r="K555" s="537"/>
      <c r="L555" s="537"/>
      <c r="M555" s="537"/>
      <c r="N555" s="537"/>
      <c r="O555" s="537"/>
      <c r="P555" s="538"/>
      <c r="BZ555" s="34"/>
      <c r="CB555" s="61" t="s">
        <v>851</v>
      </c>
      <c r="CC555" s="54"/>
      <c r="CE555" s="93"/>
      <c r="CG555" s="93"/>
      <c r="CI555" s="85"/>
    </row>
    <row r="556" spans="1:87" s="17" customFormat="1" ht="51" x14ac:dyDescent="0.2">
      <c r="A556" s="55" t="s">
        <v>808</v>
      </c>
      <c r="B556" s="56" t="s">
        <v>1166</v>
      </c>
      <c r="C556" s="536" t="s">
        <v>353</v>
      </c>
      <c r="D556" s="537"/>
      <c r="E556" s="538"/>
      <c r="F556" s="55" t="s">
        <v>354</v>
      </c>
      <c r="G556" s="57"/>
      <c r="H556" s="89">
        <v>2.6159999999999999E-2</v>
      </c>
      <c r="I556" s="59">
        <v>2246.46</v>
      </c>
      <c r="J556" s="60">
        <v>80</v>
      </c>
      <c r="K556" s="60">
        <v>78</v>
      </c>
      <c r="L556" s="60">
        <v>1</v>
      </c>
      <c r="M556" s="60">
        <v>1</v>
      </c>
      <c r="N556" s="76"/>
      <c r="O556" s="60">
        <v>0.12</v>
      </c>
      <c r="P556" s="77">
        <v>0</v>
      </c>
      <c r="BZ556" s="34"/>
      <c r="CA556" s="61" t="s">
        <v>353</v>
      </c>
      <c r="CC556" s="54"/>
      <c r="CE556" s="93"/>
      <c r="CG556" s="93"/>
      <c r="CI556" s="85"/>
    </row>
    <row r="557" spans="1:87" s="17" customFormat="1" ht="38.25" x14ac:dyDescent="0.2">
      <c r="A557" s="321"/>
      <c r="B557" s="322" t="s">
        <v>320</v>
      </c>
      <c r="C557" s="537" t="s">
        <v>321</v>
      </c>
      <c r="D557" s="537"/>
      <c r="E557" s="537"/>
      <c r="F557" s="537"/>
      <c r="G557" s="537"/>
      <c r="H557" s="537"/>
      <c r="I557" s="537"/>
      <c r="J557" s="537"/>
      <c r="K557" s="537"/>
      <c r="L557" s="537"/>
      <c r="M557" s="537"/>
      <c r="N557" s="537"/>
      <c r="O557" s="537"/>
      <c r="P557" s="538"/>
      <c r="BZ557" s="34"/>
      <c r="CB557" s="61" t="s">
        <v>321</v>
      </c>
      <c r="CC557" s="54"/>
      <c r="CE557" s="93"/>
      <c r="CG557" s="93"/>
      <c r="CI557" s="85"/>
    </row>
    <row r="558" spans="1:87" s="17" customFormat="1" ht="63.75" x14ac:dyDescent="0.2">
      <c r="A558" s="321"/>
      <c r="B558" s="322" t="s">
        <v>1140</v>
      </c>
      <c r="C558" s="537" t="s">
        <v>1141</v>
      </c>
      <c r="D558" s="537"/>
      <c r="E558" s="537"/>
      <c r="F558" s="537"/>
      <c r="G558" s="537"/>
      <c r="H558" s="537"/>
      <c r="I558" s="537"/>
      <c r="J558" s="537"/>
      <c r="K558" s="537"/>
      <c r="L558" s="537"/>
      <c r="M558" s="537"/>
      <c r="N558" s="537"/>
      <c r="O558" s="537"/>
      <c r="P558" s="538"/>
      <c r="BZ558" s="34"/>
      <c r="CB558" s="61" t="s">
        <v>1141</v>
      </c>
      <c r="CC558" s="54"/>
      <c r="CE558" s="93"/>
      <c r="CG558" s="93"/>
      <c r="CI558" s="85"/>
    </row>
    <row r="559" spans="1:87" s="17" customFormat="1" ht="12.75" x14ac:dyDescent="0.2">
      <c r="A559" s="321"/>
      <c r="B559" s="322"/>
      <c r="C559" s="537" t="s">
        <v>851</v>
      </c>
      <c r="D559" s="537"/>
      <c r="E559" s="537"/>
      <c r="F559" s="537"/>
      <c r="G559" s="537"/>
      <c r="H559" s="537"/>
      <c r="I559" s="537"/>
      <c r="J559" s="537"/>
      <c r="K559" s="537"/>
      <c r="L559" s="537"/>
      <c r="M559" s="537"/>
      <c r="N559" s="537"/>
      <c r="O559" s="537"/>
      <c r="P559" s="538"/>
      <c r="BZ559" s="34"/>
      <c r="CB559" s="61" t="s">
        <v>851</v>
      </c>
      <c r="CC559" s="54"/>
      <c r="CE559" s="93"/>
      <c r="CG559" s="93"/>
      <c r="CI559" s="85"/>
    </row>
    <row r="560" spans="1:87" s="17" customFormat="1" ht="12.75" x14ac:dyDescent="0.2">
      <c r="A560" s="62"/>
      <c r="B560" s="63" t="s">
        <v>178</v>
      </c>
      <c r="C560" s="539" t="s">
        <v>179</v>
      </c>
      <c r="D560" s="539"/>
      <c r="E560" s="539"/>
      <c r="F560" s="64" t="s">
        <v>109</v>
      </c>
      <c r="G560" s="66">
        <v>4.5359999999999996</v>
      </c>
      <c r="H560" s="73">
        <v>0.1186618</v>
      </c>
      <c r="I560" s="67">
        <v>658.71</v>
      </c>
      <c r="J560" s="67">
        <v>78</v>
      </c>
      <c r="K560" s="67">
        <v>78</v>
      </c>
      <c r="L560" s="68"/>
      <c r="M560" s="68"/>
      <c r="N560" s="68"/>
      <c r="O560" s="69"/>
      <c r="P560" s="70"/>
      <c r="BZ560" s="34"/>
      <c r="CC560" s="54"/>
      <c r="CD560" s="61" t="s">
        <v>179</v>
      </c>
      <c r="CE560" s="93"/>
      <c r="CG560" s="93"/>
      <c r="CI560" s="85"/>
    </row>
    <row r="561" spans="1:87" s="17" customFormat="1" ht="51" x14ac:dyDescent="0.2">
      <c r="A561" s="79" t="s">
        <v>123</v>
      </c>
      <c r="B561" s="80" t="s">
        <v>355</v>
      </c>
      <c r="C561" s="544" t="s">
        <v>356</v>
      </c>
      <c r="D561" s="544"/>
      <c r="E561" s="544"/>
      <c r="F561" s="81" t="s">
        <v>65</v>
      </c>
      <c r="G561" s="327">
        <v>55.62</v>
      </c>
      <c r="H561" s="328">
        <v>1.4550192</v>
      </c>
      <c r="I561" s="82">
        <v>0</v>
      </c>
      <c r="J561" s="82">
        <v>0</v>
      </c>
      <c r="K561" s="83"/>
      <c r="L561" s="83"/>
      <c r="M561" s="83"/>
      <c r="N561" s="82">
        <v>0</v>
      </c>
      <c r="O561" s="69"/>
      <c r="P561" s="84"/>
      <c r="BZ561" s="34"/>
      <c r="CC561" s="54"/>
      <c r="CE561" s="93"/>
      <c r="CG561" s="93"/>
      <c r="CI561" s="85" t="s">
        <v>356</v>
      </c>
    </row>
    <row r="562" spans="1:87" s="17" customFormat="1" ht="63.75" x14ac:dyDescent="0.2">
      <c r="A562" s="55" t="s">
        <v>465</v>
      </c>
      <c r="B562" s="56" t="s">
        <v>1167</v>
      </c>
      <c r="C562" s="536" t="s">
        <v>357</v>
      </c>
      <c r="D562" s="537"/>
      <c r="E562" s="538"/>
      <c r="F562" s="55" t="s">
        <v>65</v>
      </c>
      <c r="G562" s="57"/>
      <c r="H562" s="58">
        <v>4.5</v>
      </c>
      <c r="I562" s="59">
        <v>248.6</v>
      </c>
      <c r="J562" s="59">
        <v>1157</v>
      </c>
      <c r="K562" s="76"/>
      <c r="L562" s="76"/>
      <c r="M562" s="76"/>
      <c r="N562" s="59">
        <v>1157</v>
      </c>
      <c r="O562" s="77">
        <v>0</v>
      </c>
      <c r="P562" s="77">
        <v>0</v>
      </c>
      <c r="BZ562" s="34"/>
      <c r="CA562" s="61" t="s">
        <v>357</v>
      </c>
      <c r="CC562" s="54"/>
      <c r="CE562" s="93"/>
      <c r="CG562" s="93"/>
      <c r="CI562" s="85"/>
    </row>
    <row r="563" spans="1:87" s="17" customFormat="1" ht="12.75" x14ac:dyDescent="0.2">
      <c r="A563" s="321"/>
      <c r="B563" s="322"/>
      <c r="C563" s="537" t="s">
        <v>851</v>
      </c>
      <c r="D563" s="537"/>
      <c r="E563" s="537"/>
      <c r="F563" s="537"/>
      <c r="G563" s="537"/>
      <c r="H563" s="537"/>
      <c r="I563" s="537"/>
      <c r="J563" s="537"/>
      <c r="K563" s="537"/>
      <c r="L563" s="537"/>
      <c r="M563" s="537"/>
      <c r="N563" s="537"/>
      <c r="O563" s="537"/>
      <c r="P563" s="538"/>
      <c r="BZ563" s="34"/>
      <c r="CB563" s="61" t="s">
        <v>851</v>
      </c>
      <c r="CC563" s="54"/>
      <c r="CE563" s="93"/>
      <c r="CG563" s="93"/>
      <c r="CI563" s="85"/>
    </row>
    <row r="564" spans="1:87" s="17" customFormat="1" ht="12.75" x14ac:dyDescent="0.2">
      <c r="A564" s="535" t="s">
        <v>387</v>
      </c>
      <c r="B564" s="535"/>
      <c r="C564" s="535"/>
      <c r="D564" s="535"/>
      <c r="E564" s="535"/>
      <c r="F564" s="535"/>
      <c r="G564" s="535"/>
      <c r="H564" s="535"/>
      <c r="I564" s="535"/>
      <c r="J564" s="535"/>
      <c r="K564" s="535"/>
      <c r="L564" s="535"/>
      <c r="M564" s="535"/>
      <c r="N564" s="535"/>
      <c r="O564" s="535"/>
      <c r="P564" s="535"/>
      <c r="BZ564" s="34"/>
      <c r="CC564" s="54" t="s">
        <v>387</v>
      </c>
      <c r="CE564" s="93"/>
      <c r="CG564" s="93"/>
      <c r="CI564" s="85"/>
    </row>
    <row r="565" spans="1:87" s="17" customFormat="1" ht="51" x14ac:dyDescent="0.2">
      <c r="A565" s="55" t="s">
        <v>809</v>
      </c>
      <c r="B565" s="56" t="s">
        <v>1168</v>
      </c>
      <c r="C565" s="536" t="s">
        <v>388</v>
      </c>
      <c r="D565" s="537"/>
      <c r="E565" s="538"/>
      <c r="F565" s="55" t="s">
        <v>226</v>
      </c>
      <c r="G565" s="57"/>
      <c r="H565" s="86">
        <v>0.16</v>
      </c>
      <c r="I565" s="59">
        <v>3154.88</v>
      </c>
      <c r="J565" s="60">
        <v>761</v>
      </c>
      <c r="K565" s="60">
        <v>566</v>
      </c>
      <c r="L565" s="60">
        <v>113</v>
      </c>
      <c r="M565" s="60">
        <v>77</v>
      </c>
      <c r="N565" s="60">
        <v>5</v>
      </c>
      <c r="O565" s="60">
        <v>0.98</v>
      </c>
      <c r="P565" s="60">
        <v>0.09</v>
      </c>
      <c r="BZ565" s="34"/>
      <c r="CA565" s="61" t="s">
        <v>388</v>
      </c>
      <c r="CC565" s="54"/>
      <c r="CE565" s="93"/>
      <c r="CG565" s="93"/>
      <c r="CI565" s="85"/>
    </row>
    <row r="566" spans="1:87" s="17" customFormat="1" ht="38.25" x14ac:dyDescent="0.2">
      <c r="A566" s="321"/>
      <c r="B566" s="322" t="s">
        <v>320</v>
      </c>
      <c r="C566" s="537" t="s">
        <v>321</v>
      </c>
      <c r="D566" s="537"/>
      <c r="E566" s="537"/>
      <c r="F566" s="537"/>
      <c r="G566" s="537"/>
      <c r="H566" s="537"/>
      <c r="I566" s="537"/>
      <c r="J566" s="537"/>
      <c r="K566" s="537"/>
      <c r="L566" s="537"/>
      <c r="M566" s="537"/>
      <c r="N566" s="537"/>
      <c r="O566" s="537"/>
      <c r="P566" s="538"/>
      <c r="BZ566" s="34"/>
      <c r="CB566" s="61" t="s">
        <v>321</v>
      </c>
      <c r="CC566" s="54"/>
      <c r="CE566" s="93"/>
      <c r="CG566" s="93"/>
      <c r="CI566" s="85"/>
    </row>
    <row r="567" spans="1:87" s="17" customFormat="1" ht="63.75" x14ac:dyDescent="0.2">
      <c r="A567" s="321"/>
      <c r="B567" s="322" t="s">
        <v>1140</v>
      </c>
      <c r="C567" s="537" t="s">
        <v>1141</v>
      </c>
      <c r="D567" s="537"/>
      <c r="E567" s="537"/>
      <c r="F567" s="537"/>
      <c r="G567" s="537"/>
      <c r="H567" s="537"/>
      <c r="I567" s="537"/>
      <c r="J567" s="537"/>
      <c r="K567" s="537"/>
      <c r="L567" s="537"/>
      <c r="M567" s="537"/>
      <c r="N567" s="537"/>
      <c r="O567" s="537"/>
      <c r="P567" s="538"/>
      <c r="BZ567" s="34"/>
      <c r="CB567" s="61" t="s">
        <v>1141</v>
      </c>
      <c r="CC567" s="54"/>
      <c r="CE567" s="93"/>
      <c r="CG567" s="93"/>
      <c r="CI567" s="85"/>
    </row>
    <row r="568" spans="1:87" s="17" customFormat="1" ht="12.75" x14ac:dyDescent="0.2">
      <c r="A568" s="321"/>
      <c r="B568" s="322"/>
      <c r="C568" s="537" t="s">
        <v>851</v>
      </c>
      <c r="D568" s="537"/>
      <c r="E568" s="537"/>
      <c r="F568" s="537"/>
      <c r="G568" s="537"/>
      <c r="H568" s="537"/>
      <c r="I568" s="537"/>
      <c r="J568" s="537"/>
      <c r="K568" s="537"/>
      <c r="L568" s="537"/>
      <c r="M568" s="537"/>
      <c r="N568" s="537"/>
      <c r="O568" s="537"/>
      <c r="P568" s="538"/>
      <c r="BZ568" s="34"/>
      <c r="CB568" s="61" t="s">
        <v>851</v>
      </c>
      <c r="CC568" s="54"/>
      <c r="CE568" s="93"/>
      <c r="CG568" s="93"/>
      <c r="CI568" s="85"/>
    </row>
    <row r="569" spans="1:87" s="17" customFormat="1" ht="12.75" x14ac:dyDescent="0.2">
      <c r="A569" s="62"/>
      <c r="B569" s="63" t="s">
        <v>389</v>
      </c>
      <c r="C569" s="539" t="s">
        <v>390</v>
      </c>
      <c r="D569" s="539"/>
      <c r="E569" s="539"/>
      <c r="F569" s="64" t="s">
        <v>109</v>
      </c>
      <c r="G569" s="66">
        <v>6.1289999999999996</v>
      </c>
      <c r="H569" s="74">
        <v>0.98063999999999996</v>
      </c>
      <c r="I569" s="67">
        <v>576.67999999999995</v>
      </c>
      <c r="J569" s="67">
        <v>566</v>
      </c>
      <c r="K569" s="67">
        <v>566</v>
      </c>
      <c r="L569" s="68"/>
      <c r="M569" s="68"/>
      <c r="N569" s="68"/>
      <c r="O569" s="69"/>
      <c r="P569" s="70"/>
      <c r="BZ569" s="34"/>
      <c r="CC569" s="54"/>
      <c r="CD569" s="61" t="s">
        <v>390</v>
      </c>
      <c r="CE569" s="93"/>
      <c r="CG569" s="93"/>
      <c r="CI569" s="85"/>
    </row>
    <row r="570" spans="1:87" s="17" customFormat="1" ht="12.75" x14ac:dyDescent="0.2">
      <c r="A570" s="62"/>
      <c r="B570" s="63" t="s">
        <v>241</v>
      </c>
      <c r="C570" s="539" t="s">
        <v>242</v>
      </c>
      <c r="D570" s="539"/>
      <c r="E570" s="539"/>
      <c r="F570" s="64" t="s">
        <v>226</v>
      </c>
      <c r="G570" s="65">
        <v>0.44</v>
      </c>
      <c r="H570" s="88">
        <v>7.0400000000000004E-2</v>
      </c>
      <c r="I570" s="67">
        <v>49.64</v>
      </c>
      <c r="J570" s="67">
        <v>4</v>
      </c>
      <c r="K570" s="68"/>
      <c r="L570" s="68"/>
      <c r="M570" s="68"/>
      <c r="N570" s="67">
        <v>4</v>
      </c>
      <c r="O570" s="69"/>
      <c r="P570" s="70"/>
      <c r="BZ570" s="34"/>
      <c r="CC570" s="54"/>
      <c r="CD570" s="61" t="s">
        <v>242</v>
      </c>
      <c r="CE570" s="93"/>
      <c r="CG570" s="93"/>
      <c r="CI570" s="85"/>
    </row>
    <row r="571" spans="1:87" s="17" customFormat="1" ht="12.75" x14ac:dyDescent="0.2">
      <c r="A571" s="79" t="s">
        <v>123</v>
      </c>
      <c r="B571" s="80" t="s">
        <v>391</v>
      </c>
      <c r="C571" s="544" t="s">
        <v>392</v>
      </c>
      <c r="D571" s="544"/>
      <c r="E571" s="544"/>
      <c r="F571" s="81" t="s">
        <v>226</v>
      </c>
      <c r="G571" s="327">
        <v>0.24</v>
      </c>
      <c r="H571" s="136">
        <v>3.8399999999999997E-2</v>
      </c>
      <c r="I571" s="82">
        <v>0</v>
      </c>
      <c r="J571" s="82">
        <v>0</v>
      </c>
      <c r="K571" s="83"/>
      <c r="L571" s="83"/>
      <c r="M571" s="83"/>
      <c r="N571" s="82">
        <v>0</v>
      </c>
      <c r="O571" s="69"/>
      <c r="P571" s="84"/>
      <c r="BZ571" s="34"/>
      <c r="CC571" s="54"/>
      <c r="CE571" s="93"/>
      <c r="CG571" s="93"/>
      <c r="CI571" s="85" t="s">
        <v>392</v>
      </c>
    </row>
    <row r="572" spans="1:87" s="17" customFormat="1" ht="12.75" x14ac:dyDescent="0.2">
      <c r="A572" s="79" t="s">
        <v>123</v>
      </c>
      <c r="B572" s="80" t="s">
        <v>393</v>
      </c>
      <c r="C572" s="544" t="s">
        <v>394</v>
      </c>
      <c r="D572" s="544"/>
      <c r="E572" s="544"/>
      <c r="F572" s="81" t="s">
        <v>173</v>
      </c>
      <c r="G572" s="327">
        <v>0.38</v>
      </c>
      <c r="H572" s="136">
        <v>6.08E-2</v>
      </c>
      <c r="I572" s="82">
        <v>0</v>
      </c>
      <c r="J572" s="82">
        <v>0</v>
      </c>
      <c r="K572" s="83"/>
      <c r="L572" s="83"/>
      <c r="M572" s="83"/>
      <c r="N572" s="82">
        <v>0</v>
      </c>
      <c r="O572" s="69"/>
      <c r="P572" s="84"/>
      <c r="BZ572" s="34"/>
      <c r="CC572" s="54"/>
      <c r="CE572" s="93"/>
      <c r="CG572" s="93"/>
      <c r="CI572" s="85" t="s">
        <v>394</v>
      </c>
    </row>
    <row r="573" spans="1:87" s="17" customFormat="1" ht="51" x14ac:dyDescent="0.2">
      <c r="A573" s="62"/>
      <c r="B573" s="63" t="s">
        <v>395</v>
      </c>
      <c r="C573" s="539" t="s">
        <v>396</v>
      </c>
      <c r="D573" s="539"/>
      <c r="E573" s="539"/>
      <c r="F573" s="64" t="s">
        <v>226</v>
      </c>
      <c r="G573" s="88">
        <v>5.0000000000000001E-4</v>
      </c>
      <c r="H573" s="74">
        <v>8.0000000000000007E-5</v>
      </c>
      <c r="I573" s="71">
        <v>14894.51</v>
      </c>
      <c r="J573" s="67">
        <v>1</v>
      </c>
      <c r="K573" s="68"/>
      <c r="L573" s="68"/>
      <c r="M573" s="68"/>
      <c r="N573" s="67">
        <v>1</v>
      </c>
      <c r="O573" s="69"/>
      <c r="P573" s="70"/>
      <c r="BZ573" s="34"/>
      <c r="CC573" s="54"/>
      <c r="CD573" s="61" t="s">
        <v>396</v>
      </c>
      <c r="CE573" s="93"/>
      <c r="CG573" s="93"/>
      <c r="CI573" s="85"/>
    </row>
    <row r="574" spans="1:87" s="17" customFormat="1" ht="63.75" x14ac:dyDescent="0.2">
      <c r="A574" s="55" t="s">
        <v>466</v>
      </c>
      <c r="B574" s="56" t="s">
        <v>1169</v>
      </c>
      <c r="C574" s="536" t="s">
        <v>397</v>
      </c>
      <c r="D574" s="537"/>
      <c r="E574" s="538"/>
      <c r="F574" s="55" t="s">
        <v>173</v>
      </c>
      <c r="G574" s="57"/>
      <c r="H574" s="112">
        <v>6.08E-2</v>
      </c>
      <c r="I574" s="59">
        <v>39162.400000000001</v>
      </c>
      <c r="J574" s="59">
        <v>2463</v>
      </c>
      <c r="K574" s="76"/>
      <c r="L574" s="76"/>
      <c r="M574" s="76"/>
      <c r="N574" s="59">
        <v>2463</v>
      </c>
      <c r="O574" s="77">
        <v>0</v>
      </c>
      <c r="P574" s="77">
        <v>0</v>
      </c>
      <c r="BZ574" s="34"/>
      <c r="CA574" s="61" t="s">
        <v>397</v>
      </c>
      <c r="CC574" s="54"/>
      <c r="CE574" s="93"/>
      <c r="CG574" s="93"/>
      <c r="CI574" s="85"/>
    </row>
    <row r="575" spans="1:87" s="17" customFormat="1" ht="12.75" x14ac:dyDescent="0.2">
      <c r="A575" s="321"/>
      <c r="B575" s="322"/>
      <c r="C575" s="537" t="s">
        <v>851</v>
      </c>
      <c r="D575" s="537"/>
      <c r="E575" s="537"/>
      <c r="F575" s="537"/>
      <c r="G575" s="537"/>
      <c r="H575" s="537"/>
      <c r="I575" s="537"/>
      <c r="J575" s="537"/>
      <c r="K575" s="537"/>
      <c r="L575" s="537"/>
      <c r="M575" s="537"/>
      <c r="N575" s="537"/>
      <c r="O575" s="537"/>
      <c r="P575" s="538"/>
      <c r="BZ575" s="34"/>
      <c r="CB575" s="61" t="s">
        <v>851</v>
      </c>
      <c r="CC575" s="54"/>
      <c r="CE575" s="93"/>
      <c r="CG575" s="93"/>
      <c r="CI575" s="85"/>
    </row>
    <row r="576" spans="1:87" s="17" customFormat="1" ht="63.75" x14ac:dyDescent="0.2">
      <c r="A576" s="55" t="s">
        <v>467</v>
      </c>
      <c r="B576" s="56" t="s">
        <v>1170</v>
      </c>
      <c r="C576" s="536" t="s">
        <v>398</v>
      </c>
      <c r="D576" s="537"/>
      <c r="E576" s="538"/>
      <c r="F576" s="55" t="s">
        <v>226</v>
      </c>
      <c r="G576" s="57"/>
      <c r="H576" s="112">
        <v>3.8399999999999997E-2</v>
      </c>
      <c r="I576" s="59">
        <v>7908.36</v>
      </c>
      <c r="J576" s="60">
        <v>314</v>
      </c>
      <c r="K576" s="76"/>
      <c r="L576" s="76"/>
      <c r="M576" s="76"/>
      <c r="N576" s="60">
        <v>314</v>
      </c>
      <c r="O576" s="77">
        <v>0</v>
      </c>
      <c r="P576" s="77">
        <v>0</v>
      </c>
      <c r="BZ576" s="34"/>
      <c r="CA576" s="61" t="s">
        <v>398</v>
      </c>
      <c r="CC576" s="54"/>
      <c r="CE576" s="93"/>
      <c r="CG576" s="93"/>
      <c r="CI576" s="85"/>
    </row>
    <row r="577" spans="1:87" s="17" customFormat="1" ht="12.75" x14ac:dyDescent="0.2">
      <c r="A577" s="321"/>
      <c r="B577" s="322"/>
      <c r="C577" s="537" t="s">
        <v>851</v>
      </c>
      <c r="D577" s="537"/>
      <c r="E577" s="537"/>
      <c r="F577" s="537"/>
      <c r="G577" s="537"/>
      <c r="H577" s="537"/>
      <c r="I577" s="537"/>
      <c r="J577" s="537"/>
      <c r="K577" s="537"/>
      <c r="L577" s="537"/>
      <c r="M577" s="537"/>
      <c r="N577" s="537"/>
      <c r="O577" s="537"/>
      <c r="P577" s="538"/>
      <c r="BZ577" s="34"/>
      <c r="CB577" s="61" t="s">
        <v>851</v>
      </c>
      <c r="CC577" s="54"/>
      <c r="CE577" s="93"/>
      <c r="CG577" s="93"/>
      <c r="CI577" s="85"/>
    </row>
    <row r="578" spans="1:87" s="17" customFormat="1" ht="12.75" x14ac:dyDescent="0.2">
      <c r="A578" s="535" t="s">
        <v>420</v>
      </c>
      <c r="B578" s="535"/>
      <c r="C578" s="535"/>
      <c r="D578" s="535"/>
      <c r="E578" s="535"/>
      <c r="F578" s="535"/>
      <c r="G578" s="535"/>
      <c r="H578" s="535"/>
      <c r="I578" s="535"/>
      <c r="J578" s="535"/>
      <c r="K578" s="535"/>
      <c r="L578" s="535"/>
      <c r="M578" s="535"/>
      <c r="N578" s="535"/>
      <c r="O578" s="535"/>
      <c r="P578" s="535"/>
      <c r="BZ578" s="34"/>
      <c r="CC578" s="54" t="s">
        <v>420</v>
      </c>
      <c r="CE578" s="93"/>
      <c r="CG578" s="93"/>
      <c r="CI578" s="85"/>
    </row>
    <row r="579" spans="1:87" s="17" customFormat="1" ht="51" x14ac:dyDescent="0.2">
      <c r="A579" s="55" t="s">
        <v>468</v>
      </c>
      <c r="B579" s="56" t="s">
        <v>1171</v>
      </c>
      <c r="C579" s="536" t="s">
        <v>1172</v>
      </c>
      <c r="D579" s="537"/>
      <c r="E579" s="538"/>
      <c r="F579" s="55" t="s">
        <v>66</v>
      </c>
      <c r="G579" s="57"/>
      <c r="H579" s="89">
        <v>7.3660000000000003E-2</v>
      </c>
      <c r="I579" s="59">
        <v>25548.76</v>
      </c>
      <c r="J579" s="59">
        <v>2585</v>
      </c>
      <c r="K579" s="59">
        <v>2331</v>
      </c>
      <c r="L579" s="60">
        <v>105</v>
      </c>
      <c r="M579" s="60">
        <v>31</v>
      </c>
      <c r="N579" s="60">
        <v>118</v>
      </c>
      <c r="O579" s="60">
        <v>3.58</v>
      </c>
      <c r="P579" s="60">
        <v>0.04</v>
      </c>
      <c r="BZ579" s="34"/>
      <c r="CA579" s="61" t="s">
        <v>1172</v>
      </c>
      <c r="CC579" s="54"/>
      <c r="CE579" s="93"/>
      <c r="CG579" s="93"/>
      <c r="CI579" s="85"/>
    </row>
    <row r="580" spans="1:87" s="17" customFormat="1" ht="38.25" x14ac:dyDescent="0.2">
      <c r="A580" s="321"/>
      <c r="B580" s="322" t="s">
        <v>320</v>
      </c>
      <c r="C580" s="537" t="s">
        <v>321</v>
      </c>
      <c r="D580" s="537"/>
      <c r="E580" s="537"/>
      <c r="F580" s="537"/>
      <c r="G580" s="537"/>
      <c r="H580" s="537"/>
      <c r="I580" s="537"/>
      <c r="J580" s="537"/>
      <c r="K580" s="537"/>
      <c r="L580" s="537"/>
      <c r="M580" s="537"/>
      <c r="N580" s="537"/>
      <c r="O580" s="537"/>
      <c r="P580" s="538"/>
      <c r="BZ580" s="34"/>
      <c r="CB580" s="61" t="s">
        <v>321</v>
      </c>
      <c r="CC580" s="54"/>
      <c r="CE580" s="93"/>
      <c r="CG580" s="93"/>
      <c r="CI580" s="85"/>
    </row>
    <row r="581" spans="1:87" s="17" customFormat="1" ht="63.75" x14ac:dyDescent="0.2">
      <c r="A581" s="321"/>
      <c r="B581" s="322" t="s">
        <v>1140</v>
      </c>
      <c r="C581" s="537" t="s">
        <v>1141</v>
      </c>
      <c r="D581" s="537"/>
      <c r="E581" s="537"/>
      <c r="F581" s="537"/>
      <c r="G581" s="537"/>
      <c r="H581" s="537"/>
      <c r="I581" s="537"/>
      <c r="J581" s="537"/>
      <c r="K581" s="537"/>
      <c r="L581" s="537"/>
      <c r="M581" s="537"/>
      <c r="N581" s="537"/>
      <c r="O581" s="537"/>
      <c r="P581" s="538"/>
      <c r="BZ581" s="34"/>
      <c r="CB581" s="61" t="s">
        <v>1141</v>
      </c>
      <c r="CC581" s="54"/>
      <c r="CE581" s="93"/>
      <c r="CG581" s="93"/>
      <c r="CI581" s="85"/>
    </row>
    <row r="582" spans="1:87" s="17" customFormat="1" ht="12.75" x14ac:dyDescent="0.2">
      <c r="A582" s="321"/>
      <c r="B582" s="322"/>
      <c r="C582" s="537" t="s">
        <v>851</v>
      </c>
      <c r="D582" s="537"/>
      <c r="E582" s="537"/>
      <c r="F582" s="537"/>
      <c r="G582" s="537"/>
      <c r="H582" s="537"/>
      <c r="I582" s="537"/>
      <c r="J582" s="537"/>
      <c r="K582" s="537"/>
      <c r="L582" s="537"/>
      <c r="M582" s="537"/>
      <c r="N582" s="537"/>
      <c r="O582" s="537"/>
      <c r="P582" s="538"/>
      <c r="BZ582" s="34"/>
      <c r="CB582" s="61" t="s">
        <v>851</v>
      </c>
      <c r="CC582" s="54"/>
      <c r="CE582" s="93"/>
      <c r="CG582" s="93"/>
      <c r="CI582" s="85"/>
    </row>
    <row r="583" spans="1:87" s="17" customFormat="1" ht="12.75" x14ac:dyDescent="0.2">
      <c r="A583" s="62"/>
      <c r="B583" s="63" t="s">
        <v>126</v>
      </c>
      <c r="C583" s="539" t="s">
        <v>127</v>
      </c>
      <c r="D583" s="539"/>
      <c r="E583" s="539"/>
      <c r="F583" s="64" t="s">
        <v>109</v>
      </c>
      <c r="G583" s="91">
        <v>48.6</v>
      </c>
      <c r="H583" s="72">
        <v>3.5798760000000001</v>
      </c>
      <c r="I583" s="67">
        <v>651.25</v>
      </c>
      <c r="J583" s="71">
        <v>2331</v>
      </c>
      <c r="K583" s="71">
        <v>2331</v>
      </c>
      <c r="L583" s="68"/>
      <c r="M583" s="68"/>
      <c r="N583" s="68"/>
      <c r="O583" s="69"/>
      <c r="P583" s="70"/>
      <c r="BZ583" s="34"/>
      <c r="CC583" s="54"/>
      <c r="CD583" s="61" t="s">
        <v>127</v>
      </c>
      <c r="CE583" s="93"/>
      <c r="CG583" s="93"/>
      <c r="CI583" s="85"/>
    </row>
    <row r="584" spans="1:87" s="17" customFormat="1" ht="51" x14ac:dyDescent="0.2">
      <c r="A584" s="62"/>
      <c r="B584" s="63" t="s">
        <v>164</v>
      </c>
      <c r="C584" s="539" t="s">
        <v>165</v>
      </c>
      <c r="D584" s="539"/>
      <c r="E584" s="539"/>
      <c r="F584" s="64" t="s">
        <v>65</v>
      </c>
      <c r="G584" s="65">
        <v>1.52</v>
      </c>
      <c r="H584" s="73">
        <v>0.1119632</v>
      </c>
      <c r="I584" s="67">
        <v>127.62</v>
      </c>
      <c r="J584" s="67">
        <v>15</v>
      </c>
      <c r="K584" s="68"/>
      <c r="L584" s="68"/>
      <c r="M584" s="68"/>
      <c r="N584" s="67">
        <v>15</v>
      </c>
      <c r="O584" s="69"/>
      <c r="P584" s="70"/>
      <c r="BZ584" s="34"/>
      <c r="CC584" s="54"/>
      <c r="CD584" s="61" t="s">
        <v>165</v>
      </c>
      <c r="CE584" s="93"/>
      <c r="CG584" s="93"/>
      <c r="CI584" s="85"/>
    </row>
    <row r="585" spans="1:87" s="17" customFormat="1" ht="25.5" x14ac:dyDescent="0.2">
      <c r="A585" s="62"/>
      <c r="B585" s="63" t="s">
        <v>1173</v>
      </c>
      <c r="C585" s="539" t="s">
        <v>1174</v>
      </c>
      <c r="D585" s="539"/>
      <c r="E585" s="539"/>
      <c r="F585" s="64" t="s">
        <v>66</v>
      </c>
      <c r="G585" s="74">
        <v>9.0000000000000006E-5</v>
      </c>
      <c r="H585" s="73">
        <v>6.6000000000000003E-6</v>
      </c>
      <c r="I585" s="71">
        <v>12242.17</v>
      </c>
      <c r="J585" s="67">
        <v>0</v>
      </c>
      <c r="K585" s="68"/>
      <c r="L585" s="68"/>
      <c r="M585" s="68"/>
      <c r="N585" s="67">
        <v>0</v>
      </c>
      <c r="O585" s="69"/>
      <c r="P585" s="70"/>
      <c r="BZ585" s="34"/>
      <c r="CC585" s="54"/>
      <c r="CD585" s="61" t="s">
        <v>1174</v>
      </c>
      <c r="CE585" s="93"/>
      <c r="CG585" s="93"/>
      <c r="CI585" s="85"/>
    </row>
    <row r="586" spans="1:87" s="17" customFormat="1" ht="12.75" x14ac:dyDescent="0.2">
      <c r="A586" s="62"/>
      <c r="B586" s="63" t="s">
        <v>167</v>
      </c>
      <c r="C586" s="539" t="s">
        <v>168</v>
      </c>
      <c r="D586" s="539"/>
      <c r="E586" s="539"/>
      <c r="F586" s="64" t="s">
        <v>66</v>
      </c>
      <c r="G586" s="88">
        <v>7.7999999999999996E-3</v>
      </c>
      <c r="H586" s="73">
        <v>5.7450000000000003E-4</v>
      </c>
      <c r="I586" s="71">
        <v>114950.41</v>
      </c>
      <c r="J586" s="67">
        <v>68</v>
      </c>
      <c r="K586" s="68"/>
      <c r="L586" s="68"/>
      <c r="M586" s="68"/>
      <c r="N586" s="67">
        <v>68</v>
      </c>
      <c r="O586" s="69"/>
      <c r="P586" s="70"/>
      <c r="BZ586" s="34"/>
      <c r="CC586" s="54"/>
      <c r="CD586" s="61" t="s">
        <v>168</v>
      </c>
      <c r="CE586" s="93"/>
      <c r="CG586" s="93"/>
      <c r="CI586" s="85"/>
    </row>
    <row r="587" spans="1:87" s="17" customFormat="1" ht="63.75" x14ac:dyDescent="0.2">
      <c r="A587" s="55" t="s">
        <v>469</v>
      </c>
      <c r="B587" s="56" t="s">
        <v>1175</v>
      </c>
      <c r="C587" s="536" t="s">
        <v>400</v>
      </c>
      <c r="D587" s="537"/>
      <c r="E587" s="538"/>
      <c r="F587" s="55" t="s">
        <v>66</v>
      </c>
      <c r="G587" s="57"/>
      <c r="H587" s="89">
        <v>7.3660000000000003E-2</v>
      </c>
      <c r="I587" s="59">
        <v>146337.54999999999</v>
      </c>
      <c r="J587" s="59">
        <v>11149</v>
      </c>
      <c r="K587" s="76"/>
      <c r="L587" s="76"/>
      <c r="M587" s="76"/>
      <c r="N587" s="59">
        <v>11149</v>
      </c>
      <c r="O587" s="77">
        <v>0</v>
      </c>
      <c r="P587" s="77">
        <v>0</v>
      </c>
      <c r="BZ587" s="34"/>
      <c r="CA587" s="61" t="s">
        <v>400</v>
      </c>
      <c r="CC587" s="54"/>
      <c r="CE587" s="93"/>
      <c r="CG587" s="93"/>
      <c r="CI587" s="85"/>
    </row>
    <row r="588" spans="1:87" s="17" customFormat="1" ht="12.75" x14ac:dyDescent="0.2">
      <c r="A588" s="321"/>
      <c r="B588" s="322"/>
      <c r="C588" s="537" t="s">
        <v>851</v>
      </c>
      <c r="D588" s="537"/>
      <c r="E588" s="537"/>
      <c r="F588" s="537"/>
      <c r="G588" s="537"/>
      <c r="H588" s="537"/>
      <c r="I588" s="537"/>
      <c r="J588" s="537"/>
      <c r="K588" s="537"/>
      <c r="L588" s="537"/>
      <c r="M588" s="537"/>
      <c r="N588" s="537"/>
      <c r="O588" s="537"/>
      <c r="P588" s="538"/>
      <c r="BZ588" s="34"/>
      <c r="CB588" s="61" t="s">
        <v>851</v>
      </c>
      <c r="CC588" s="54"/>
      <c r="CE588" s="93"/>
      <c r="CG588" s="93"/>
      <c r="CI588" s="85"/>
    </row>
    <row r="589" spans="1:87" s="17" customFormat="1" ht="51" x14ac:dyDescent="0.2">
      <c r="A589" s="55" t="s">
        <v>470</v>
      </c>
      <c r="B589" s="56" t="s">
        <v>1176</v>
      </c>
      <c r="C589" s="536" t="s">
        <v>401</v>
      </c>
      <c r="D589" s="537"/>
      <c r="E589" s="538"/>
      <c r="F589" s="55" t="s">
        <v>354</v>
      </c>
      <c r="G589" s="57"/>
      <c r="H589" s="89">
        <v>3.1660000000000001E-2</v>
      </c>
      <c r="I589" s="59">
        <v>2812.17</v>
      </c>
      <c r="J589" s="60">
        <v>243</v>
      </c>
      <c r="K589" s="60">
        <v>237</v>
      </c>
      <c r="L589" s="60">
        <v>4</v>
      </c>
      <c r="M589" s="60">
        <v>2</v>
      </c>
      <c r="N589" s="76"/>
      <c r="O589" s="60">
        <v>0.35</v>
      </c>
      <c r="P589" s="77">
        <v>0</v>
      </c>
      <c r="BZ589" s="34"/>
      <c r="CA589" s="61" t="s">
        <v>401</v>
      </c>
      <c r="CC589" s="54"/>
      <c r="CE589" s="93"/>
      <c r="CG589" s="93"/>
      <c r="CI589" s="85"/>
    </row>
    <row r="590" spans="1:87" s="17" customFormat="1" ht="38.25" x14ac:dyDescent="0.2">
      <c r="A590" s="321"/>
      <c r="B590" s="322" t="s">
        <v>320</v>
      </c>
      <c r="C590" s="537" t="s">
        <v>321</v>
      </c>
      <c r="D590" s="537"/>
      <c r="E590" s="537"/>
      <c r="F590" s="537"/>
      <c r="G590" s="537"/>
      <c r="H590" s="537"/>
      <c r="I590" s="537"/>
      <c r="J590" s="537"/>
      <c r="K590" s="537"/>
      <c r="L590" s="537"/>
      <c r="M590" s="537"/>
      <c r="N590" s="537"/>
      <c r="O590" s="537"/>
      <c r="P590" s="538"/>
      <c r="BZ590" s="34"/>
      <c r="CB590" s="61" t="s">
        <v>321</v>
      </c>
      <c r="CC590" s="54"/>
      <c r="CE590" s="93"/>
      <c r="CG590" s="93"/>
      <c r="CI590" s="85"/>
    </row>
    <row r="591" spans="1:87" s="17" customFormat="1" ht="63.75" x14ac:dyDescent="0.2">
      <c r="A591" s="321"/>
      <c r="B591" s="322" t="s">
        <v>1140</v>
      </c>
      <c r="C591" s="537" t="s">
        <v>1141</v>
      </c>
      <c r="D591" s="537"/>
      <c r="E591" s="537"/>
      <c r="F591" s="537"/>
      <c r="G591" s="537"/>
      <c r="H591" s="537"/>
      <c r="I591" s="537"/>
      <c r="J591" s="537"/>
      <c r="K591" s="537"/>
      <c r="L591" s="537"/>
      <c r="M591" s="537"/>
      <c r="N591" s="537"/>
      <c r="O591" s="537"/>
      <c r="P591" s="538"/>
      <c r="BZ591" s="34"/>
      <c r="CB591" s="61" t="s">
        <v>1141</v>
      </c>
      <c r="CC591" s="54"/>
      <c r="CE591" s="93"/>
      <c r="CG591" s="93"/>
      <c r="CI591" s="85"/>
    </row>
    <row r="592" spans="1:87" s="17" customFormat="1" ht="12.75" x14ac:dyDescent="0.2">
      <c r="A592" s="321"/>
      <c r="B592" s="322"/>
      <c r="C592" s="537" t="s">
        <v>402</v>
      </c>
      <c r="D592" s="537"/>
      <c r="E592" s="537"/>
      <c r="F592" s="537"/>
      <c r="G592" s="537"/>
      <c r="H592" s="537"/>
      <c r="I592" s="537"/>
      <c r="J592" s="537"/>
      <c r="K592" s="537"/>
      <c r="L592" s="537"/>
      <c r="M592" s="537"/>
      <c r="N592" s="537"/>
      <c r="O592" s="537"/>
      <c r="P592" s="538"/>
      <c r="BZ592" s="34"/>
      <c r="CB592" s="61" t="s">
        <v>402</v>
      </c>
      <c r="CC592" s="54"/>
      <c r="CE592" s="93"/>
      <c r="CG592" s="93"/>
      <c r="CI592" s="85"/>
    </row>
    <row r="593" spans="1:87" s="17" customFormat="1" ht="12.75" x14ac:dyDescent="0.2">
      <c r="A593" s="321"/>
      <c r="B593" s="322"/>
      <c r="C593" s="537" t="s">
        <v>851</v>
      </c>
      <c r="D593" s="537"/>
      <c r="E593" s="537"/>
      <c r="F593" s="537"/>
      <c r="G593" s="537"/>
      <c r="H593" s="537"/>
      <c r="I593" s="537"/>
      <c r="J593" s="537"/>
      <c r="K593" s="537"/>
      <c r="L593" s="537"/>
      <c r="M593" s="537"/>
      <c r="N593" s="537"/>
      <c r="O593" s="537"/>
      <c r="P593" s="538"/>
      <c r="BZ593" s="34"/>
      <c r="CB593" s="61" t="s">
        <v>851</v>
      </c>
      <c r="CC593" s="54"/>
      <c r="CE593" s="93"/>
      <c r="CG593" s="93"/>
      <c r="CI593" s="85"/>
    </row>
    <row r="594" spans="1:87" s="17" customFormat="1" ht="12.75" x14ac:dyDescent="0.2">
      <c r="A594" s="62"/>
      <c r="B594" s="63" t="s">
        <v>232</v>
      </c>
      <c r="C594" s="539" t="s">
        <v>233</v>
      </c>
      <c r="D594" s="539"/>
      <c r="E594" s="539"/>
      <c r="F594" s="64" t="s">
        <v>109</v>
      </c>
      <c r="G594" s="65">
        <v>11.07</v>
      </c>
      <c r="H594" s="73">
        <v>0.35047620000000002</v>
      </c>
      <c r="I594" s="67">
        <v>676.11</v>
      </c>
      <c r="J594" s="67">
        <v>237</v>
      </c>
      <c r="K594" s="67">
        <v>237</v>
      </c>
      <c r="L594" s="68"/>
      <c r="M594" s="68"/>
      <c r="N594" s="68"/>
      <c r="O594" s="69"/>
      <c r="P594" s="70"/>
      <c r="BZ594" s="34"/>
      <c r="CC594" s="54"/>
      <c r="CD594" s="61" t="s">
        <v>233</v>
      </c>
      <c r="CE594" s="93"/>
      <c r="CG594" s="93"/>
      <c r="CI594" s="85"/>
    </row>
    <row r="595" spans="1:87" s="17" customFormat="1" ht="38.25" x14ac:dyDescent="0.2">
      <c r="A595" s="79" t="s">
        <v>123</v>
      </c>
      <c r="B595" s="80" t="s">
        <v>403</v>
      </c>
      <c r="C595" s="544" t="s">
        <v>404</v>
      </c>
      <c r="D595" s="544"/>
      <c r="E595" s="544"/>
      <c r="F595" s="81" t="s">
        <v>66</v>
      </c>
      <c r="G595" s="327">
        <v>0.03</v>
      </c>
      <c r="H595" s="328">
        <v>9.4979999999999999E-4</v>
      </c>
      <c r="I595" s="82">
        <v>0</v>
      </c>
      <c r="J595" s="82">
        <v>0</v>
      </c>
      <c r="K595" s="83"/>
      <c r="L595" s="83"/>
      <c r="M595" s="83"/>
      <c r="N595" s="82">
        <v>0</v>
      </c>
      <c r="O595" s="69"/>
      <c r="P595" s="84"/>
      <c r="BZ595" s="34"/>
      <c r="CC595" s="54"/>
      <c r="CE595" s="93"/>
      <c r="CG595" s="93"/>
      <c r="CI595" s="85" t="s">
        <v>404</v>
      </c>
    </row>
    <row r="596" spans="1:87" s="17" customFormat="1" ht="12.75" x14ac:dyDescent="0.2">
      <c r="A596" s="79" t="s">
        <v>123</v>
      </c>
      <c r="B596" s="80" t="s">
        <v>405</v>
      </c>
      <c r="C596" s="544" t="s">
        <v>406</v>
      </c>
      <c r="D596" s="544"/>
      <c r="E596" s="544"/>
      <c r="F596" s="81" t="s">
        <v>66</v>
      </c>
      <c r="G596" s="136">
        <v>1.5E-3</v>
      </c>
      <c r="H596" s="328">
        <v>4.7500000000000003E-5</v>
      </c>
      <c r="I596" s="82">
        <v>0</v>
      </c>
      <c r="J596" s="82">
        <v>0</v>
      </c>
      <c r="K596" s="83"/>
      <c r="L596" s="83"/>
      <c r="M596" s="83"/>
      <c r="N596" s="82">
        <v>0</v>
      </c>
      <c r="O596" s="69"/>
      <c r="P596" s="84"/>
      <c r="BZ596" s="34"/>
      <c r="CC596" s="54"/>
      <c r="CE596" s="93"/>
      <c r="CG596" s="93"/>
      <c r="CI596" s="85" t="s">
        <v>406</v>
      </c>
    </row>
    <row r="597" spans="1:87" s="17" customFormat="1" ht="63.75" x14ac:dyDescent="0.2">
      <c r="A597" s="55" t="s">
        <v>1210</v>
      </c>
      <c r="B597" s="56" t="s">
        <v>1178</v>
      </c>
      <c r="C597" s="536" t="s">
        <v>260</v>
      </c>
      <c r="D597" s="537"/>
      <c r="E597" s="538"/>
      <c r="F597" s="55" t="s">
        <v>66</v>
      </c>
      <c r="G597" s="57"/>
      <c r="H597" s="330">
        <v>4.7500000000000003E-5</v>
      </c>
      <c r="I597" s="59">
        <v>168480.23</v>
      </c>
      <c r="J597" s="60">
        <v>8</v>
      </c>
      <c r="K597" s="76"/>
      <c r="L597" s="76"/>
      <c r="M597" s="76"/>
      <c r="N597" s="60">
        <v>8</v>
      </c>
      <c r="O597" s="77">
        <v>0</v>
      </c>
      <c r="P597" s="77">
        <v>0</v>
      </c>
      <c r="BZ597" s="34"/>
      <c r="CA597" s="61" t="s">
        <v>260</v>
      </c>
      <c r="CC597" s="54"/>
      <c r="CE597" s="93"/>
      <c r="CG597" s="93"/>
      <c r="CI597" s="85"/>
    </row>
    <row r="598" spans="1:87" s="17" customFormat="1" ht="12.75" x14ac:dyDescent="0.2">
      <c r="A598" s="321"/>
      <c r="B598" s="322"/>
      <c r="C598" s="537" t="s">
        <v>851</v>
      </c>
      <c r="D598" s="537"/>
      <c r="E598" s="537"/>
      <c r="F598" s="537"/>
      <c r="G598" s="537"/>
      <c r="H598" s="537"/>
      <c r="I598" s="537"/>
      <c r="J598" s="537"/>
      <c r="K598" s="537"/>
      <c r="L598" s="537"/>
      <c r="M598" s="537"/>
      <c r="N598" s="537"/>
      <c r="O598" s="537"/>
      <c r="P598" s="538"/>
      <c r="BZ598" s="34"/>
      <c r="CB598" s="61" t="s">
        <v>851</v>
      </c>
      <c r="CC598" s="54"/>
      <c r="CE598" s="93"/>
      <c r="CG598" s="93"/>
      <c r="CI598" s="85"/>
    </row>
    <row r="599" spans="1:87" s="17" customFormat="1" ht="63.75" x14ac:dyDescent="0.2">
      <c r="A599" s="55" t="s">
        <v>1211</v>
      </c>
      <c r="B599" s="56" t="s">
        <v>1180</v>
      </c>
      <c r="C599" s="536" t="s">
        <v>407</v>
      </c>
      <c r="D599" s="537"/>
      <c r="E599" s="538"/>
      <c r="F599" s="55" t="s">
        <v>66</v>
      </c>
      <c r="G599" s="57"/>
      <c r="H599" s="330">
        <v>9.4979999999999999E-4</v>
      </c>
      <c r="I599" s="59">
        <v>415106.91</v>
      </c>
      <c r="J599" s="60">
        <v>408</v>
      </c>
      <c r="K599" s="76"/>
      <c r="L599" s="76"/>
      <c r="M599" s="76"/>
      <c r="N599" s="60">
        <v>408</v>
      </c>
      <c r="O599" s="77">
        <v>0</v>
      </c>
      <c r="P599" s="77">
        <v>0</v>
      </c>
      <c r="BZ599" s="34"/>
      <c r="CA599" s="61" t="s">
        <v>407</v>
      </c>
      <c r="CC599" s="54"/>
      <c r="CE599" s="93"/>
      <c r="CG599" s="93"/>
      <c r="CI599" s="85"/>
    </row>
    <row r="600" spans="1:87" s="17" customFormat="1" ht="12.75" x14ac:dyDescent="0.2">
      <c r="A600" s="321"/>
      <c r="B600" s="322"/>
      <c r="C600" s="537" t="s">
        <v>851</v>
      </c>
      <c r="D600" s="537"/>
      <c r="E600" s="537"/>
      <c r="F600" s="537"/>
      <c r="G600" s="537"/>
      <c r="H600" s="537"/>
      <c r="I600" s="537"/>
      <c r="J600" s="537"/>
      <c r="K600" s="537"/>
      <c r="L600" s="537"/>
      <c r="M600" s="537"/>
      <c r="N600" s="537"/>
      <c r="O600" s="537"/>
      <c r="P600" s="538"/>
      <c r="BZ600" s="34"/>
      <c r="CB600" s="61" t="s">
        <v>851</v>
      </c>
      <c r="CC600" s="54"/>
      <c r="CE600" s="93"/>
      <c r="CG600" s="93"/>
      <c r="CI600" s="85"/>
    </row>
    <row r="601" spans="1:87" s="17" customFormat="1" ht="51" x14ac:dyDescent="0.2">
      <c r="A601" s="55" t="s">
        <v>471</v>
      </c>
      <c r="B601" s="56" t="s">
        <v>1181</v>
      </c>
      <c r="C601" s="536" t="s">
        <v>409</v>
      </c>
      <c r="D601" s="537"/>
      <c r="E601" s="538"/>
      <c r="F601" s="55" t="s">
        <v>354</v>
      </c>
      <c r="G601" s="57"/>
      <c r="H601" s="89">
        <v>3.1660000000000001E-2</v>
      </c>
      <c r="I601" s="59">
        <v>1559.93</v>
      </c>
      <c r="J601" s="60">
        <v>137</v>
      </c>
      <c r="K601" s="60">
        <v>131</v>
      </c>
      <c r="L601" s="60">
        <v>4</v>
      </c>
      <c r="M601" s="60">
        <v>2</v>
      </c>
      <c r="N601" s="76"/>
      <c r="O601" s="60">
        <v>0.21</v>
      </c>
      <c r="P601" s="77">
        <v>0</v>
      </c>
      <c r="BZ601" s="34"/>
      <c r="CA601" s="61" t="s">
        <v>409</v>
      </c>
      <c r="CC601" s="54"/>
      <c r="CE601" s="93"/>
      <c r="CG601" s="93"/>
      <c r="CI601" s="85"/>
    </row>
    <row r="602" spans="1:87" s="17" customFormat="1" ht="38.25" x14ac:dyDescent="0.2">
      <c r="A602" s="321"/>
      <c r="B602" s="322" t="s">
        <v>320</v>
      </c>
      <c r="C602" s="537" t="s">
        <v>321</v>
      </c>
      <c r="D602" s="537"/>
      <c r="E602" s="537"/>
      <c r="F602" s="537"/>
      <c r="G602" s="537"/>
      <c r="H602" s="537"/>
      <c r="I602" s="537"/>
      <c r="J602" s="537"/>
      <c r="K602" s="537"/>
      <c r="L602" s="537"/>
      <c r="M602" s="537"/>
      <c r="N602" s="537"/>
      <c r="O602" s="537"/>
      <c r="P602" s="538"/>
      <c r="BZ602" s="34"/>
      <c r="CB602" s="61" t="s">
        <v>321</v>
      </c>
      <c r="CC602" s="54"/>
      <c r="CE602" s="93"/>
      <c r="CG602" s="93"/>
      <c r="CI602" s="85"/>
    </row>
    <row r="603" spans="1:87" s="17" customFormat="1" ht="63.75" x14ac:dyDescent="0.2">
      <c r="A603" s="321"/>
      <c r="B603" s="322" t="s">
        <v>1140</v>
      </c>
      <c r="C603" s="537" t="s">
        <v>1141</v>
      </c>
      <c r="D603" s="537"/>
      <c r="E603" s="537"/>
      <c r="F603" s="537"/>
      <c r="G603" s="537"/>
      <c r="H603" s="537"/>
      <c r="I603" s="537"/>
      <c r="J603" s="537"/>
      <c r="K603" s="537"/>
      <c r="L603" s="537"/>
      <c r="M603" s="537"/>
      <c r="N603" s="537"/>
      <c r="O603" s="537"/>
      <c r="P603" s="538"/>
      <c r="BZ603" s="34"/>
      <c r="CB603" s="61" t="s">
        <v>1141</v>
      </c>
      <c r="CC603" s="54"/>
      <c r="CE603" s="93"/>
      <c r="CG603" s="93"/>
      <c r="CI603" s="85"/>
    </row>
    <row r="604" spans="1:87" s="17" customFormat="1" ht="12.75" x14ac:dyDescent="0.2">
      <c r="A604" s="321"/>
      <c r="B604" s="322"/>
      <c r="C604" s="537" t="s">
        <v>402</v>
      </c>
      <c r="D604" s="537"/>
      <c r="E604" s="537"/>
      <c r="F604" s="537"/>
      <c r="G604" s="537"/>
      <c r="H604" s="537"/>
      <c r="I604" s="537"/>
      <c r="J604" s="537"/>
      <c r="K604" s="537"/>
      <c r="L604" s="537"/>
      <c r="M604" s="537"/>
      <c r="N604" s="537"/>
      <c r="O604" s="537"/>
      <c r="P604" s="538"/>
      <c r="BZ604" s="34"/>
      <c r="CB604" s="61" t="s">
        <v>402</v>
      </c>
      <c r="CC604" s="54"/>
      <c r="CE604" s="93"/>
      <c r="CG604" s="93"/>
      <c r="CI604" s="85"/>
    </row>
    <row r="605" spans="1:87" s="17" customFormat="1" ht="12.75" x14ac:dyDescent="0.2">
      <c r="A605" s="321"/>
      <c r="B605" s="322"/>
      <c r="C605" s="537" t="s">
        <v>851</v>
      </c>
      <c r="D605" s="537"/>
      <c r="E605" s="537"/>
      <c r="F605" s="537"/>
      <c r="G605" s="537"/>
      <c r="H605" s="537"/>
      <c r="I605" s="537"/>
      <c r="J605" s="537"/>
      <c r="K605" s="537"/>
      <c r="L605" s="537"/>
      <c r="M605" s="537"/>
      <c r="N605" s="537"/>
      <c r="O605" s="537"/>
      <c r="P605" s="538"/>
      <c r="BZ605" s="34"/>
      <c r="CB605" s="61" t="s">
        <v>851</v>
      </c>
      <c r="CC605" s="54"/>
      <c r="CE605" s="93"/>
      <c r="CG605" s="93"/>
      <c r="CI605" s="85"/>
    </row>
    <row r="606" spans="1:87" s="17" customFormat="1" ht="12.75" x14ac:dyDescent="0.2">
      <c r="A606" s="62"/>
      <c r="B606" s="63" t="s">
        <v>118</v>
      </c>
      <c r="C606" s="539" t="s">
        <v>119</v>
      </c>
      <c r="D606" s="539"/>
      <c r="E606" s="539"/>
      <c r="F606" s="64" t="s">
        <v>109</v>
      </c>
      <c r="G606" s="66">
        <v>6.5609999999999999</v>
      </c>
      <c r="H606" s="73">
        <v>0.2077213</v>
      </c>
      <c r="I606" s="67">
        <v>628.88</v>
      </c>
      <c r="J606" s="67">
        <v>131</v>
      </c>
      <c r="K606" s="67">
        <v>131</v>
      </c>
      <c r="L606" s="68"/>
      <c r="M606" s="68"/>
      <c r="N606" s="68"/>
      <c r="O606" s="69"/>
      <c r="P606" s="70"/>
      <c r="BZ606" s="34"/>
      <c r="CC606" s="54"/>
      <c r="CD606" s="61" t="s">
        <v>119</v>
      </c>
      <c r="CE606" s="93"/>
      <c r="CG606" s="93"/>
      <c r="CI606" s="85"/>
    </row>
    <row r="607" spans="1:87" s="17" customFormat="1" ht="38.25" x14ac:dyDescent="0.2">
      <c r="A607" s="79" t="s">
        <v>123</v>
      </c>
      <c r="B607" s="80" t="s">
        <v>410</v>
      </c>
      <c r="C607" s="544" t="s">
        <v>404</v>
      </c>
      <c r="D607" s="544"/>
      <c r="E607" s="544"/>
      <c r="F607" s="81" t="s">
        <v>66</v>
      </c>
      <c r="G607" s="136">
        <v>6.54E-2</v>
      </c>
      <c r="H607" s="328">
        <v>2.0706000000000001E-3</v>
      </c>
      <c r="I607" s="82">
        <v>0</v>
      </c>
      <c r="J607" s="82">
        <v>0</v>
      </c>
      <c r="K607" s="83"/>
      <c r="L607" s="83"/>
      <c r="M607" s="83"/>
      <c r="N607" s="82">
        <v>0</v>
      </c>
      <c r="O607" s="69"/>
      <c r="P607" s="84"/>
      <c r="BZ607" s="34"/>
      <c r="CC607" s="54"/>
      <c r="CE607" s="93"/>
      <c r="CG607" s="93"/>
      <c r="CI607" s="85" t="s">
        <v>404</v>
      </c>
    </row>
    <row r="608" spans="1:87" s="17" customFormat="1" ht="12.75" x14ac:dyDescent="0.2">
      <c r="A608" s="79" t="s">
        <v>123</v>
      </c>
      <c r="B608" s="80" t="s">
        <v>405</v>
      </c>
      <c r="C608" s="544" t="s">
        <v>406</v>
      </c>
      <c r="D608" s="544"/>
      <c r="E608" s="544"/>
      <c r="F608" s="81" t="s">
        <v>66</v>
      </c>
      <c r="G608" s="324">
        <v>2E-3</v>
      </c>
      <c r="H608" s="328">
        <v>6.3299999999999994E-5</v>
      </c>
      <c r="I608" s="82">
        <v>0</v>
      </c>
      <c r="J608" s="82">
        <v>0</v>
      </c>
      <c r="K608" s="83"/>
      <c r="L608" s="83"/>
      <c r="M608" s="83"/>
      <c r="N608" s="82">
        <v>0</v>
      </c>
      <c r="O608" s="69"/>
      <c r="P608" s="84"/>
      <c r="BZ608" s="34"/>
      <c r="CC608" s="54"/>
      <c r="CE608" s="93"/>
      <c r="CG608" s="93"/>
      <c r="CI608" s="85" t="s">
        <v>406</v>
      </c>
    </row>
    <row r="609" spans="1:87" s="17" customFormat="1" ht="63.75" x14ac:dyDescent="0.2">
      <c r="A609" s="55" t="s">
        <v>1212</v>
      </c>
      <c r="B609" s="56" t="s">
        <v>1184</v>
      </c>
      <c r="C609" s="536" t="s">
        <v>411</v>
      </c>
      <c r="D609" s="537"/>
      <c r="E609" s="538"/>
      <c r="F609" s="55" t="s">
        <v>65</v>
      </c>
      <c r="G609" s="57"/>
      <c r="H609" s="112">
        <v>2.0706000000000002</v>
      </c>
      <c r="I609" s="59">
        <v>710.11</v>
      </c>
      <c r="J609" s="59">
        <v>1521</v>
      </c>
      <c r="K609" s="76"/>
      <c r="L609" s="76"/>
      <c r="M609" s="76"/>
      <c r="N609" s="59">
        <v>1521</v>
      </c>
      <c r="O609" s="77">
        <v>0</v>
      </c>
      <c r="P609" s="77">
        <v>0</v>
      </c>
      <c r="BZ609" s="34"/>
      <c r="CA609" s="61" t="s">
        <v>411</v>
      </c>
      <c r="CC609" s="54"/>
      <c r="CE609" s="93"/>
      <c r="CG609" s="93"/>
      <c r="CI609" s="85"/>
    </row>
    <row r="610" spans="1:87" s="17" customFormat="1" ht="12.75" x14ac:dyDescent="0.2">
      <c r="A610" s="321"/>
      <c r="B610" s="322"/>
      <c r="C610" s="537" t="s">
        <v>851</v>
      </c>
      <c r="D610" s="537"/>
      <c r="E610" s="537"/>
      <c r="F610" s="537"/>
      <c r="G610" s="537"/>
      <c r="H610" s="537"/>
      <c r="I610" s="537"/>
      <c r="J610" s="537"/>
      <c r="K610" s="537"/>
      <c r="L610" s="537"/>
      <c r="M610" s="537"/>
      <c r="N610" s="537"/>
      <c r="O610" s="537"/>
      <c r="P610" s="538"/>
      <c r="BZ610" s="34"/>
      <c r="CB610" s="61" t="s">
        <v>851</v>
      </c>
      <c r="CC610" s="54"/>
      <c r="CE610" s="93"/>
      <c r="CG610" s="93"/>
      <c r="CI610" s="85"/>
    </row>
    <row r="611" spans="1:87" s="17" customFormat="1" ht="63.75" x14ac:dyDescent="0.2">
      <c r="A611" s="55" t="s">
        <v>1213</v>
      </c>
      <c r="B611" s="56" t="s">
        <v>1178</v>
      </c>
      <c r="C611" s="536" t="s">
        <v>260</v>
      </c>
      <c r="D611" s="537"/>
      <c r="E611" s="538"/>
      <c r="F611" s="55" t="s">
        <v>66</v>
      </c>
      <c r="G611" s="57"/>
      <c r="H611" s="330">
        <v>6.3299999999999994E-5</v>
      </c>
      <c r="I611" s="59">
        <v>168480.23</v>
      </c>
      <c r="J611" s="60">
        <v>11</v>
      </c>
      <c r="K611" s="76"/>
      <c r="L611" s="76"/>
      <c r="M611" s="76"/>
      <c r="N611" s="60">
        <v>11</v>
      </c>
      <c r="O611" s="77">
        <v>0</v>
      </c>
      <c r="P611" s="77">
        <v>0</v>
      </c>
      <c r="BZ611" s="34"/>
      <c r="CA611" s="61" t="s">
        <v>260</v>
      </c>
      <c r="CC611" s="54"/>
      <c r="CE611" s="93"/>
      <c r="CG611" s="93"/>
      <c r="CI611" s="85"/>
    </row>
    <row r="612" spans="1:87" s="17" customFormat="1" ht="12.75" x14ac:dyDescent="0.2">
      <c r="A612" s="321"/>
      <c r="B612" s="322"/>
      <c r="C612" s="537" t="s">
        <v>851</v>
      </c>
      <c r="D612" s="537"/>
      <c r="E612" s="537"/>
      <c r="F612" s="537"/>
      <c r="G612" s="537"/>
      <c r="H612" s="537"/>
      <c r="I612" s="537"/>
      <c r="J612" s="537"/>
      <c r="K612" s="537"/>
      <c r="L612" s="537"/>
      <c r="M612" s="537"/>
      <c r="N612" s="537"/>
      <c r="O612" s="537"/>
      <c r="P612" s="538"/>
      <c r="BZ612" s="34"/>
      <c r="CB612" s="61" t="s">
        <v>851</v>
      </c>
      <c r="CC612" s="54"/>
      <c r="CE612" s="93"/>
      <c r="CG612" s="93"/>
      <c r="CI612" s="85"/>
    </row>
    <row r="613" spans="1:87" s="17" customFormat="1" ht="12.75" x14ac:dyDescent="0.2">
      <c r="A613" s="540" t="s">
        <v>860</v>
      </c>
      <c r="B613" s="541"/>
      <c r="C613" s="541"/>
      <c r="D613" s="541"/>
      <c r="E613" s="541"/>
      <c r="F613" s="541"/>
      <c r="G613" s="541"/>
      <c r="H613" s="541"/>
      <c r="I613" s="542"/>
      <c r="J613" s="96">
        <v>38316</v>
      </c>
      <c r="K613" s="92"/>
      <c r="L613" s="92"/>
      <c r="M613" s="92"/>
      <c r="N613" s="92"/>
      <c r="O613" s="96">
        <v>12.24</v>
      </c>
      <c r="P613" s="96">
        <v>0.49</v>
      </c>
      <c r="BZ613" s="34"/>
      <c r="CC613" s="54"/>
      <c r="CE613" s="93"/>
      <c r="CG613" s="93" t="s">
        <v>860</v>
      </c>
      <c r="CI613" s="85"/>
    </row>
    <row r="614" spans="1:87" s="17" customFormat="1" ht="12.75" x14ac:dyDescent="0.2">
      <c r="A614" s="543" t="s">
        <v>861</v>
      </c>
      <c r="B614" s="543"/>
      <c r="C614" s="543"/>
      <c r="D614" s="543"/>
      <c r="E614" s="543"/>
      <c r="F614" s="543"/>
      <c r="G614" s="543"/>
      <c r="H614" s="543"/>
      <c r="I614" s="543"/>
      <c r="J614" s="543"/>
      <c r="K614" s="543"/>
      <c r="L614" s="543"/>
      <c r="M614" s="543"/>
      <c r="N614" s="543"/>
      <c r="O614" s="543"/>
      <c r="P614" s="543"/>
      <c r="BZ614" s="34" t="s">
        <v>861</v>
      </c>
      <c r="CC614" s="54"/>
      <c r="CE614" s="93"/>
      <c r="CG614" s="93"/>
      <c r="CI614" s="85"/>
    </row>
    <row r="615" spans="1:87" s="17" customFormat="1" ht="12.75" x14ac:dyDescent="0.2">
      <c r="A615" s="535" t="s">
        <v>369</v>
      </c>
      <c r="B615" s="535"/>
      <c r="C615" s="535"/>
      <c r="D615" s="535"/>
      <c r="E615" s="535"/>
      <c r="F615" s="535"/>
      <c r="G615" s="535"/>
      <c r="H615" s="535"/>
      <c r="I615" s="535"/>
      <c r="J615" s="535"/>
      <c r="K615" s="535"/>
      <c r="L615" s="535"/>
      <c r="M615" s="535"/>
      <c r="N615" s="535"/>
      <c r="O615" s="535"/>
      <c r="P615" s="535"/>
      <c r="BZ615" s="34"/>
      <c r="CC615" s="54" t="s">
        <v>369</v>
      </c>
      <c r="CE615" s="93"/>
      <c r="CG615" s="93"/>
      <c r="CI615" s="85"/>
    </row>
    <row r="616" spans="1:87" s="17" customFormat="1" ht="38.25" x14ac:dyDescent="0.2">
      <c r="A616" s="55" t="s">
        <v>472</v>
      </c>
      <c r="B616" s="56" t="s">
        <v>1155</v>
      </c>
      <c r="C616" s="536" t="s">
        <v>1156</v>
      </c>
      <c r="D616" s="537"/>
      <c r="E616" s="538"/>
      <c r="F616" s="55" t="s">
        <v>688</v>
      </c>
      <c r="G616" s="57"/>
      <c r="H616" s="58">
        <v>0.2</v>
      </c>
      <c r="I616" s="59">
        <v>9482.9</v>
      </c>
      <c r="J616" s="59">
        <v>2560</v>
      </c>
      <c r="K616" s="59">
        <v>2560</v>
      </c>
      <c r="L616" s="76"/>
      <c r="M616" s="76"/>
      <c r="N616" s="76"/>
      <c r="O616" s="60">
        <v>4.7300000000000004</v>
      </c>
      <c r="P616" s="77">
        <v>0</v>
      </c>
      <c r="BZ616" s="34"/>
      <c r="CA616" s="61" t="s">
        <v>1156</v>
      </c>
      <c r="CC616" s="54"/>
      <c r="CE616" s="93"/>
      <c r="CG616" s="93"/>
      <c r="CI616" s="85"/>
    </row>
    <row r="617" spans="1:87" s="17" customFormat="1" ht="38.25" x14ac:dyDescent="0.2">
      <c r="A617" s="321"/>
      <c r="B617" s="322" t="s">
        <v>320</v>
      </c>
      <c r="C617" s="537" t="s">
        <v>321</v>
      </c>
      <c r="D617" s="537"/>
      <c r="E617" s="537"/>
      <c r="F617" s="537"/>
      <c r="G617" s="537"/>
      <c r="H617" s="537"/>
      <c r="I617" s="537"/>
      <c r="J617" s="537"/>
      <c r="K617" s="537"/>
      <c r="L617" s="537"/>
      <c r="M617" s="537"/>
      <c r="N617" s="537"/>
      <c r="O617" s="537"/>
      <c r="P617" s="538"/>
      <c r="BZ617" s="34"/>
      <c r="CB617" s="61" t="s">
        <v>321</v>
      </c>
      <c r="CC617" s="54"/>
      <c r="CE617" s="93"/>
      <c r="CG617" s="93"/>
      <c r="CI617" s="85"/>
    </row>
    <row r="618" spans="1:87" s="17" customFormat="1" ht="63.75" x14ac:dyDescent="0.2">
      <c r="A618" s="321"/>
      <c r="B618" s="322" t="s">
        <v>1140</v>
      </c>
      <c r="C618" s="537" t="s">
        <v>1141</v>
      </c>
      <c r="D618" s="537"/>
      <c r="E618" s="537"/>
      <c r="F618" s="537"/>
      <c r="G618" s="537"/>
      <c r="H618" s="537"/>
      <c r="I618" s="537"/>
      <c r="J618" s="537"/>
      <c r="K618" s="537"/>
      <c r="L618" s="537"/>
      <c r="M618" s="537"/>
      <c r="N618" s="537"/>
      <c r="O618" s="537"/>
      <c r="P618" s="538"/>
      <c r="BZ618" s="34"/>
      <c r="CB618" s="61" t="s">
        <v>1141</v>
      </c>
      <c r="CC618" s="54"/>
      <c r="CE618" s="93"/>
      <c r="CG618" s="93"/>
      <c r="CI618" s="85"/>
    </row>
    <row r="619" spans="1:87" s="17" customFormat="1" ht="12.75" x14ac:dyDescent="0.2">
      <c r="A619" s="62"/>
      <c r="B619" s="63" t="s">
        <v>1157</v>
      </c>
      <c r="C619" s="539" t="s">
        <v>1158</v>
      </c>
      <c r="D619" s="539"/>
      <c r="E619" s="539"/>
      <c r="F619" s="64" t="s">
        <v>109</v>
      </c>
      <c r="G619" s="66">
        <v>23.625</v>
      </c>
      <c r="H619" s="66">
        <v>4.7249999999999996</v>
      </c>
      <c r="I619" s="67">
        <v>541.88</v>
      </c>
      <c r="J619" s="71">
        <v>2560</v>
      </c>
      <c r="K619" s="71">
        <v>2560</v>
      </c>
      <c r="L619" s="68"/>
      <c r="M619" s="68"/>
      <c r="N619" s="68"/>
      <c r="O619" s="69"/>
      <c r="P619" s="70"/>
      <c r="BZ619" s="34"/>
      <c r="CC619" s="54"/>
      <c r="CD619" s="61" t="s">
        <v>1158</v>
      </c>
      <c r="CE619" s="93"/>
      <c r="CG619" s="93"/>
      <c r="CI619" s="85"/>
    </row>
    <row r="620" spans="1:87" s="17" customFormat="1" ht="25.5" x14ac:dyDescent="0.2">
      <c r="A620" s="55" t="s">
        <v>1214</v>
      </c>
      <c r="B620" s="56" t="s">
        <v>115</v>
      </c>
      <c r="C620" s="536" t="s">
        <v>1153</v>
      </c>
      <c r="D620" s="537"/>
      <c r="E620" s="538"/>
      <c r="F620" s="55" t="s">
        <v>64</v>
      </c>
      <c r="G620" s="57"/>
      <c r="H620" s="75">
        <v>20</v>
      </c>
      <c r="I620" s="59"/>
      <c r="J620" s="76"/>
      <c r="K620" s="76"/>
      <c r="L620" s="76"/>
      <c r="M620" s="76"/>
      <c r="N620" s="76"/>
      <c r="O620" s="77">
        <v>0</v>
      </c>
      <c r="P620" s="77">
        <v>0</v>
      </c>
      <c r="BZ620" s="34"/>
      <c r="CA620" s="61" t="s">
        <v>1153</v>
      </c>
      <c r="CC620" s="54"/>
      <c r="CE620" s="93"/>
      <c r="CG620" s="93"/>
      <c r="CI620" s="85"/>
    </row>
    <row r="621" spans="1:87" s="17" customFormat="1" ht="12.75" x14ac:dyDescent="0.2">
      <c r="A621" s="535" t="s">
        <v>377</v>
      </c>
      <c r="B621" s="535"/>
      <c r="C621" s="535"/>
      <c r="D621" s="535"/>
      <c r="E621" s="535"/>
      <c r="F621" s="535"/>
      <c r="G621" s="535"/>
      <c r="H621" s="535"/>
      <c r="I621" s="535"/>
      <c r="J621" s="535"/>
      <c r="K621" s="535"/>
      <c r="L621" s="535"/>
      <c r="M621" s="535"/>
      <c r="N621" s="535"/>
      <c r="O621" s="535"/>
      <c r="P621" s="535"/>
      <c r="BZ621" s="34"/>
      <c r="CC621" s="54" t="s">
        <v>377</v>
      </c>
      <c r="CE621" s="93"/>
      <c r="CG621" s="93"/>
      <c r="CI621" s="85"/>
    </row>
    <row r="622" spans="1:87" s="17" customFormat="1" ht="51" x14ac:dyDescent="0.2">
      <c r="A622" s="55" t="s">
        <v>474</v>
      </c>
      <c r="B622" s="56" t="s">
        <v>1159</v>
      </c>
      <c r="C622" s="536" t="s">
        <v>1160</v>
      </c>
      <c r="D622" s="537"/>
      <c r="E622" s="538"/>
      <c r="F622" s="55" t="s">
        <v>240</v>
      </c>
      <c r="G622" s="57"/>
      <c r="H622" s="89">
        <v>2.4000000000000001E-4</v>
      </c>
      <c r="I622" s="59">
        <v>731121.58</v>
      </c>
      <c r="J622" s="60">
        <v>288</v>
      </c>
      <c r="K622" s="60">
        <v>99</v>
      </c>
      <c r="L622" s="60">
        <v>136</v>
      </c>
      <c r="M622" s="60">
        <v>48</v>
      </c>
      <c r="N622" s="60">
        <v>5</v>
      </c>
      <c r="O622" s="60">
        <v>0.16</v>
      </c>
      <c r="P622" s="60">
        <v>0.06</v>
      </c>
      <c r="BZ622" s="34"/>
      <c r="CA622" s="61" t="s">
        <v>1160</v>
      </c>
      <c r="CC622" s="54"/>
      <c r="CE622" s="93"/>
      <c r="CG622" s="93"/>
      <c r="CI622" s="85"/>
    </row>
    <row r="623" spans="1:87" s="17" customFormat="1" ht="38.25" x14ac:dyDescent="0.2">
      <c r="A623" s="321"/>
      <c r="B623" s="322" t="s">
        <v>320</v>
      </c>
      <c r="C623" s="537" t="s">
        <v>321</v>
      </c>
      <c r="D623" s="537"/>
      <c r="E623" s="537"/>
      <c r="F623" s="537"/>
      <c r="G623" s="537"/>
      <c r="H623" s="537"/>
      <c r="I623" s="537"/>
      <c r="J623" s="537"/>
      <c r="K623" s="537"/>
      <c r="L623" s="537"/>
      <c r="M623" s="537"/>
      <c r="N623" s="537"/>
      <c r="O623" s="537"/>
      <c r="P623" s="538"/>
      <c r="BZ623" s="34"/>
      <c r="CB623" s="61" t="s">
        <v>321</v>
      </c>
      <c r="CC623" s="54"/>
      <c r="CE623" s="93"/>
      <c r="CG623" s="93"/>
      <c r="CI623" s="85"/>
    </row>
    <row r="624" spans="1:87" s="17" customFormat="1" ht="63.75" x14ac:dyDescent="0.2">
      <c r="A624" s="321"/>
      <c r="B624" s="322" t="s">
        <v>1140</v>
      </c>
      <c r="C624" s="537" t="s">
        <v>1141</v>
      </c>
      <c r="D624" s="537"/>
      <c r="E624" s="537"/>
      <c r="F624" s="537"/>
      <c r="G624" s="537"/>
      <c r="H624" s="537"/>
      <c r="I624" s="537"/>
      <c r="J624" s="537"/>
      <c r="K624" s="537"/>
      <c r="L624" s="537"/>
      <c r="M624" s="537"/>
      <c r="N624" s="537"/>
      <c r="O624" s="537"/>
      <c r="P624" s="538"/>
      <c r="BZ624" s="34"/>
      <c r="CB624" s="61" t="s">
        <v>1141</v>
      </c>
      <c r="CC624" s="54"/>
      <c r="CE624" s="93"/>
      <c r="CG624" s="93"/>
      <c r="CI624" s="85"/>
    </row>
    <row r="625" spans="1:87" s="17" customFormat="1" ht="12.75" x14ac:dyDescent="0.2">
      <c r="A625" s="321"/>
      <c r="B625" s="322"/>
      <c r="C625" s="537" t="s">
        <v>851</v>
      </c>
      <c r="D625" s="537"/>
      <c r="E625" s="537"/>
      <c r="F625" s="537"/>
      <c r="G625" s="537"/>
      <c r="H625" s="537"/>
      <c r="I625" s="537"/>
      <c r="J625" s="537"/>
      <c r="K625" s="537"/>
      <c r="L625" s="537"/>
      <c r="M625" s="537"/>
      <c r="N625" s="537"/>
      <c r="O625" s="537"/>
      <c r="P625" s="538"/>
      <c r="BZ625" s="34"/>
      <c r="CB625" s="61" t="s">
        <v>851</v>
      </c>
      <c r="CC625" s="54"/>
      <c r="CE625" s="93"/>
      <c r="CG625" s="93"/>
      <c r="CI625" s="85"/>
    </row>
    <row r="626" spans="1:87" s="17" customFormat="1" ht="12.75" x14ac:dyDescent="0.2">
      <c r="A626" s="62"/>
      <c r="B626" s="63" t="s">
        <v>588</v>
      </c>
      <c r="C626" s="539" t="s">
        <v>589</v>
      </c>
      <c r="D626" s="539"/>
      <c r="E626" s="539"/>
      <c r="F626" s="64" t="s">
        <v>109</v>
      </c>
      <c r="G626" s="66">
        <v>665.95500000000004</v>
      </c>
      <c r="H626" s="73">
        <v>0.1598292</v>
      </c>
      <c r="I626" s="67">
        <v>621.42999999999995</v>
      </c>
      <c r="J626" s="67">
        <v>99</v>
      </c>
      <c r="K626" s="67">
        <v>99</v>
      </c>
      <c r="L626" s="68"/>
      <c r="M626" s="68"/>
      <c r="N626" s="68"/>
      <c r="O626" s="69"/>
      <c r="P626" s="70"/>
      <c r="BZ626" s="34"/>
      <c r="CC626" s="54"/>
      <c r="CD626" s="61" t="s">
        <v>589</v>
      </c>
      <c r="CE626" s="93"/>
      <c r="CG626" s="93"/>
      <c r="CI626" s="85"/>
    </row>
    <row r="627" spans="1:87" s="17" customFormat="1" ht="25.5" x14ac:dyDescent="0.2">
      <c r="A627" s="62"/>
      <c r="B627" s="63" t="s">
        <v>1161</v>
      </c>
      <c r="C627" s="539" t="s">
        <v>398</v>
      </c>
      <c r="D627" s="539"/>
      <c r="E627" s="539"/>
      <c r="F627" s="64" t="s">
        <v>226</v>
      </c>
      <c r="G627" s="91">
        <v>1.8</v>
      </c>
      <c r="H627" s="72">
        <v>4.3199999999999998E-4</v>
      </c>
      <c r="I627" s="71">
        <v>7908.36</v>
      </c>
      <c r="J627" s="67">
        <v>4</v>
      </c>
      <c r="K627" s="68"/>
      <c r="L627" s="68"/>
      <c r="M627" s="68"/>
      <c r="N627" s="67">
        <v>4</v>
      </c>
      <c r="O627" s="69"/>
      <c r="P627" s="70"/>
      <c r="BZ627" s="34"/>
      <c r="CC627" s="54"/>
      <c r="CD627" s="61" t="s">
        <v>398</v>
      </c>
      <c r="CE627" s="93"/>
      <c r="CG627" s="93"/>
      <c r="CI627" s="85"/>
    </row>
    <row r="628" spans="1:87" s="17" customFormat="1" ht="25.5" x14ac:dyDescent="0.2">
      <c r="A628" s="79" t="s">
        <v>123</v>
      </c>
      <c r="B628" s="80" t="s">
        <v>1162</v>
      </c>
      <c r="C628" s="544" t="s">
        <v>345</v>
      </c>
      <c r="D628" s="544"/>
      <c r="E628" s="544"/>
      <c r="F628" s="81" t="s">
        <v>226</v>
      </c>
      <c r="G628" s="138">
        <v>100</v>
      </c>
      <c r="H628" s="324">
        <v>2.4E-2</v>
      </c>
      <c r="I628" s="82">
        <v>0</v>
      </c>
      <c r="J628" s="82">
        <v>0</v>
      </c>
      <c r="K628" s="83"/>
      <c r="L628" s="83"/>
      <c r="M628" s="83"/>
      <c r="N628" s="82">
        <v>0</v>
      </c>
      <c r="O628" s="69"/>
      <c r="P628" s="84"/>
      <c r="BZ628" s="34"/>
      <c r="CC628" s="54"/>
      <c r="CE628" s="93"/>
      <c r="CG628" s="93"/>
      <c r="CI628" s="85" t="s">
        <v>345</v>
      </c>
    </row>
    <row r="629" spans="1:87" s="17" customFormat="1" ht="25.5" x14ac:dyDescent="0.2">
      <c r="A629" s="62"/>
      <c r="B629" s="63" t="s">
        <v>1163</v>
      </c>
      <c r="C629" s="539" t="s">
        <v>1164</v>
      </c>
      <c r="D629" s="539"/>
      <c r="E629" s="539"/>
      <c r="F629" s="64" t="s">
        <v>66</v>
      </c>
      <c r="G629" s="65">
        <v>7.0000000000000007E-2</v>
      </c>
      <c r="H629" s="73">
        <v>1.6799999999999998E-5</v>
      </c>
      <c r="I629" s="71">
        <v>77698.47</v>
      </c>
      <c r="J629" s="67">
        <v>1</v>
      </c>
      <c r="K629" s="68"/>
      <c r="L629" s="68"/>
      <c r="M629" s="68"/>
      <c r="N629" s="67">
        <v>1</v>
      </c>
      <c r="O629" s="69"/>
      <c r="P629" s="70"/>
      <c r="BZ629" s="34"/>
      <c r="CC629" s="54"/>
      <c r="CD629" s="61" t="s">
        <v>1164</v>
      </c>
      <c r="CE629" s="93"/>
      <c r="CG629" s="93"/>
      <c r="CI629" s="85"/>
    </row>
    <row r="630" spans="1:87" s="17" customFormat="1" ht="12.75" x14ac:dyDescent="0.2">
      <c r="A630" s="535" t="s">
        <v>378</v>
      </c>
      <c r="B630" s="535"/>
      <c r="C630" s="535"/>
      <c r="D630" s="535"/>
      <c r="E630" s="535"/>
      <c r="F630" s="535"/>
      <c r="G630" s="535"/>
      <c r="H630" s="535"/>
      <c r="I630" s="535"/>
      <c r="J630" s="535"/>
      <c r="K630" s="535"/>
      <c r="L630" s="535"/>
      <c r="M630" s="535"/>
      <c r="N630" s="535"/>
      <c r="O630" s="535"/>
      <c r="P630" s="535"/>
      <c r="BZ630" s="34"/>
      <c r="CC630" s="54" t="s">
        <v>378</v>
      </c>
      <c r="CE630" s="93"/>
      <c r="CG630" s="93"/>
      <c r="CI630" s="85"/>
    </row>
    <row r="631" spans="1:87" s="17" customFormat="1" ht="25.5" x14ac:dyDescent="0.2">
      <c r="A631" s="55" t="s">
        <v>862</v>
      </c>
      <c r="B631" s="56" t="s">
        <v>115</v>
      </c>
      <c r="C631" s="536" t="s">
        <v>1154</v>
      </c>
      <c r="D631" s="537"/>
      <c r="E631" s="538"/>
      <c r="F631" s="55" t="s">
        <v>64</v>
      </c>
      <c r="G631" s="57"/>
      <c r="H631" s="75">
        <v>3</v>
      </c>
      <c r="I631" s="59"/>
      <c r="J631" s="76"/>
      <c r="K631" s="76"/>
      <c r="L631" s="76"/>
      <c r="M631" s="76"/>
      <c r="N631" s="76"/>
      <c r="O631" s="77">
        <v>0</v>
      </c>
      <c r="P631" s="77">
        <v>0</v>
      </c>
      <c r="BZ631" s="34"/>
      <c r="CA631" s="61" t="s">
        <v>1154</v>
      </c>
      <c r="CC631" s="54"/>
      <c r="CE631" s="93"/>
      <c r="CG631" s="93"/>
      <c r="CI631" s="85"/>
    </row>
    <row r="632" spans="1:87" s="17" customFormat="1" ht="12.75" x14ac:dyDescent="0.2">
      <c r="A632" s="535" t="s">
        <v>338</v>
      </c>
      <c r="B632" s="535"/>
      <c r="C632" s="535"/>
      <c r="D632" s="535"/>
      <c r="E632" s="535"/>
      <c r="F632" s="535"/>
      <c r="G632" s="535"/>
      <c r="H632" s="535"/>
      <c r="I632" s="535"/>
      <c r="J632" s="535"/>
      <c r="K632" s="535"/>
      <c r="L632" s="535"/>
      <c r="M632" s="535"/>
      <c r="N632" s="535"/>
      <c r="O632" s="535"/>
      <c r="P632" s="535"/>
      <c r="BZ632" s="34"/>
      <c r="CC632" s="54" t="s">
        <v>338</v>
      </c>
      <c r="CE632" s="93"/>
      <c r="CG632" s="93"/>
      <c r="CI632" s="85"/>
    </row>
    <row r="633" spans="1:87" s="17" customFormat="1" ht="51" x14ac:dyDescent="0.2">
      <c r="A633" s="55" t="s">
        <v>476</v>
      </c>
      <c r="B633" s="56" t="s">
        <v>1159</v>
      </c>
      <c r="C633" s="536" t="s">
        <v>1160</v>
      </c>
      <c r="D633" s="537"/>
      <c r="E633" s="538"/>
      <c r="F633" s="55" t="s">
        <v>240</v>
      </c>
      <c r="G633" s="57"/>
      <c r="H633" s="112">
        <v>8.9999999999999998E-4</v>
      </c>
      <c r="I633" s="59">
        <v>731121.58</v>
      </c>
      <c r="J633" s="59">
        <v>1078</v>
      </c>
      <c r="K633" s="60">
        <v>372</v>
      </c>
      <c r="L633" s="60">
        <v>508</v>
      </c>
      <c r="M633" s="60">
        <v>180</v>
      </c>
      <c r="N633" s="60">
        <v>18</v>
      </c>
      <c r="O633" s="87">
        <v>0.6</v>
      </c>
      <c r="P633" s="60">
        <v>0.21</v>
      </c>
      <c r="BZ633" s="34"/>
      <c r="CA633" s="61" t="s">
        <v>1160</v>
      </c>
      <c r="CC633" s="54"/>
      <c r="CE633" s="93"/>
      <c r="CG633" s="93"/>
      <c r="CI633" s="85"/>
    </row>
    <row r="634" spans="1:87" s="17" customFormat="1" ht="38.25" x14ac:dyDescent="0.2">
      <c r="A634" s="321"/>
      <c r="B634" s="322" t="s">
        <v>320</v>
      </c>
      <c r="C634" s="537" t="s">
        <v>321</v>
      </c>
      <c r="D634" s="537"/>
      <c r="E634" s="537"/>
      <c r="F634" s="537"/>
      <c r="G634" s="537"/>
      <c r="H634" s="537"/>
      <c r="I634" s="537"/>
      <c r="J634" s="537"/>
      <c r="K634" s="537"/>
      <c r="L634" s="537"/>
      <c r="M634" s="537"/>
      <c r="N634" s="537"/>
      <c r="O634" s="537"/>
      <c r="P634" s="538"/>
      <c r="BZ634" s="34"/>
      <c r="CB634" s="61" t="s">
        <v>321</v>
      </c>
      <c r="CC634" s="54"/>
      <c r="CE634" s="93"/>
      <c r="CG634" s="93"/>
      <c r="CI634" s="85"/>
    </row>
    <row r="635" spans="1:87" s="17" customFormat="1" ht="63.75" x14ac:dyDescent="0.2">
      <c r="A635" s="321"/>
      <c r="B635" s="322" t="s">
        <v>1140</v>
      </c>
      <c r="C635" s="537" t="s">
        <v>1141</v>
      </c>
      <c r="D635" s="537"/>
      <c r="E635" s="537"/>
      <c r="F635" s="537"/>
      <c r="G635" s="537"/>
      <c r="H635" s="537"/>
      <c r="I635" s="537"/>
      <c r="J635" s="537"/>
      <c r="K635" s="537"/>
      <c r="L635" s="537"/>
      <c r="M635" s="537"/>
      <c r="N635" s="537"/>
      <c r="O635" s="537"/>
      <c r="P635" s="538"/>
      <c r="BZ635" s="34"/>
      <c r="CB635" s="61" t="s">
        <v>1141</v>
      </c>
      <c r="CC635" s="54"/>
      <c r="CE635" s="93"/>
      <c r="CG635" s="93"/>
      <c r="CI635" s="85"/>
    </row>
    <row r="636" spans="1:87" s="17" customFormat="1" ht="12.75" x14ac:dyDescent="0.2">
      <c r="A636" s="321"/>
      <c r="B636" s="322"/>
      <c r="C636" s="537" t="s">
        <v>851</v>
      </c>
      <c r="D636" s="537"/>
      <c r="E636" s="537"/>
      <c r="F636" s="537"/>
      <c r="G636" s="537"/>
      <c r="H636" s="537"/>
      <c r="I636" s="537"/>
      <c r="J636" s="537"/>
      <c r="K636" s="537"/>
      <c r="L636" s="537"/>
      <c r="M636" s="537"/>
      <c r="N636" s="537"/>
      <c r="O636" s="537"/>
      <c r="P636" s="538"/>
      <c r="BZ636" s="34"/>
      <c r="CB636" s="61" t="s">
        <v>851</v>
      </c>
      <c r="CC636" s="54"/>
      <c r="CE636" s="93"/>
      <c r="CG636" s="93"/>
      <c r="CI636" s="85"/>
    </row>
    <row r="637" spans="1:87" s="17" customFormat="1" ht="12.75" x14ac:dyDescent="0.2">
      <c r="A637" s="62"/>
      <c r="B637" s="63" t="s">
        <v>588</v>
      </c>
      <c r="C637" s="539" t="s">
        <v>589</v>
      </c>
      <c r="D637" s="539"/>
      <c r="E637" s="539"/>
      <c r="F637" s="64" t="s">
        <v>109</v>
      </c>
      <c r="G637" s="66">
        <v>665.95500000000004</v>
      </c>
      <c r="H637" s="73">
        <v>0.59935950000000005</v>
      </c>
      <c r="I637" s="67">
        <v>621.42999999999995</v>
      </c>
      <c r="J637" s="67">
        <v>372</v>
      </c>
      <c r="K637" s="67">
        <v>372</v>
      </c>
      <c r="L637" s="68"/>
      <c r="M637" s="68"/>
      <c r="N637" s="68"/>
      <c r="O637" s="69"/>
      <c r="P637" s="70"/>
      <c r="BZ637" s="34"/>
      <c r="CC637" s="54"/>
      <c r="CD637" s="61" t="s">
        <v>589</v>
      </c>
      <c r="CE637" s="93"/>
      <c r="CG637" s="93"/>
      <c r="CI637" s="85"/>
    </row>
    <row r="638" spans="1:87" s="17" customFormat="1" ht="25.5" x14ac:dyDescent="0.2">
      <c r="A638" s="62"/>
      <c r="B638" s="63" t="s">
        <v>1161</v>
      </c>
      <c r="C638" s="539" t="s">
        <v>398</v>
      </c>
      <c r="D638" s="539"/>
      <c r="E638" s="539"/>
      <c r="F638" s="64" t="s">
        <v>226</v>
      </c>
      <c r="G638" s="91">
        <v>1.8</v>
      </c>
      <c r="H638" s="74">
        <v>1.6199999999999999E-3</v>
      </c>
      <c r="I638" s="71">
        <v>7908.36</v>
      </c>
      <c r="J638" s="67">
        <v>13</v>
      </c>
      <c r="K638" s="68"/>
      <c r="L638" s="68"/>
      <c r="M638" s="68"/>
      <c r="N638" s="67">
        <v>13</v>
      </c>
      <c r="O638" s="69"/>
      <c r="P638" s="70"/>
      <c r="BZ638" s="34"/>
      <c r="CC638" s="54"/>
      <c r="CD638" s="61" t="s">
        <v>398</v>
      </c>
      <c r="CE638" s="93"/>
      <c r="CG638" s="93"/>
      <c r="CI638" s="85"/>
    </row>
    <row r="639" spans="1:87" s="17" customFormat="1" ht="25.5" x14ac:dyDescent="0.2">
      <c r="A639" s="79" t="s">
        <v>123</v>
      </c>
      <c r="B639" s="80" t="s">
        <v>1162</v>
      </c>
      <c r="C639" s="544" t="s">
        <v>345</v>
      </c>
      <c r="D639" s="544"/>
      <c r="E639" s="544"/>
      <c r="F639" s="81" t="s">
        <v>226</v>
      </c>
      <c r="G639" s="138">
        <v>100</v>
      </c>
      <c r="H639" s="327">
        <v>0.09</v>
      </c>
      <c r="I639" s="82">
        <v>0</v>
      </c>
      <c r="J639" s="82">
        <v>0</v>
      </c>
      <c r="K639" s="83"/>
      <c r="L639" s="83"/>
      <c r="M639" s="83"/>
      <c r="N639" s="82">
        <v>0</v>
      </c>
      <c r="O639" s="69"/>
      <c r="P639" s="84"/>
      <c r="BZ639" s="34"/>
      <c r="CC639" s="54"/>
      <c r="CE639" s="93"/>
      <c r="CG639" s="93"/>
      <c r="CI639" s="85" t="s">
        <v>345</v>
      </c>
    </row>
    <row r="640" spans="1:87" s="17" customFormat="1" ht="25.5" x14ac:dyDescent="0.2">
      <c r="A640" s="62"/>
      <c r="B640" s="63" t="s">
        <v>1163</v>
      </c>
      <c r="C640" s="539" t="s">
        <v>1164</v>
      </c>
      <c r="D640" s="539"/>
      <c r="E640" s="539"/>
      <c r="F640" s="64" t="s">
        <v>66</v>
      </c>
      <c r="G640" s="65">
        <v>7.0000000000000007E-2</v>
      </c>
      <c r="H640" s="72">
        <v>6.3E-5</v>
      </c>
      <c r="I640" s="71">
        <v>77698.47</v>
      </c>
      <c r="J640" s="67">
        <v>5</v>
      </c>
      <c r="K640" s="68"/>
      <c r="L640" s="68"/>
      <c r="M640" s="68"/>
      <c r="N640" s="67">
        <v>5</v>
      </c>
      <c r="O640" s="69"/>
      <c r="P640" s="70"/>
      <c r="BZ640" s="34"/>
      <c r="CC640" s="54"/>
      <c r="CD640" s="61" t="s">
        <v>1164</v>
      </c>
      <c r="CE640" s="93"/>
      <c r="CG640" s="93"/>
      <c r="CI640" s="85"/>
    </row>
    <row r="641" spans="1:87" s="17" customFormat="1" ht="12.75" x14ac:dyDescent="0.2">
      <c r="A641" s="535" t="s">
        <v>346</v>
      </c>
      <c r="B641" s="535"/>
      <c r="C641" s="535"/>
      <c r="D641" s="535"/>
      <c r="E641" s="535"/>
      <c r="F641" s="535"/>
      <c r="G641" s="535"/>
      <c r="H641" s="535"/>
      <c r="I641" s="535"/>
      <c r="J641" s="535"/>
      <c r="K641" s="535"/>
      <c r="L641" s="535"/>
      <c r="M641" s="535"/>
      <c r="N641" s="535"/>
      <c r="O641" s="535"/>
      <c r="P641" s="535"/>
      <c r="BZ641" s="34"/>
      <c r="CC641" s="54" t="s">
        <v>346</v>
      </c>
      <c r="CE641" s="93"/>
      <c r="CG641" s="93"/>
      <c r="CI641" s="85"/>
    </row>
    <row r="642" spans="1:87" s="17" customFormat="1" ht="25.5" x14ac:dyDescent="0.2">
      <c r="A642" s="55" t="s">
        <v>477</v>
      </c>
      <c r="B642" s="56" t="s">
        <v>115</v>
      </c>
      <c r="C642" s="536" t="s">
        <v>1151</v>
      </c>
      <c r="D642" s="537"/>
      <c r="E642" s="538"/>
      <c r="F642" s="55" t="s">
        <v>64</v>
      </c>
      <c r="G642" s="57"/>
      <c r="H642" s="75">
        <v>6</v>
      </c>
      <c r="I642" s="59"/>
      <c r="J642" s="76"/>
      <c r="K642" s="76"/>
      <c r="L642" s="76"/>
      <c r="M642" s="76"/>
      <c r="N642" s="76"/>
      <c r="O642" s="77">
        <v>0</v>
      </c>
      <c r="P642" s="77">
        <v>0</v>
      </c>
      <c r="BZ642" s="34"/>
      <c r="CA642" s="61" t="s">
        <v>1151</v>
      </c>
      <c r="CC642" s="54"/>
      <c r="CE642" s="93"/>
      <c r="CG642" s="93"/>
      <c r="CI642" s="85"/>
    </row>
    <row r="643" spans="1:87" s="17" customFormat="1" ht="51" x14ac:dyDescent="0.2">
      <c r="A643" s="55" t="s">
        <v>478</v>
      </c>
      <c r="B643" s="56" t="s">
        <v>1143</v>
      </c>
      <c r="C643" s="536" t="s">
        <v>1144</v>
      </c>
      <c r="D643" s="537"/>
      <c r="E643" s="538"/>
      <c r="F643" s="55" t="s">
        <v>226</v>
      </c>
      <c r="G643" s="57"/>
      <c r="H643" s="86">
        <v>0.62</v>
      </c>
      <c r="I643" s="59">
        <v>595.11</v>
      </c>
      <c r="J643" s="60">
        <v>545</v>
      </c>
      <c r="K643" s="60">
        <v>393</v>
      </c>
      <c r="L643" s="60">
        <v>102</v>
      </c>
      <c r="M643" s="60">
        <v>45</v>
      </c>
      <c r="N643" s="60">
        <v>5</v>
      </c>
      <c r="O643" s="60">
        <v>0.71</v>
      </c>
      <c r="P643" s="60">
        <v>0.06</v>
      </c>
      <c r="BZ643" s="34"/>
      <c r="CA643" s="61" t="s">
        <v>1144</v>
      </c>
      <c r="CC643" s="54"/>
      <c r="CE643" s="93"/>
      <c r="CG643" s="93"/>
      <c r="CI643" s="85"/>
    </row>
    <row r="644" spans="1:87" s="17" customFormat="1" ht="38.25" x14ac:dyDescent="0.2">
      <c r="A644" s="321"/>
      <c r="B644" s="322" t="s">
        <v>320</v>
      </c>
      <c r="C644" s="537" t="s">
        <v>321</v>
      </c>
      <c r="D644" s="537"/>
      <c r="E644" s="537"/>
      <c r="F644" s="537"/>
      <c r="G644" s="537"/>
      <c r="H644" s="537"/>
      <c r="I644" s="537"/>
      <c r="J644" s="537"/>
      <c r="K644" s="537"/>
      <c r="L644" s="537"/>
      <c r="M644" s="537"/>
      <c r="N644" s="537"/>
      <c r="O644" s="537"/>
      <c r="P644" s="538"/>
      <c r="BZ644" s="34"/>
      <c r="CB644" s="61" t="s">
        <v>321</v>
      </c>
      <c r="CC644" s="54"/>
      <c r="CE644" s="93"/>
      <c r="CG644" s="93"/>
      <c r="CI644" s="85"/>
    </row>
    <row r="645" spans="1:87" s="17" customFormat="1" ht="63.75" x14ac:dyDescent="0.2">
      <c r="A645" s="321"/>
      <c r="B645" s="322" t="s">
        <v>1140</v>
      </c>
      <c r="C645" s="537" t="s">
        <v>1141</v>
      </c>
      <c r="D645" s="537"/>
      <c r="E645" s="537"/>
      <c r="F645" s="537"/>
      <c r="G645" s="537"/>
      <c r="H645" s="537"/>
      <c r="I645" s="537"/>
      <c r="J645" s="537"/>
      <c r="K645" s="537"/>
      <c r="L645" s="537"/>
      <c r="M645" s="537"/>
      <c r="N645" s="537"/>
      <c r="O645" s="537"/>
      <c r="P645" s="538"/>
      <c r="BZ645" s="34"/>
      <c r="CB645" s="61" t="s">
        <v>1141</v>
      </c>
      <c r="CC645" s="54"/>
      <c r="CE645" s="93"/>
      <c r="CG645" s="93"/>
      <c r="CI645" s="85"/>
    </row>
    <row r="646" spans="1:87" s="17" customFormat="1" ht="12.75" x14ac:dyDescent="0.2">
      <c r="A646" s="321"/>
      <c r="B646" s="322"/>
      <c r="C646" s="537" t="s">
        <v>851</v>
      </c>
      <c r="D646" s="537"/>
      <c r="E646" s="537"/>
      <c r="F646" s="537"/>
      <c r="G646" s="537"/>
      <c r="H646" s="537"/>
      <c r="I646" s="537"/>
      <c r="J646" s="537"/>
      <c r="K646" s="537"/>
      <c r="L646" s="537"/>
      <c r="M646" s="537"/>
      <c r="N646" s="537"/>
      <c r="O646" s="537"/>
      <c r="P646" s="538"/>
      <c r="BZ646" s="34"/>
      <c r="CB646" s="61" t="s">
        <v>851</v>
      </c>
      <c r="CC646" s="54"/>
      <c r="CE646" s="93"/>
      <c r="CG646" s="93"/>
      <c r="CI646" s="85"/>
    </row>
    <row r="647" spans="1:87" s="17" customFormat="1" ht="12.75" x14ac:dyDescent="0.2">
      <c r="A647" s="62"/>
      <c r="B647" s="63" t="s">
        <v>350</v>
      </c>
      <c r="C647" s="539" t="s">
        <v>351</v>
      </c>
      <c r="D647" s="539"/>
      <c r="E647" s="539"/>
      <c r="F647" s="64" t="s">
        <v>109</v>
      </c>
      <c r="G647" s="88">
        <v>1.1475</v>
      </c>
      <c r="H647" s="74">
        <v>0.71145000000000003</v>
      </c>
      <c r="I647" s="67">
        <v>551.83000000000004</v>
      </c>
      <c r="J647" s="67">
        <v>393</v>
      </c>
      <c r="K647" s="67">
        <v>393</v>
      </c>
      <c r="L647" s="68"/>
      <c r="M647" s="68"/>
      <c r="N647" s="68"/>
      <c r="O647" s="69"/>
      <c r="P647" s="70"/>
      <c r="BZ647" s="34"/>
      <c r="CC647" s="54"/>
      <c r="CD647" s="61" t="s">
        <v>351</v>
      </c>
      <c r="CE647" s="93"/>
      <c r="CG647" s="93"/>
      <c r="CI647" s="85"/>
    </row>
    <row r="648" spans="1:87" s="17" customFormat="1" ht="12.75" x14ac:dyDescent="0.2">
      <c r="A648" s="62"/>
      <c r="B648" s="63" t="s">
        <v>241</v>
      </c>
      <c r="C648" s="539" t="s">
        <v>242</v>
      </c>
      <c r="D648" s="539"/>
      <c r="E648" s="539"/>
      <c r="F648" s="64" t="s">
        <v>226</v>
      </c>
      <c r="G648" s="65">
        <v>0.15</v>
      </c>
      <c r="H648" s="66">
        <v>9.2999999999999999E-2</v>
      </c>
      <c r="I648" s="67">
        <v>49.64</v>
      </c>
      <c r="J648" s="67">
        <v>5</v>
      </c>
      <c r="K648" s="68"/>
      <c r="L648" s="68"/>
      <c r="M648" s="68"/>
      <c r="N648" s="67">
        <v>5</v>
      </c>
      <c r="O648" s="69"/>
      <c r="P648" s="70"/>
      <c r="BZ648" s="34"/>
      <c r="CC648" s="54"/>
      <c r="CD648" s="61" t="s">
        <v>242</v>
      </c>
      <c r="CE648" s="93"/>
      <c r="CG648" s="93"/>
      <c r="CI648" s="85"/>
    </row>
    <row r="649" spans="1:87" s="17" customFormat="1" ht="12.75" x14ac:dyDescent="0.2">
      <c r="A649" s="79" t="s">
        <v>123</v>
      </c>
      <c r="B649" s="80" t="s">
        <v>616</v>
      </c>
      <c r="C649" s="544" t="s">
        <v>1145</v>
      </c>
      <c r="D649" s="544"/>
      <c r="E649" s="544"/>
      <c r="F649" s="81" t="s">
        <v>226</v>
      </c>
      <c r="G649" s="327">
        <v>1.1499999999999999</v>
      </c>
      <c r="H649" s="324">
        <v>0.71299999999999997</v>
      </c>
      <c r="I649" s="82">
        <v>0</v>
      </c>
      <c r="J649" s="82">
        <v>0</v>
      </c>
      <c r="K649" s="83"/>
      <c r="L649" s="83"/>
      <c r="M649" s="83"/>
      <c r="N649" s="82">
        <v>0</v>
      </c>
      <c r="O649" s="69"/>
      <c r="P649" s="84"/>
      <c r="BZ649" s="34"/>
      <c r="CC649" s="54"/>
      <c r="CE649" s="93"/>
      <c r="CG649" s="93"/>
      <c r="CI649" s="85" t="s">
        <v>1145</v>
      </c>
    </row>
    <row r="650" spans="1:87" s="17" customFormat="1" ht="63.75" x14ac:dyDescent="0.2">
      <c r="A650" s="55" t="s">
        <v>785</v>
      </c>
      <c r="B650" s="56" t="s">
        <v>1146</v>
      </c>
      <c r="C650" s="536" t="s">
        <v>352</v>
      </c>
      <c r="D650" s="537"/>
      <c r="E650" s="538"/>
      <c r="F650" s="55" t="s">
        <v>226</v>
      </c>
      <c r="G650" s="57"/>
      <c r="H650" s="86">
        <v>0.62</v>
      </c>
      <c r="I650" s="59">
        <v>1274.3499999999999</v>
      </c>
      <c r="J650" s="60">
        <v>817</v>
      </c>
      <c r="K650" s="76"/>
      <c r="L650" s="76"/>
      <c r="M650" s="76"/>
      <c r="N650" s="60">
        <v>817</v>
      </c>
      <c r="O650" s="77">
        <v>0</v>
      </c>
      <c r="P650" s="77">
        <v>0</v>
      </c>
      <c r="BZ650" s="34"/>
      <c r="CA650" s="61" t="s">
        <v>352</v>
      </c>
      <c r="CC650" s="54"/>
      <c r="CE650" s="93"/>
      <c r="CG650" s="93"/>
      <c r="CI650" s="85"/>
    </row>
    <row r="651" spans="1:87" s="17" customFormat="1" ht="12.75" x14ac:dyDescent="0.2">
      <c r="A651" s="321"/>
      <c r="B651" s="322"/>
      <c r="C651" s="537" t="s">
        <v>851</v>
      </c>
      <c r="D651" s="537"/>
      <c r="E651" s="537"/>
      <c r="F651" s="537"/>
      <c r="G651" s="537"/>
      <c r="H651" s="537"/>
      <c r="I651" s="537"/>
      <c r="J651" s="537"/>
      <c r="K651" s="537"/>
      <c r="L651" s="537"/>
      <c r="M651" s="537"/>
      <c r="N651" s="537"/>
      <c r="O651" s="537"/>
      <c r="P651" s="538"/>
      <c r="BZ651" s="34"/>
      <c r="CB651" s="61" t="s">
        <v>851</v>
      </c>
      <c r="CC651" s="54"/>
      <c r="CE651" s="93"/>
      <c r="CG651" s="93"/>
      <c r="CI651" s="85"/>
    </row>
    <row r="652" spans="1:87" s="17" customFormat="1" ht="51" x14ac:dyDescent="0.2">
      <c r="A652" s="55" t="s">
        <v>479</v>
      </c>
      <c r="B652" s="56" t="s">
        <v>1166</v>
      </c>
      <c r="C652" s="536" t="s">
        <v>353</v>
      </c>
      <c r="D652" s="537"/>
      <c r="E652" s="538"/>
      <c r="F652" s="55" t="s">
        <v>354</v>
      </c>
      <c r="G652" s="57"/>
      <c r="H652" s="89">
        <v>4.5960000000000001E-2</v>
      </c>
      <c r="I652" s="59">
        <v>2246.46</v>
      </c>
      <c r="J652" s="60">
        <v>283</v>
      </c>
      <c r="K652" s="60">
        <v>275</v>
      </c>
      <c r="L652" s="60">
        <v>4</v>
      </c>
      <c r="M652" s="60">
        <v>4</v>
      </c>
      <c r="N652" s="76"/>
      <c r="O652" s="60">
        <v>0.42</v>
      </c>
      <c r="P652" s="60">
        <v>0.01</v>
      </c>
      <c r="BZ652" s="34"/>
      <c r="CA652" s="61" t="s">
        <v>353</v>
      </c>
      <c r="CC652" s="54"/>
      <c r="CE652" s="93"/>
      <c r="CG652" s="93"/>
      <c r="CI652" s="85"/>
    </row>
    <row r="653" spans="1:87" s="17" customFormat="1" ht="38.25" x14ac:dyDescent="0.2">
      <c r="A653" s="321"/>
      <c r="B653" s="322" t="s">
        <v>320</v>
      </c>
      <c r="C653" s="537" t="s">
        <v>321</v>
      </c>
      <c r="D653" s="537"/>
      <c r="E653" s="537"/>
      <c r="F653" s="537"/>
      <c r="G653" s="537"/>
      <c r="H653" s="537"/>
      <c r="I653" s="537"/>
      <c r="J653" s="537"/>
      <c r="K653" s="537"/>
      <c r="L653" s="537"/>
      <c r="M653" s="537"/>
      <c r="N653" s="537"/>
      <c r="O653" s="537"/>
      <c r="P653" s="538"/>
      <c r="BZ653" s="34"/>
      <c r="CB653" s="61" t="s">
        <v>321</v>
      </c>
      <c r="CC653" s="54"/>
      <c r="CE653" s="93"/>
      <c r="CG653" s="93"/>
      <c r="CI653" s="85"/>
    </row>
    <row r="654" spans="1:87" s="17" customFormat="1" ht="63.75" x14ac:dyDescent="0.2">
      <c r="A654" s="321"/>
      <c r="B654" s="322" t="s">
        <v>1140</v>
      </c>
      <c r="C654" s="537" t="s">
        <v>1141</v>
      </c>
      <c r="D654" s="537"/>
      <c r="E654" s="537"/>
      <c r="F654" s="537"/>
      <c r="G654" s="537"/>
      <c r="H654" s="537"/>
      <c r="I654" s="537"/>
      <c r="J654" s="537"/>
      <c r="K654" s="537"/>
      <c r="L654" s="537"/>
      <c r="M654" s="537"/>
      <c r="N654" s="537"/>
      <c r="O654" s="537"/>
      <c r="P654" s="538"/>
      <c r="BZ654" s="34"/>
      <c r="CB654" s="61" t="s">
        <v>1141</v>
      </c>
      <c r="CC654" s="54"/>
      <c r="CE654" s="93"/>
      <c r="CG654" s="93"/>
      <c r="CI654" s="85"/>
    </row>
    <row r="655" spans="1:87" s="17" customFormat="1" ht="12.75" x14ac:dyDescent="0.2">
      <c r="A655" s="321"/>
      <c r="B655" s="322"/>
      <c r="C655" s="537" t="s">
        <v>402</v>
      </c>
      <c r="D655" s="537"/>
      <c r="E655" s="537"/>
      <c r="F655" s="537"/>
      <c r="G655" s="537"/>
      <c r="H655" s="537"/>
      <c r="I655" s="537"/>
      <c r="J655" s="537"/>
      <c r="K655" s="537"/>
      <c r="L655" s="537"/>
      <c r="M655" s="537"/>
      <c r="N655" s="537"/>
      <c r="O655" s="537"/>
      <c r="P655" s="538"/>
      <c r="BZ655" s="34"/>
      <c r="CB655" s="61" t="s">
        <v>402</v>
      </c>
      <c r="CC655" s="54"/>
      <c r="CE655" s="93"/>
      <c r="CG655" s="93"/>
      <c r="CI655" s="85"/>
    </row>
    <row r="656" spans="1:87" s="17" customFormat="1" ht="12.75" x14ac:dyDescent="0.2">
      <c r="A656" s="321"/>
      <c r="B656" s="322"/>
      <c r="C656" s="537" t="s">
        <v>851</v>
      </c>
      <c r="D656" s="537"/>
      <c r="E656" s="537"/>
      <c r="F656" s="537"/>
      <c r="G656" s="537"/>
      <c r="H656" s="537"/>
      <c r="I656" s="537"/>
      <c r="J656" s="537"/>
      <c r="K656" s="537"/>
      <c r="L656" s="537"/>
      <c r="M656" s="537"/>
      <c r="N656" s="537"/>
      <c r="O656" s="537"/>
      <c r="P656" s="538"/>
      <c r="BZ656" s="34"/>
      <c r="CB656" s="61" t="s">
        <v>851</v>
      </c>
      <c r="CC656" s="54"/>
      <c r="CE656" s="93"/>
      <c r="CG656" s="93"/>
      <c r="CI656" s="85"/>
    </row>
    <row r="657" spans="1:87" s="17" customFormat="1" ht="12.75" x14ac:dyDescent="0.2">
      <c r="A657" s="62"/>
      <c r="B657" s="63" t="s">
        <v>178</v>
      </c>
      <c r="C657" s="539" t="s">
        <v>179</v>
      </c>
      <c r="D657" s="539"/>
      <c r="E657" s="539"/>
      <c r="F657" s="64" t="s">
        <v>109</v>
      </c>
      <c r="G657" s="66">
        <v>9.0719999999999992</v>
      </c>
      <c r="H657" s="73">
        <v>0.41694910000000002</v>
      </c>
      <c r="I657" s="67">
        <v>658.71</v>
      </c>
      <c r="J657" s="67">
        <v>275</v>
      </c>
      <c r="K657" s="67">
        <v>275</v>
      </c>
      <c r="L657" s="68"/>
      <c r="M657" s="68"/>
      <c r="N657" s="68"/>
      <c r="O657" s="69"/>
      <c r="P657" s="70"/>
      <c r="BZ657" s="34"/>
      <c r="CC657" s="54"/>
      <c r="CD657" s="61" t="s">
        <v>179</v>
      </c>
      <c r="CE657" s="93"/>
      <c r="CG657" s="93"/>
      <c r="CI657" s="85"/>
    </row>
    <row r="658" spans="1:87" s="17" customFormat="1" ht="51" x14ac:dyDescent="0.2">
      <c r="A658" s="79" t="s">
        <v>123</v>
      </c>
      <c r="B658" s="80" t="s">
        <v>355</v>
      </c>
      <c r="C658" s="544" t="s">
        <v>356</v>
      </c>
      <c r="D658" s="544"/>
      <c r="E658" s="544"/>
      <c r="F658" s="81" t="s">
        <v>65</v>
      </c>
      <c r="G658" s="327">
        <v>111.24</v>
      </c>
      <c r="H658" s="328">
        <v>5.1125904000000002</v>
      </c>
      <c r="I658" s="82">
        <v>0</v>
      </c>
      <c r="J658" s="82">
        <v>0</v>
      </c>
      <c r="K658" s="83"/>
      <c r="L658" s="83"/>
      <c r="M658" s="83"/>
      <c r="N658" s="82">
        <v>0</v>
      </c>
      <c r="O658" s="69"/>
      <c r="P658" s="84"/>
      <c r="BZ658" s="34"/>
      <c r="CC658" s="54"/>
      <c r="CE658" s="93"/>
      <c r="CG658" s="93"/>
      <c r="CI658" s="85" t="s">
        <v>356</v>
      </c>
    </row>
    <row r="659" spans="1:87" s="17" customFormat="1" ht="63.75" x14ac:dyDescent="0.2">
      <c r="A659" s="55" t="s">
        <v>480</v>
      </c>
      <c r="B659" s="56" t="s">
        <v>1167</v>
      </c>
      <c r="C659" s="536" t="s">
        <v>357</v>
      </c>
      <c r="D659" s="537"/>
      <c r="E659" s="538"/>
      <c r="F659" s="55" t="s">
        <v>65</v>
      </c>
      <c r="G659" s="57"/>
      <c r="H659" s="58">
        <v>7.5</v>
      </c>
      <c r="I659" s="59">
        <v>248.6</v>
      </c>
      <c r="J659" s="59">
        <v>1928</v>
      </c>
      <c r="K659" s="76"/>
      <c r="L659" s="76"/>
      <c r="M659" s="76"/>
      <c r="N659" s="59">
        <v>1928</v>
      </c>
      <c r="O659" s="77">
        <v>0</v>
      </c>
      <c r="P659" s="77">
        <v>0</v>
      </c>
      <c r="BZ659" s="34"/>
      <c r="CA659" s="61" t="s">
        <v>357</v>
      </c>
      <c r="CC659" s="54"/>
      <c r="CE659" s="93"/>
      <c r="CG659" s="93"/>
      <c r="CI659" s="85"/>
    </row>
    <row r="660" spans="1:87" s="17" customFormat="1" ht="12.75" x14ac:dyDescent="0.2">
      <c r="A660" s="321"/>
      <c r="B660" s="322"/>
      <c r="C660" s="537" t="s">
        <v>851</v>
      </c>
      <c r="D660" s="537"/>
      <c r="E660" s="537"/>
      <c r="F660" s="537"/>
      <c r="G660" s="537"/>
      <c r="H660" s="537"/>
      <c r="I660" s="537"/>
      <c r="J660" s="537"/>
      <c r="K660" s="537"/>
      <c r="L660" s="537"/>
      <c r="M660" s="537"/>
      <c r="N660" s="537"/>
      <c r="O660" s="537"/>
      <c r="P660" s="538"/>
      <c r="BZ660" s="34"/>
      <c r="CB660" s="61" t="s">
        <v>851</v>
      </c>
      <c r="CC660" s="54"/>
      <c r="CE660" s="93"/>
      <c r="CG660" s="93"/>
      <c r="CI660" s="85"/>
    </row>
    <row r="661" spans="1:87" s="17" customFormat="1" ht="12.75" x14ac:dyDescent="0.2">
      <c r="A661" s="535" t="s">
        <v>387</v>
      </c>
      <c r="B661" s="535"/>
      <c r="C661" s="535"/>
      <c r="D661" s="535"/>
      <c r="E661" s="535"/>
      <c r="F661" s="535"/>
      <c r="G661" s="535"/>
      <c r="H661" s="535"/>
      <c r="I661" s="535"/>
      <c r="J661" s="535"/>
      <c r="K661" s="535"/>
      <c r="L661" s="535"/>
      <c r="M661" s="535"/>
      <c r="N661" s="535"/>
      <c r="O661" s="535"/>
      <c r="P661" s="535"/>
      <c r="BZ661" s="34"/>
      <c r="CC661" s="54" t="s">
        <v>387</v>
      </c>
      <c r="CE661" s="93"/>
      <c r="CG661" s="93"/>
      <c r="CI661" s="85"/>
    </row>
    <row r="662" spans="1:87" s="17" customFormat="1" ht="51" x14ac:dyDescent="0.2">
      <c r="A662" s="55" t="s">
        <v>481</v>
      </c>
      <c r="B662" s="56" t="s">
        <v>1168</v>
      </c>
      <c r="C662" s="536" t="s">
        <v>388</v>
      </c>
      <c r="D662" s="537"/>
      <c r="E662" s="538"/>
      <c r="F662" s="55" t="s">
        <v>226</v>
      </c>
      <c r="G662" s="57"/>
      <c r="H662" s="86">
        <v>0.24</v>
      </c>
      <c r="I662" s="59">
        <v>3154.88</v>
      </c>
      <c r="J662" s="59">
        <v>1141</v>
      </c>
      <c r="K662" s="60">
        <v>848</v>
      </c>
      <c r="L662" s="60">
        <v>170</v>
      </c>
      <c r="M662" s="60">
        <v>116</v>
      </c>
      <c r="N662" s="60">
        <v>7</v>
      </c>
      <c r="O662" s="60">
        <v>1.47</v>
      </c>
      <c r="P662" s="60">
        <v>0.13</v>
      </c>
      <c r="BZ662" s="34"/>
      <c r="CA662" s="61" t="s">
        <v>388</v>
      </c>
      <c r="CC662" s="54"/>
      <c r="CE662" s="93"/>
      <c r="CG662" s="93"/>
      <c r="CI662" s="85"/>
    </row>
    <row r="663" spans="1:87" s="17" customFormat="1" ht="38.25" x14ac:dyDescent="0.2">
      <c r="A663" s="321"/>
      <c r="B663" s="322" t="s">
        <v>320</v>
      </c>
      <c r="C663" s="537" t="s">
        <v>321</v>
      </c>
      <c r="D663" s="537"/>
      <c r="E663" s="537"/>
      <c r="F663" s="537"/>
      <c r="G663" s="537"/>
      <c r="H663" s="537"/>
      <c r="I663" s="537"/>
      <c r="J663" s="537"/>
      <c r="K663" s="537"/>
      <c r="L663" s="537"/>
      <c r="M663" s="537"/>
      <c r="N663" s="537"/>
      <c r="O663" s="537"/>
      <c r="P663" s="538"/>
      <c r="BZ663" s="34"/>
      <c r="CB663" s="61" t="s">
        <v>321</v>
      </c>
      <c r="CC663" s="54"/>
      <c r="CE663" s="93"/>
      <c r="CG663" s="93"/>
      <c r="CI663" s="85"/>
    </row>
    <row r="664" spans="1:87" s="17" customFormat="1" ht="63.75" x14ac:dyDescent="0.2">
      <c r="A664" s="321"/>
      <c r="B664" s="322" t="s">
        <v>1140</v>
      </c>
      <c r="C664" s="537" t="s">
        <v>1141</v>
      </c>
      <c r="D664" s="537"/>
      <c r="E664" s="537"/>
      <c r="F664" s="537"/>
      <c r="G664" s="537"/>
      <c r="H664" s="537"/>
      <c r="I664" s="537"/>
      <c r="J664" s="537"/>
      <c r="K664" s="537"/>
      <c r="L664" s="537"/>
      <c r="M664" s="537"/>
      <c r="N664" s="537"/>
      <c r="O664" s="537"/>
      <c r="P664" s="538"/>
      <c r="BZ664" s="34"/>
      <c r="CB664" s="61" t="s">
        <v>1141</v>
      </c>
      <c r="CC664" s="54"/>
      <c r="CE664" s="93"/>
      <c r="CG664" s="93"/>
      <c r="CI664" s="85"/>
    </row>
    <row r="665" spans="1:87" s="17" customFormat="1" ht="12.75" x14ac:dyDescent="0.2">
      <c r="A665" s="321"/>
      <c r="B665" s="322"/>
      <c r="C665" s="537" t="s">
        <v>851</v>
      </c>
      <c r="D665" s="537"/>
      <c r="E665" s="537"/>
      <c r="F665" s="537"/>
      <c r="G665" s="537"/>
      <c r="H665" s="537"/>
      <c r="I665" s="537"/>
      <c r="J665" s="537"/>
      <c r="K665" s="537"/>
      <c r="L665" s="537"/>
      <c r="M665" s="537"/>
      <c r="N665" s="537"/>
      <c r="O665" s="537"/>
      <c r="P665" s="538"/>
      <c r="BZ665" s="34"/>
      <c r="CB665" s="61" t="s">
        <v>851</v>
      </c>
      <c r="CC665" s="54"/>
      <c r="CE665" s="93"/>
      <c r="CG665" s="93"/>
      <c r="CI665" s="85"/>
    </row>
    <row r="666" spans="1:87" s="17" customFormat="1" ht="12.75" x14ac:dyDescent="0.2">
      <c r="A666" s="62"/>
      <c r="B666" s="63" t="s">
        <v>389</v>
      </c>
      <c r="C666" s="539" t="s">
        <v>390</v>
      </c>
      <c r="D666" s="539"/>
      <c r="E666" s="539"/>
      <c r="F666" s="64" t="s">
        <v>109</v>
      </c>
      <c r="G666" s="66">
        <v>6.1289999999999996</v>
      </c>
      <c r="H666" s="74">
        <v>1.47096</v>
      </c>
      <c r="I666" s="67">
        <v>576.67999999999995</v>
      </c>
      <c r="J666" s="67">
        <v>848</v>
      </c>
      <c r="K666" s="67">
        <v>848</v>
      </c>
      <c r="L666" s="68"/>
      <c r="M666" s="68"/>
      <c r="N666" s="68"/>
      <c r="O666" s="69"/>
      <c r="P666" s="70"/>
      <c r="BZ666" s="34"/>
      <c r="CC666" s="54"/>
      <c r="CD666" s="61" t="s">
        <v>390</v>
      </c>
      <c r="CE666" s="93"/>
      <c r="CG666" s="93"/>
      <c r="CI666" s="85"/>
    </row>
    <row r="667" spans="1:87" s="17" customFormat="1" ht="12.75" x14ac:dyDescent="0.2">
      <c r="A667" s="62"/>
      <c r="B667" s="63" t="s">
        <v>241</v>
      </c>
      <c r="C667" s="539" t="s">
        <v>242</v>
      </c>
      <c r="D667" s="539"/>
      <c r="E667" s="539"/>
      <c r="F667" s="64" t="s">
        <v>226</v>
      </c>
      <c r="G667" s="65">
        <v>0.44</v>
      </c>
      <c r="H667" s="88">
        <v>0.1056</v>
      </c>
      <c r="I667" s="67">
        <v>49.64</v>
      </c>
      <c r="J667" s="67">
        <v>5</v>
      </c>
      <c r="K667" s="68"/>
      <c r="L667" s="68"/>
      <c r="M667" s="68"/>
      <c r="N667" s="67">
        <v>5</v>
      </c>
      <c r="O667" s="69"/>
      <c r="P667" s="70"/>
      <c r="BZ667" s="34"/>
      <c r="CC667" s="54"/>
      <c r="CD667" s="61" t="s">
        <v>242</v>
      </c>
      <c r="CE667" s="93"/>
      <c r="CG667" s="93"/>
      <c r="CI667" s="85"/>
    </row>
    <row r="668" spans="1:87" s="17" customFormat="1" ht="12.75" x14ac:dyDescent="0.2">
      <c r="A668" s="79" t="s">
        <v>123</v>
      </c>
      <c r="B668" s="80" t="s">
        <v>391</v>
      </c>
      <c r="C668" s="544" t="s">
        <v>392</v>
      </c>
      <c r="D668" s="544"/>
      <c r="E668" s="544"/>
      <c r="F668" s="81" t="s">
        <v>226</v>
      </c>
      <c r="G668" s="327">
        <v>0.24</v>
      </c>
      <c r="H668" s="136">
        <v>5.7599999999999998E-2</v>
      </c>
      <c r="I668" s="82">
        <v>0</v>
      </c>
      <c r="J668" s="82">
        <v>0</v>
      </c>
      <c r="K668" s="83"/>
      <c r="L668" s="83"/>
      <c r="M668" s="83"/>
      <c r="N668" s="82">
        <v>0</v>
      </c>
      <c r="O668" s="69"/>
      <c r="P668" s="84"/>
      <c r="BZ668" s="34"/>
      <c r="CC668" s="54"/>
      <c r="CE668" s="93"/>
      <c r="CG668" s="93"/>
      <c r="CI668" s="85" t="s">
        <v>392</v>
      </c>
    </row>
    <row r="669" spans="1:87" s="17" customFormat="1" ht="12.75" x14ac:dyDescent="0.2">
      <c r="A669" s="79" t="s">
        <v>123</v>
      </c>
      <c r="B669" s="80" t="s">
        <v>393</v>
      </c>
      <c r="C669" s="544" t="s">
        <v>394</v>
      </c>
      <c r="D669" s="544"/>
      <c r="E669" s="544"/>
      <c r="F669" s="81" t="s">
        <v>173</v>
      </c>
      <c r="G669" s="327">
        <v>0.38</v>
      </c>
      <c r="H669" s="136">
        <v>9.1200000000000003E-2</v>
      </c>
      <c r="I669" s="82">
        <v>0</v>
      </c>
      <c r="J669" s="82">
        <v>0</v>
      </c>
      <c r="K669" s="83"/>
      <c r="L669" s="83"/>
      <c r="M669" s="83"/>
      <c r="N669" s="82">
        <v>0</v>
      </c>
      <c r="O669" s="69"/>
      <c r="P669" s="84"/>
      <c r="BZ669" s="34"/>
      <c r="CC669" s="54"/>
      <c r="CE669" s="93"/>
      <c r="CG669" s="93"/>
      <c r="CI669" s="85" t="s">
        <v>394</v>
      </c>
    </row>
    <row r="670" spans="1:87" s="17" customFormat="1" ht="51" x14ac:dyDescent="0.2">
      <c r="A670" s="62"/>
      <c r="B670" s="63" t="s">
        <v>395</v>
      </c>
      <c r="C670" s="539" t="s">
        <v>396</v>
      </c>
      <c r="D670" s="539"/>
      <c r="E670" s="539"/>
      <c r="F670" s="64" t="s">
        <v>226</v>
      </c>
      <c r="G670" s="88">
        <v>5.0000000000000001E-4</v>
      </c>
      <c r="H670" s="74">
        <v>1.2E-4</v>
      </c>
      <c r="I670" s="71">
        <v>14894.51</v>
      </c>
      <c r="J670" s="67">
        <v>2</v>
      </c>
      <c r="K670" s="68"/>
      <c r="L670" s="68"/>
      <c r="M670" s="68"/>
      <c r="N670" s="67">
        <v>2</v>
      </c>
      <c r="O670" s="69"/>
      <c r="P670" s="70"/>
      <c r="BZ670" s="34"/>
      <c r="CC670" s="54"/>
      <c r="CD670" s="61" t="s">
        <v>396</v>
      </c>
      <c r="CE670" s="93"/>
      <c r="CG670" s="93"/>
      <c r="CI670" s="85"/>
    </row>
    <row r="671" spans="1:87" s="17" customFormat="1" ht="63.75" x14ac:dyDescent="0.2">
      <c r="A671" s="55" t="s">
        <v>482</v>
      </c>
      <c r="B671" s="56" t="s">
        <v>1169</v>
      </c>
      <c r="C671" s="536" t="s">
        <v>397</v>
      </c>
      <c r="D671" s="537"/>
      <c r="E671" s="538"/>
      <c r="F671" s="55" t="s">
        <v>173</v>
      </c>
      <c r="G671" s="57"/>
      <c r="H671" s="112">
        <v>9.1200000000000003E-2</v>
      </c>
      <c r="I671" s="59">
        <v>39162.400000000001</v>
      </c>
      <c r="J671" s="59">
        <v>3694</v>
      </c>
      <c r="K671" s="76"/>
      <c r="L671" s="76"/>
      <c r="M671" s="76"/>
      <c r="N671" s="59">
        <v>3694</v>
      </c>
      <c r="O671" s="77">
        <v>0</v>
      </c>
      <c r="P671" s="77">
        <v>0</v>
      </c>
      <c r="BZ671" s="34"/>
      <c r="CA671" s="61" t="s">
        <v>397</v>
      </c>
      <c r="CC671" s="54"/>
      <c r="CE671" s="93"/>
      <c r="CG671" s="93"/>
      <c r="CI671" s="85"/>
    </row>
    <row r="672" spans="1:87" s="17" customFormat="1" ht="12.75" x14ac:dyDescent="0.2">
      <c r="A672" s="321"/>
      <c r="B672" s="322"/>
      <c r="C672" s="537" t="s">
        <v>851</v>
      </c>
      <c r="D672" s="537"/>
      <c r="E672" s="537"/>
      <c r="F672" s="537"/>
      <c r="G672" s="537"/>
      <c r="H672" s="537"/>
      <c r="I672" s="537"/>
      <c r="J672" s="537"/>
      <c r="K672" s="537"/>
      <c r="L672" s="537"/>
      <c r="M672" s="537"/>
      <c r="N672" s="537"/>
      <c r="O672" s="537"/>
      <c r="P672" s="538"/>
      <c r="BZ672" s="34"/>
      <c r="CB672" s="61" t="s">
        <v>851</v>
      </c>
      <c r="CC672" s="54"/>
      <c r="CE672" s="93"/>
      <c r="CG672" s="93"/>
      <c r="CI672" s="85"/>
    </row>
    <row r="673" spans="1:87" s="17" customFormat="1" ht="63.75" x14ac:dyDescent="0.2">
      <c r="A673" s="55" t="s">
        <v>483</v>
      </c>
      <c r="B673" s="56" t="s">
        <v>1170</v>
      </c>
      <c r="C673" s="536" t="s">
        <v>398</v>
      </c>
      <c r="D673" s="537"/>
      <c r="E673" s="538"/>
      <c r="F673" s="55" t="s">
        <v>226</v>
      </c>
      <c r="G673" s="57"/>
      <c r="H673" s="112">
        <v>5.7599999999999998E-2</v>
      </c>
      <c r="I673" s="59">
        <v>7908.36</v>
      </c>
      <c r="J673" s="60">
        <v>471</v>
      </c>
      <c r="K673" s="76"/>
      <c r="L673" s="76"/>
      <c r="M673" s="76"/>
      <c r="N673" s="60">
        <v>471</v>
      </c>
      <c r="O673" s="77">
        <v>0</v>
      </c>
      <c r="P673" s="77">
        <v>0</v>
      </c>
      <c r="BZ673" s="34"/>
      <c r="CA673" s="61" t="s">
        <v>398</v>
      </c>
      <c r="CC673" s="54"/>
      <c r="CE673" s="93"/>
      <c r="CG673" s="93"/>
      <c r="CI673" s="85"/>
    </row>
    <row r="674" spans="1:87" s="17" customFormat="1" ht="12.75" x14ac:dyDescent="0.2">
      <c r="A674" s="321"/>
      <c r="B674" s="322"/>
      <c r="C674" s="537" t="s">
        <v>851</v>
      </c>
      <c r="D674" s="537"/>
      <c r="E674" s="537"/>
      <c r="F674" s="537"/>
      <c r="G674" s="537"/>
      <c r="H674" s="537"/>
      <c r="I674" s="537"/>
      <c r="J674" s="537"/>
      <c r="K674" s="537"/>
      <c r="L674" s="537"/>
      <c r="M674" s="537"/>
      <c r="N674" s="537"/>
      <c r="O674" s="537"/>
      <c r="P674" s="538"/>
      <c r="BZ674" s="34"/>
      <c r="CB674" s="61" t="s">
        <v>851</v>
      </c>
      <c r="CC674" s="54"/>
      <c r="CE674" s="93"/>
      <c r="CG674" s="93"/>
      <c r="CI674" s="85"/>
    </row>
    <row r="675" spans="1:87" s="17" customFormat="1" ht="12.75" x14ac:dyDescent="0.2">
      <c r="A675" s="535" t="s">
        <v>420</v>
      </c>
      <c r="B675" s="535"/>
      <c r="C675" s="535"/>
      <c r="D675" s="535"/>
      <c r="E675" s="535"/>
      <c r="F675" s="535"/>
      <c r="G675" s="535"/>
      <c r="H675" s="535"/>
      <c r="I675" s="535"/>
      <c r="J675" s="535"/>
      <c r="K675" s="535"/>
      <c r="L675" s="535"/>
      <c r="M675" s="535"/>
      <c r="N675" s="535"/>
      <c r="O675" s="535"/>
      <c r="P675" s="535"/>
      <c r="BZ675" s="34"/>
      <c r="CC675" s="54" t="s">
        <v>420</v>
      </c>
      <c r="CE675" s="93"/>
      <c r="CG675" s="93"/>
      <c r="CI675" s="85"/>
    </row>
    <row r="676" spans="1:87" s="17" customFormat="1" ht="51" x14ac:dyDescent="0.2">
      <c r="A676" s="55" t="s">
        <v>484</v>
      </c>
      <c r="B676" s="56" t="s">
        <v>1171</v>
      </c>
      <c r="C676" s="536" t="s">
        <v>1172</v>
      </c>
      <c r="D676" s="537"/>
      <c r="E676" s="538"/>
      <c r="F676" s="55" t="s">
        <v>66</v>
      </c>
      <c r="G676" s="57"/>
      <c r="H676" s="89">
        <v>0.17116000000000001</v>
      </c>
      <c r="I676" s="59">
        <v>25548.76</v>
      </c>
      <c r="J676" s="59">
        <v>6004</v>
      </c>
      <c r="K676" s="59">
        <v>5417</v>
      </c>
      <c r="L676" s="60">
        <v>242</v>
      </c>
      <c r="M676" s="60">
        <v>72</v>
      </c>
      <c r="N676" s="60">
        <v>273</v>
      </c>
      <c r="O676" s="60">
        <v>8.32</v>
      </c>
      <c r="P676" s="60">
        <v>0.09</v>
      </c>
      <c r="BZ676" s="34"/>
      <c r="CA676" s="61" t="s">
        <v>1172</v>
      </c>
      <c r="CC676" s="54"/>
      <c r="CE676" s="93"/>
      <c r="CG676" s="93"/>
      <c r="CI676" s="85"/>
    </row>
    <row r="677" spans="1:87" s="17" customFormat="1" ht="38.25" x14ac:dyDescent="0.2">
      <c r="A677" s="321"/>
      <c r="B677" s="322" t="s">
        <v>320</v>
      </c>
      <c r="C677" s="537" t="s">
        <v>321</v>
      </c>
      <c r="D677" s="537"/>
      <c r="E677" s="537"/>
      <c r="F677" s="537"/>
      <c r="G677" s="537"/>
      <c r="H677" s="537"/>
      <c r="I677" s="537"/>
      <c r="J677" s="537"/>
      <c r="K677" s="537"/>
      <c r="L677" s="537"/>
      <c r="M677" s="537"/>
      <c r="N677" s="537"/>
      <c r="O677" s="537"/>
      <c r="P677" s="538"/>
      <c r="BZ677" s="34"/>
      <c r="CB677" s="61" t="s">
        <v>321</v>
      </c>
      <c r="CC677" s="54"/>
      <c r="CE677" s="93"/>
      <c r="CG677" s="93"/>
      <c r="CI677" s="85"/>
    </row>
    <row r="678" spans="1:87" s="17" customFormat="1" ht="63.75" x14ac:dyDescent="0.2">
      <c r="A678" s="321"/>
      <c r="B678" s="322" t="s">
        <v>1140</v>
      </c>
      <c r="C678" s="537" t="s">
        <v>1141</v>
      </c>
      <c r="D678" s="537"/>
      <c r="E678" s="537"/>
      <c r="F678" s="537"/>
      <c r="G678" s="537"/>
      <c r="H678" s="537"/>
      <c r="I678" s="537"/>
      <c r="J678" s="537"/>
      <c r="K678" s="537"/>
      <c r="L678" s="537"/>
      <c r="M678" s="537"/>
      <c r="N678" s="537"/>
      <c r="O678" s="537"/>
      <c r="P678" s="538"/>
      <c r="BZ678" s="34"/>
      <c r="CB678" s="61" t="s">
        <v>1141</v>
      </c>
      <c r="CC678" s="54"/>
      <c r="CE678" s="93"/>
      <c r="CG678" s="93"/>
      <c r="CI678" s="85"/>
    </row>
    <row r="679" spans="1:87" s="17" customFormat="1" ht="12.75" x14ac:dyDescent="0.2">
      <c r="A679" s="321"/>
      <c r="B679" s="322"/>
      <c r="C679" s="537" t="s">
        <v>851</v>
      </c>
      <c r="D679" s="537"/>
      <c r="E679" s="537"/>
      <c r="F679" s="537"/>
      <c r="G679" s="537"/>
      <c r="H679" s="537"/>
      <c r="I679" s="537"/>
      <c r="J679" s="537"/>
      <c r="K679" s="537"/>
      <c r="L679" s="537"/>
      <c r="M679" s="537"/>
      <c r="N679" s="537"/>
      <c r="O679" s="537"/>
      <c r="P679" s="538"/>
      <c r="BZ679" s="34"/>
      <c r="CB679" s="61" t="s">
        <v>851</v>
      </c>
      <c r="CC679" s="54"/>
      <c r="CE679" s="93"/>
      <c r="CG679" s="93"/>
      <c r="CI679" s="85"/>
    </row>
    <row r="680" spans="1:87" s="17" customFormat="1" ht="12.75" x14ac:dyDescent="0.2">
      <c r="A680" s="62"/>
      <c r="B680" s="63" t="s">
        <v>126</v>
      </c>
      <c r="C680" s="539" t="s">
        <v>127</v>
      </c>
      <c r="D680" s="539"/>
      <c r="E680" s="539"/>
      <c r="F680" s="64" t="s">
        <v>109</v>
      </c>
      <c r="G680" s="91">
        <v>48.6</v>
      </c>
      <c r="H680" s="72">
        <v>8.3183760000000007</v>
      </c>
      <c r="I680" s="67">
        <v>651.25</v>
      </c>
      <c r="J680" s="71">
        <v>5417</v>
      </c>
      <c r="K680" s="71">
        <v>5417</v>
      </c>
      <c r="L680" s="68"/>
      <c r="M680" s="68"/>
      <c r="N680" s="68"/>
      <c r="O680" s="69"/>
      <c r="P680" s="70"/>
      <c r="BZ680" s="34"/>
      <c r="CC680" s="54"/>
      <c r="CD680" s="61" t="s">
        <v>127</v>
      </c>
      <c r="CE680" s="93"/>
      <c r="CG680" s="93"/>
      <c r="CI680" s="85"/>
    </row>
    <row r="681" spans="1:87" s="17" customFormat="1" ht="51" x14ac:dyDescent="0.2">
      <c r="A681" s="62"/>
      <c r="B681" s="63" t="s">
        <v>164</v>
      </c>
      <c r="C681" s="539" t="s">
        <v>165</v>
      </c>
      <c r="D681" s="539"/>
      <c r="E681" s="539"/>
      <c r="F681" s="64" t="s">
        <v>65</v>
      </c>
      <c r="G681" s="65">
        <v>1.52</v>
      </c>
      <c r="H681" s="73">
        <v>0.26016319999999998</v>
      </c>
      <c r="I681" s="67">
        <v>127.62</v>
      </c>
      <c r="J681" s="67">
        <v>34</v>
      </c>
      <c r="K681" s="68"/>
      <c r="L681" s="68"/>
      <c r="M681" s="68"/>
      <c r="N681" s="67">
        <v>34</v>
      </c>
      <c r="O681" s="69"/>
      <c r="P681" s="70"/>
      <c r="BZ681" s="34"/>
      <c r="CC681" s="54"/>
      <c r="CD681" s="61" t="s">
        <v>165</v>
      </c>
      <c r="CE681" s="93"/>
      <c r="CG681" s="93"/>
      <c r="CI681" s="85"/>
    </row>
    <row r="682" spans="1:87" s="17" customFormat="1" ht="25.5" x14ac:dyDescent="0.2">
      <c r="A682" s="62"/>
      <c r="B682" s="63" t="s">
        <v>1173</v>
      </c>
      <c r="C682" s="539" t="s">
        <v>1174</v>
      </c>
      <c r="D682" s="539"/>
      <c r="E682" s="539"/>
      <c r="F682" s="64" t="s">
        <v>66</v>
      </c>
      <c r="G682" s="74">
        <v>9.0000000000000006E-5</v>
      </c>
      <c r="H682" s="73">
        <v>1.5400000000000002E-5</v>
      </c>
      <c r="I682" s="71">
        <v>12242.17</v>
      </c>
      <c r="J682" s="67">
        <v>0</v>
      </c>
      <c r="K682" s="68"/>
      <c r="L682" s="68"/>
      <c r="M682" s="68"/>
      <c r="N682" s="67">
        <v>0</v>
      </c>
      <c r="O682" s="69"/>
      <c r="P682" s="70"/>
      <c r="BZ682" s="34"/>
      <c r="CC682" s="54"/>
      <c r="CD682" s="61" t="s">
        <v>1174</v>
      </c>
      <c r="CE682" s="93"/>
      <c r="CG682" s="93"/>
      <c r="CI682" s="85"/>
    </row>
    <row r="683" spans="1:87" s="17" customFormat="1" ht="12.75" x14ac:dyDescent="0.2">
      <c r="A683" s="62"/>
      <c r="B683" s="63" t="s">
        <v>167</v>
      </c>
      <c r="C683" s="539" t="s">
        <v>168</v>
      </c>
      <c r="D683" s="539"/>
      <c r="E683" s="539"/>
      <c r="F683" s="64" t="s">
        <v>66</v>
      </c>
      <c r="G683" s="88">
        <v>7.7999999999999996E-3</v>
      </c>
      <c r="H683" s="72">
        <v>1.335E-3</v>
      </c>
      <c r="I683" s="71">
        <v>114950.41</v>
      </c>
      <c r="J683" s="67">
        <v>159</v>
      </c>
      <c r="K683" s="68"/>
      <c r="L683" s="68"/>
      <c r="M683" s="68"/>
      <c r="N683" s="67">
        <v>159</v>
      </c>
      <c r="O683" s="69"/>
      <c r="P683" s="70"/>
      <c r="BZ683" s="34"/>
      <c r="CC683" s="54"/>
      <c r="CD683" s="61" t="s">
        <v>168</v>
      </c>
      <c r="CE683" s="93"/>
      <c r="CG683" s="93"/>
      <c r="CI683" s="85"/>
    </row>
    <row r="684" spans="1:87" s="17" customFormat="1" ht="63.75" x14ac:dyDescent="0.2">
      <c r="A684" s="55" t="s">
        <v>485</v>
      </c>
      <c r="B684" s="56" t="s">
        <v>1175</v>
      </c>
      <c r="C684" s="536" t="s">
        <v>400</v>
      </c>
      <c r="D684" s="537"/>
      <c r="E684" s="538"/>
      <c r="F684" s="55" t="s">
        <v>66</v>
      </c>
      <c r="G684" s="57"/>
      <c r="H684" s="89">
        <v>0.17116000000000001</v>
      </c>
      <c r="I684" s="59">
        <v>146337.54999999999</v>
      </c>
      <c r="J684" s="59">
        <v>25906</v>
      </c>
      <c r="K684" s="76"/>
      <c r="L684" s="76"/>
      <c r="M684" s="76"/>
      <c r="N684" s="59">
        <v>25906</v>
      </c>
      <c r="O684" s="77">
        <v>0</v>
      </c>
      <c r="P684" s="77">
        <v>0</v>
      </c>
      <c r="BZ684" s="34"/>
      <c r="CA684" s="61" t="s">
        <v>400</v>
      </c>
      <c r="CC684" s="54"/>
      <c r="CE684" s="93"/>
      <c r="CG684" s="93"/>
      <c r="CI684" s="85"/>
    </row>
    <row r="685" spans="1:87" s="17" customFormat="1" ht="12.75" x14ac:dyDescent="0.2">
      <c r="A685" s="321"/>
      <c r="B685" s="322"/>
      <c r="C685" s="537" t="s">
        <v>851</v>
      </c>
      <c r="D685" s="537"/>
      <c r="E685" s="537"/>
      <c r="F685" s="537"/>
      <c r="G685" s="537"/>
      <c r="H685" s="537"/>
      <c r="I685" s="537"/>
      <c r="J685" s="537"/>
      <c r="K685" s="537"/>
      <c r="L685" s="537"/>
      <c r="M685" s="537"/>
      <c r="N685" s="537"/>
      <c r="O685" s="537"/>
      <c r="P685" s="538"/>
      <c r="BZ685" s="34"/>
      <c r="CB685" s="61" t="s">
        <v>851</v>
      </c>
      <c r="CC685" s="54"/>
      <c r="CE685" s="93"/>
      <c r="CG685" s="93"/>
      <c r="CI685" s="85"/>
    </row>
    <row r="686" spans="1:87" s="17" customFormat="1" ht="51" x14ac:dyDescent="0.2">
      <c r="A686" s="55" t="s">
        <v>486</v>
      </c>
      <c r="B686" s="56" t="s">
        <v>1176</v>
      </c>
      <c r="C686" s="536" t="s">
        <v>401</v>
      </c>
      <c r="D686" s="537"/>
      <c r="E686" s="538"/>
      <c r="F686" s="55" t="s">
        <v>354</v>
      </c>
      <c r="G686" s="57"/>
      <c r="H686" s="89">
        <v>7.356E-2</v>
      </c>
      <c r="I686" s="59">
        <v>2812.17</v>
      </c>
      <c r="J686" s="60">
        <v>562</v>
      </c>
      <c r="K686" s="60">
        <v>551</v>
      </c>
      <c r="L686" s="60">
        <v>8</v>
      </c>
      <c r="M686" s="60">
        <v>3</v>
      </c>
      <c r="N686" s="76"/>
      <c r="O686" s="60">
        <v>0.81</v>
      </c>
      <c r="P686" s="77">
        <v>0</v>
      </c>
      <c r="BZ686" s="34"/>
      <c r="CA686" s="61" t="s">
        <v>401</v>
      </c>
      <c r="CC686" s="54"/>
      <c r="CE686" s="93"/>
      <c r="CG686" s="93"/>
      <c r="CI686" s="85"/>
    </row>
    <row r="687" spans="1:87" s="17" customFormat="1" ht="38.25" x14ac:dyDescent="0.2">
      <c r="A687" s="321"/>
      <c r="B687" s="322" t="s">
        <v>320</v>
      </c>
      <c r="C687" s="537" t="s">
        <v>321</v>
      </c>
      <c r="D687" s="537"/>
      <c r="E687" s="537"/>
      <c r="F687" s="537"/>
      <c r="G687" s="537"/>
      <c r="H687" s="537"/>
      <c r="I687" s="537"/>
      <c r="J687" s="537"/>
      <c r="K687" s="537"/>
      <c r="L687" s="537"/>
      <c r="M687" s="537"/>
      <c r="N687" s="537"/>
      <c r="O687" s="537"/>
      <c r="P687" s="538"/>
      <c r="BZ687" s="34"/>
      <c r="CB687" s="61" t="s">
        <v>321</v>
      </c>
      <c r="CC687" s="54"/>
      <c r="CE687" s="93"/>
      <c r="CG687" s="93"/>
      <c r="CI687" s="85"/>
    </row>
    <row r="688" spans="1:87" s="17" customFormat="1" ht="63.75" x14ac:dyDescent="0.2">
      <c r="A688" s="321"/>
      <c r="B688" s="322" t="s">
        <v>1140</v>
      </c>
      <c r="C688" s="537" t="s">
        <v>1141</v>
      </c>
      <c r="D688" s="537"/>
      <c r="E688" s="537"/>
      <c r="F688" s="537"/>
      <c r="G688" s="537"/>
      <c r="H688" s="537"/>
      <c r="I688" s="537"/>
      <c r="J688" s="537"/>
      <c r="K688" s="537"/>
      <c r="L688" s="537"/>
      <c r="M688" s="537"/>
      <c r="N688" s="537"/>
      <c r="O688" s="537"/>
      <c r="P688" s="538"/>
      <c r="BZ688" s="34"/>
      <c r="CB688" s="61" t="s">
        <v>1141</v>
      </c>
      <c r="CC688" s="54"/>
      <c r="CE688" s="93"/>
      <c r="CG688" s="93"/>
      <c r="CI688" s="85"/>
    </row>
    <row r="689" spans="1:87" s="17" customFormat="1" ht="12.75" x14ac:dyDescent="0.2">
      <c r="A689" s="321"/>
      <c r="B689" s="322"/>
      <c r="C689" s="537" t="s">
        <v>402</v>
      </c>
      <c r="D689" s="537"/>
      <c r="E689" s="537"/>
      <c r="F689" s="537"/>
      <c r="G689" s="537"/>
      <c r="H689" s="537"/>
      <c r="I689" s="537"/>
      <c r="J689" s="537"/>
      <c r="K689" s="537"/>
      <c r="L689" s="537"/>
      <c r="M689" s="537"/>
      <c r="N689" s="537"/>
      <c r="O689" s="537"/>
      <c r="P689" s="538"/>
      <c r="BZ689" s="34"/>
      <c r="CB689" s="61" t="s">
        <v>402</v>
      </c>
      <c r="CC689" s="54"/>
      <c r="CE689" s="93"/>
      <c r="CG689" s="93"/>
      <c r="CI689" s="85"/>
    </row>
    <row r="690" spans="1:87" s="17" customFormat="1" ht="12.75" x14ac:dyDescent="0.2">
      <c r="A690" s="321"/>
      <c r="B690" s="322"/>
      <c r="C690" s="537" t="s">
        <v>851</v>
      </c>
      <c r="D690" s="537"/>
      <c r="E690" s="537"/>
      <c r="F690" s="537"/>
      <c r="G690" s="537"/>
      <c r="H690" s="537"/>
      <c r="I690" s="537"/>
      <c r="J690" s="537"/>
      <c r="K690" s="537"/>
      <c r="L690" s="537"/>
      <c r="M690" s="537"/>
      <c r="N690" s="537"/>
      <c r="O690" s="537"/>
      <c r="P690" s="538"/>
      <c r="BZ690" s="34"/>
      <c r="CB690" s="61" t="s">
        <v>851</v>
      </c>
      <c r="CC690" s="54"/>
      <c r="CE690" s="93"/>
      <c r="CG690" s="93"/>
      <c r="CI690" s="85"/>
    </row>
    <row r="691" spans="1:87" s="17" customFormat="1" ht="12.75" x14ac:dyDescent="0.2">
      <c r="A691" s="62"/>
      <c r="B691" s="63" t="s">
        <v>232</v>
      </c>
      <c r="C691" s="539" t="s">
        <v>233</v>
      </c>
      <c r="D691" s="539"/>
      <c r="E691" s="539"/>
      <c r="F691" s="64" t="s">
        <v>109</v>
      </c>
      <c r="G691" s="65">
        <v>11.07</v>
      </c>
      <c r="H691" s="73">
        <v>0.81430919999999996</v>
      </c>
      <c r="I691" s="67">
        <v>676.11</v>
      </c>
      <c r="J691" s="67">
        <v>551</v>
      </c>
      <c r="K691" s="67">
        <v>551</v>
      </c>
      <c r="L691" s="68"/>
      <c r="M691" s="68"/>
      <c r="N691" s="68"/>
      <c r="O691" s="69"/>
      <c r="P691" s="70"/>
      <c r="BZ691" s="34"/>
      <c r="CC691" s="54"/>
      <c r="CD691" s="61" t="s">
        <v>233</v>
      </c>
      <c r="CE691" s="93"/>
      <c r="CG691" s="93"/>
      <c r="CI691" s="85"/>
    </row>
    <row r="692" spans="1:87" s="17" customFormat="1" ht="38.25" x14ac:dyDescent="0.2">
      <c r="A692" s="79" t="s">
        <v>123</v>
      </c>
      <c r="B692" s="80" t="s">
        <v>403</v>
      </c>
      <c r="C692" s="544" t="s">
        <v>404</v>
      </c>
      <c r="D692" s="544"/>
      <c r="E692" s="544"/>
      <c r="F692" s="81" t="s">
        <v>66</v>
      </c>
      <c r="G692" s="327">
        <v>0.03</v>
      </c>
      <c r="H692" s="328">
        <v>2.2068000000000001E-3</v>
      </c>
      <c r="I692" s="82">
        <v>0</v>
      </c>
      <c r="J692" s="82">
        <v>0</v>
      </c>
      <c r="K692" s="83"/>
      <c r="L692" s="83"/>
      <c r="M692" s="83"/>
      <c r="N692" s="82">
        <v>0</v>
      </c>
      <c r="O692" s="69"/>
      <c r="P692" s="84"/>
      <c r="BZ692" s="34"/>
      <c r="CC692" s="54"/>
      <c r="CE692" s="93"/>
      <c r="CG692" s="93"/>
      <c r="CI692" s="85" t="s">
        <v>404</v>
      </c>
    </row>
    <row r="693" spans="1:87" s="17" customFormat="1" ht="12.75" x14ac:dyDescent="0.2">
      <c r="A693" s="79" t="s">
        <v>123</v>
      </c>
      <c r="B693" s="80" t="s">
        <v>405</v>
      </c>
      <c r="C693" s="544" t="s">
        <v>406</v>
      </c>
      <c r="D693" s="544"/>
      <c r="E693" s="544"/>
      <c r="F693" s="81" t="s">
        <v>66</v>
      </c>
      <c r="G693" s="136">
        <v>1.5E-3</v>
      </c>
      <c r="H693" s="328">
        <v>1.103E-4</v>
      </c>
      <c r="I693" s="82">
        <v>0</v>
      </c>
      <c r="J693" s="82">
        <v>0</v>
      </c>
      <c r="K693" s="83"/>
      <c r="L693" s="83"/>
      <c r="M693" s="83"/>
      <c r="N693" s="82">
        <v>0</v>
      </c>
      <c r="O693" s="69"/>
      <c r="P693" s="84"/>
      <c r="BZ693" s="34"/>
      <c r="CC693" s="54"/>
      <c r="CE693" s="93"/>
      <c r="CG693" s="93"/>
      <c r="CI693" s="85" t="s">
        <v>406</v>
      </c>
    </row>
    <row r="694" spans="1:87" s="17" customFormat="1" ht="63.75" x14ac:dyDescent="0.2">
      <c r="A694" s="55" t="s">
        <v>1215</v>
      </c>
      <c r="B694" s="56" t="s">
        <v>1178</v>
      </c>
      <c r="C694" s="536" t="s">
        <v>260</v>
      </c>
      <c r="D694" s="537"/>
      <c r="E694" s="538"/>
      <c r="F694" s="55" t="s">
        <v>66</v>
      </c>
      <c r="G694" s="57"/>
      <c r="H694" s="330">
        <v>1.103E-4</v>
      </c>
      <c r="I694" s="59">
        <v>168480.23</v>
      </c>
      <c r="J694" s="60">
        <v>19</v>
      </c>
      <c r="K694" s="76"/>
      <c r="L694" s="76"/>
      <c r="M694" s="76"/>
      <c r="N694" s="60">
        <v>19</v>
      </c>
      <c r="O694" s="77">
        <v>0</v>
      </c>
      <c r="P694" s="77">
        <v>0</v>
      </c>
      <c r="BZ694" s="34"/>
      <c r="CA694" s="61" t="s">
        <v>260</v>
      </c>
      <c r="CC694" s="54"/>
      <c r="CE694" s="93"/>
      <c r="CG694" s="93"/>
      <c r="CI694" s="85"/>
    </row>
    <row r="695" spans="1:87" s="17" customFormat="1" ht="12.75" x14ac:dyDescent="0.2">
      <c r="A695" s="321"/>
      <c r="B695" s="322"/>
      <c r="C695" s="537" t="s">
        <v>851</v>
      </c>
      <c r="D695" s="537"/>
      <c r="E695" s="537"/>
      <c r="F695" s="537"/>
      <c r="G695" s="537"/>
      <c r="H695" s="537"/>
      <c r="I695" s="537"/>
      <c r="J695" s="537"/>
      <c r="K695" s="537"/>
      <c r="L695" s="537"/>
      <c r="M695" s="537"/>
      <c r="N695" s="537"/>
      <c r="O695" s="537"/>
      <c r="P695" s="538"/>
      <c r="BZ695" s="34"/>
      <c r="CB695" s="61" t="s">
        <v>851</v>
      </c>
      <c r="CC695" s="54"/>
      <c r="CE695" s="93"/>
      <c r="CG695" s="93"/>
      <c r="CI695" s="85"/>
    </row>
    <row r="696" spans="1:87" s="17" customFormat="1" ht="63.75" x14ac:dyDescent="0.2">
      <c r="A696" s="55" t="s">
        <v>1216</v>
      </c>
      <c r="B696" s="56" t="s">
        <v>1180</v>
      </c>
      <c r="C696" s="536" t="s">
        <v>407</v>
      </c>
      <c r="D696" s="537"/>
      <c r="E696" s="538"/>
      <c r="F696" s="55" t="s">
        <v>66</v>
      </c>
      <c r="G696" s="57"/>
      <c r="H696" s="330">
        <v>2.2068000000000001E-3</v>
      </c>
      <c r="I696" s="59">
        <v>415106.91</v>
      </c>
      <c r="J696" s="60">
        <v>947</v>
      </c>
      <c r="K696" s="76"/>
      <c r="L696" s="76"/>
      <c r="M696" s="76"/>
      <c r="N696" s="60">
        <v>947</v>
      </c>
      <c r="O696" s="77">
        <v>0</v>
      </c>
      <c r="P696" s="77">
        <v>0</v>
      </c>
      <c r="BZ696" s="34"/>
      <c r="CA696" s="61" t="s">
        <v>407</v>
      </c>
      <c r="CC696" s="54"/>
      <c r="CE696" s="93"/>
      <c r="CG696" s="93"/>
      <c r="CI696" s="85"/>
    </row>
    <row r="697" spans="1:87" s="17" customFormat="1" ht="12.75" x14ac:dyDescent="0.2">
      <c r="A697" s="321"/>
      <c r="B697" s="322"/>
      <c r="C697" s="537" t="s">
        <v>851</v>
      </c>
      <c r="D697" s="537"/>
      <c r="E697" s="537"/>
      <c r="F697" s="537"/>
      <c r="G697" s="537"/>
      <c r="H697" s="537"/>
      <c r="I697" s="537"/>
      <c r="J697" s="537"/>
      <c r="K697" s="537"/>
      <c r="L697" s="537"/>
      <c r="M697" s="537"/>
      <c r="N697" s="537"/>
      <c r="O697" s="537"/>
      <c r="P697" s="538"/>
      <c r="BZ697" s="34"/>
      <c r="CB697" s="61" t="s">
        <v>851</v>
      </c>
      <c r="CC697" s="54"/>
      <c r="CE697" s="93"/>
      <c r="CG697" s="93"/>
      <c r="CI697" s="85"/>
    </row>
    <row r="698" spans="1:87" s="17" customFormat="1" ht="51" x14ac:dyDescent="0.2">
      <c r="A698" s="55" t="s">
        <v>487</v>
      </c>
      <c r="B698" s="56" t="s">
        <v>1181</v>
      </c>
      <c r="C698" s="536" t="s">
        <v>409</v>
      </c>
      <c r="D698" s="537"/>
      <c r="E698" s="538"/>
      <c r="F698" s="55" t="s">
        <v>354</v>
      </c>
      <c r="G698" s="57"/>
      <c r="H698" s="89">
        <v>7.356E-2</v>
      </c>
      <c r="I698" s="59">
        <v>1559.93</v>
      </c>
      <c r="J698" s="60">
        <v>313</v>
      </c>
      <c r="K698" s="60">
        <v>304</v>
      </c>
      <c r="L698" s="60">
        <v>6</v>
      </c>
      <c r="M698" s="60">
        <v>3</v>
      </c>
      <c r="N698" s="76"/>
      <c r="O698" s="60">
        <v>0.48</v>
      </c>
      <c r="P698" s="77">
        <v>0</v>
      </c>
      <c r="BZ698" s="34"/>
      <c r="CA698" s="61" t="s">
        <v>409</v>
      </c>
      <c r="CC698" s="54"/>
      <c r="CE698" s="93"/>
      <c r="CG698" s="93"/>
      <c r="CI698" s="85"/>
    </row>
    <row r="699" spans="1:87" s="17" customFormat="1" ht="38.25" x14ac:dyDescent="0.2">
      <c r="A699" s="321"/>
      <c r="B699" s="322" t="s">
        <v>320</v>
      </c>
      <c r="C699" s="537" t="s">
        <v>321</v>
      </c>
      <c r="D699" s="537"/>
      <c r="E699" s="537"/>
      <c r="F699" s="537"/>
      <c r="G699" s="537"/>
      <c r="H699" s="537"/>
      <c r="I699" s="537"/>
      <c r="J699" s="537"/>
      <c r="K699" s="537"/>
      <c r="L699" s="537"/>
      <c r="M699" s="537"/>
      <c r="N699" s="537"/>
      <c r="O699" s="537"/>
      <c r="P699" s="538"/>
      <c r="BZ699" s="34"/>
      <c r="CB699" s="61" t="s">
        <v>321</v>
      </c>
      <c r="CC699" s="54"/>
      <c r="CE699" s="93"/>
      <c r="CG699" s="93"/>
      <c r="CI699" s="85"/>
    </row>
    <row r="700" spans="1:87" s="17" customFormat="1" ht="63.75" x14ac:dyDescent="0.2">
      <c r="A700" s="321"/>
      <c r="B700" s="322" t="s">
        <v>1140</v>
      </c>
      <c r="C700" s="537" t="s">
        <v>1141</v>
      </c>
      <c r="D700" s="537"/>
      <c r="E700" s="537"/>
      <c r="F700" s="537"/>
      <c r="G700" s="537"/>
      <c r="H700" s="537"/>
      <c r="I700" s="537"/>
      <c r="J700" s="537"/>
      <c r="K700" s="537"/>
      <c r="L700" s="537"/>
      <c r="M700" s="537"/>
      <c r="N700" s="537"/>
      <c r="O700" s="537"/>
      <c r="P700" s="538"/>
      <c r="BZ700" s="34"/>
      <c r="CB700" s="61" t="s">
        <v>1141</v>
      </c>
      <c r="CC700" s="54"/>
      <c r="CE700" s="93"/>
      <c r="CG700" s="93"/>
      <c r="CI700" s="85"/>
    </row>
    <row r="701" spans="1:87" s="17" customFormat="1" ht="12.75" x14ac:dyDescent="0.2">
      <c r="A701" s="321"/>
      <c r="B701" s="322"/>
      <c r="C701" s="537" t="s">
        <v>402</v>
      </c>
      <c r="D701" s="537"/>
      <c r="E701" s="537"/>
      <c r="F701" s="537"/>
      <c r="G701" s="537"/>
      <c r="H701" s="537"/>
      <c r="I701" s="537"/>
      <c r="J701" s="537"/>
      <c r="K701" s="537"/>
      <c r="L701" s="537"/>
      <c r="M701" s="537"/>
      <c r="N701" s="537"/>
      <c r="O701" s="537"/>
      <c r="P701" s="538"/>
      <c r="BZ701" s="34"/>
      <c r="CB701" s="61" t="s">
        <v>402</v>
      </c>
      <c r="CC701" s="54"/>
      <c r="CE701" s="93"/>
      <c r="CG701" s="93"/>
      <c r="CI701" s="85"/>
    </row>
    <row r="702" spans="1:87" s="17" customFormat="1" ht="12.75" x14ac:dyDescent="0.2">
      <c r="A702" s="321"/>
      <c r="B702" s="322"/>
      <c r="C702" s="537" t="s">
        <v>851</v>
      </c>
      <c r="D702" s="537"/>
      <c r="E702" s="537"/>
      <c r="F702" s="537"/>
      <c r="G702" s="537"/>
      <c r="H702" s="537"/>
      <c r="I702" s="537"/>
      <c r="J702" s="537"/>
      <c r="K702" s="537"/>
      <c r="L702" s="537"/>
      <c r="M702" s="537"/>
      <c r="N702" s="537"/>
      <c r="O702" s="537"/>
      <c r="P702" s="538"/>
      <c r="BZ702" s="34"/>
      <c r="CB702" s="61" t="s">
        <v>851</v>
      </c>
      <c r="CC702" s="54"/>
      <c r="CE702" s="93"/>
      <c r="CG702" s="93"/>
      <c r="CI702" s="85"/>
    </row>
    <row r="703" spans="1:87" s="17" customFormat="1" ht="12.75" x14ac:dyDescent="0.2">
      <c r="A703" s="62"/>
      <c r="B703" s="63" t="s">
        <v>118</v>
      </c>
      <c r="C703" s="539" t="s">
        <v>119</v>
      </c>
      <c r="D703" s="539"/>
      <c r="E703" s="539"/>
      <c r="F703" s="64" t="s">
        <v>109</v>
      </c>
      <c r="G703" s="66">
        <v>6.5609999999999999</v>
      </c>
      <c r="H703" s="73">
        <v>0.48262719999999998</v>
      </c>
      <c r="I703" s="67">
        <v>628.88</v>
      </c>
      <c r="J703" s="67">
        <v>304</v>
      </c>
      <c r="K703" s="67">
        <v>304</v>
      </c>
      <c r="L703" s="68"/>
      <c r="M703" s="68"/>
      <c r="N703" s="68"/>
      <c r="O703" s="69"/>
      <c r="P703" s="70"/>
      <c r="BZ703" s="34"/>
      <c r="CC703" s="54"/>
      <c r="CD703" s="61" t="s">
        <v>119</v>
      </c>
      <c r="CE703" s="93"/>
      <c r="CG703" s="93"/>
      <c r="CI703" s="85"/>
    </row>
    <row r="704" spans="1:87" s="17" customFormat="1" ht="38.25" x14ac:dyDescent="0.2">
      <c r="A704" s="79" t="s">
        <v>123</v>
      </c>
      <c r="B704" s="80" t="s">
        <v>410</v>
      </c>
      <c r="C704" s="544" t="s">
        <v>404</v>
      </c>
      <c r="D704" s="544"/>
      <c r="E704" s="544"/>
      <c r="F704" s="81" t="s">
        <v>66</v>
      </c>
      <c r="G704" s="136">
        <v>6.54E-2</v>
      </c>
      <c r="H704" s="328">
        <v>4.8107999999999996E-3</v>
      </c>
      <c r="I704" s="82">
        <v>0</v>
      </c>
      <c r="J704" s="82">
        <v>0</v>
      </c>
      <c r="K704" s="83"/>
      <c r="L704" s="83"/>
      <c r="M704" s="83"/>
      <c r="N704" s="82">
        <v>0</v>
      </c>
      <c r="O704" s="69"/>
      <c r="P704" s="84"/>
      <c r="BZ704" s="34"/>
      <c r="CC704" s="54"/>
      <c r="CE704" s="93"/>
      <c r="CG704" s="93"/>
      <c r="CI704" s="85" t="s">
        <v>404</v>
      </c>
    </row>
    <row r="705" spans="1:87" s="17" customFormat="1" ht="12.75" x14ac:dyDescent="0.2">
      <c r="A705" s="79" t="s">
        <v>123</v>
      </c>
      <c r="B705" s="80" t="s">
        <v>405</v>
      </c>
      <c r="C705" s="544" t="s">
        <v>406</v>
      </c>
      <c r="D705" s="544"/>
      <c r="E705" s="544"/>
      <c r="F705" s="81" t="s">
        <v>66</v>
      </c>
      <c r="G705" s="324">
        <v>2E-3</v>
      </c>
      <c r="H705" s="328">
        <v>1.471E-4</v>
      </c>
      <c r="I705" s="82">
        <v>0</v>
      </c>
      <c r="J705" s="82">
        <v>0</v>
      </c>
      <c r="K705" s="83"/>
      <c r="L705" s="83"/>
      <c r="M705" s="83"/>
      <c r="N705" s="82">
        <v>0</v>
      </c>
      <c r="O705" s="69"/>
      <c r="P705" s="84"/>
      <c r="BZ705" s="34"/>
      <c r="CC705" s="54"/>
      <c r="CE705" s="93"/>
      <c r="CG705" s="93"/>
      <c r="CI705" s="85" t="s">
        <v>406</v>
      </c>
    </row>
    <row r="706" spans="1:87" s="17" customFormat="1" ht="63.75" x14ac:dyDescent="0.2">
      <c r="A706" s="55" t="s">
        <v>863</v>
      </c>
      <c r="B706" s="56" t="s">
        <v>1178</v>
      </c>
      <c r="C706" s="536" t="s">
        <v>260</v>
      </c>
      <c r="D706" s="537"/>
      <c r="E706" s="538"/>
      <c r="F706" s="55" t="s">
        <v>66</v>
      </c>
      <c r="G706" s="57"/>
      <c r="H706" s="330">
        <v>1.471E-4</v>
      </c>
      <c r="I706" s="59">
        <v>168480.23</v>
      </c>
      <c r="J706" s="60">
        <v>26</v>
      </c>
      <c r="K706" s="76"/>
      <c r="L706" s="76"/>
      <c r="M706" s="76"/>
      <c r="N706" s="60">
        <v>26</v>
      </c>
      <c r="O706" s="77">
        <v>0</v>
      </c>
      <c r="P706" s="77">
        <v>0</v>
      </c>
      <c r="BZ706" s="34"/>
      <c r="CA706" s="61" t="s">
        <v>260</v>
      </c>
      <c r="CC706" s="54"/>
      <c r="CE706" s="93"/>
      <c r="CG706" s="93"/>
      <c r="CI706" s="85"/>
    </row>
    <row r="707" spans="1:87" s="17" customFormat="1" ht="12.75" x14ac:dyDescent="0.2">
      <c r="A707" s="321"/>
      <c r="B707" s="322"/>
      <c r="C707" s="537" t="s">
        <v>851</v>
      </c>
      <c r="D707" s="537"/>
      <c r="E707" s="537"/>
      <c r="F707" s="537"/>
      <c r="G707" s="537"/>
      <c r="H707" s="537"/>
      <c r="I707" s="537"/>
      <c r="J707" s="537"/>
      <c r="K707" s="537"/>
      <c r="L707" s="537"/>
      <c r="M707" s="537"/>
      <c r="N707" s="537"/>
      <c r="O707" s="537"/>
      <c r="P707" s="538"/>
      <c r="BZ707" s="34"/>
      <c r="CB707" s="61" t="s">
        <v>851</v>
      </c>
      <c r="CC707" s="54"/>
      <c r="CE707" s="93"/>
      <c r="CG707" s="93"/>
      <c r="CI707" s="85"/>
    </row>
    <row r="708" spans="1:87" s="17" customFormat="1" ht="63.75" x14ac:dyDescent="0.2">
      <c r="A708" s="55" t="s">
        <v>864</v>
      </c>
      <c r="B708" s="56" t="s">
        <v>1184</v>
      </c>
      <c r="C708" s="536" t="s">
        <v>411</v>
      </c>
      <c r="D708" s="537"/>
      <c r="E708" s="538"/>
      <c r="F708" s="55" t="s">
        <v>65</v>
      </c>
      <c r="G708" s="57"/>
      <c r="H708" s="112">
        <v>4.8108000000000004</v>
      </c>
      <c r="I708" s="59">
        <v>710.11</v>
      </c>
      <c r="J708" s="59">
        <v>3533</v>
      </c>
      <c r="K708" s="76"/>
      <c r="L708" s="76"/>
      <c r="M708" s="76"/>
      <c r="N708" s="59">
        <v>3533</v>
      </c>
      <c r="O708" s="77">
        <v>0</v>
      </c>
      <c r="P708" s="77">
        <v>0</v>
      </c>
      <c r="BZ708" s="34"/>
      <c r="CA708" s="61" t="s">
        <v>411</v>
      </c>
      <c r="CC708" s="54"/>
      <c r="CE708" s="93"/>
      <c r="CG708" s="93"/>
      <c r="CI708" s="85"/>
    </row>
    <row r="709" spans="1:87" s="17" customFormat="1" ht="12.75" x14ac:dyDescent="0.2">
      <c r="A709" s="321"/>
      <c r="B709" s="322"/>
      <c r="C709" s="537" t="s">
        <v>851</v>
      </c>
      <c r="D709" s="537"/>
      <c r="E709" s="537"/>
      <c r="F709" s="537"/>
      <c r="G709" s="537"/>
      <c r="H709" s="537"/>
      <c r="I709" s="537"/>
      <c r="J709" s="537"/>
      <c r="K709" s="537"/>
      <c r="L709" s="537"/>
      <c r="M709" s="537"/>
      <c r="N709" s="537"/>
      <c r="O709" s="537"/>
      <c r="P709" s="538"/>
      <c r="BZ709" s="34"/>
      <c r="CB709" s="61" t="s">
        <v>851</v>
      </c>
      <c r="CC709" s="54"/>
      <c r="CE709" s="93"/>
      <c r="CG709" s="93"/>
      <c r="CI709" s="85"/>
    </row>
    <row r="710" spans="1:87" s="17" customFormat="1" ht="12.75" x14ac:dyDescent="0.2">
      <c r="A710" s="540" t="s">
        <v>865</v>
      </c>
      <c r="B710" s="541"/>
      <c r="C710" s="541"/>
      <c r="D710" s="541"/>
      <c r="E710" s="541"/>
      <c r="F710" s="541"/>
      <c r="G710" s="541"/>
      <c r="H710" s="541"/>
      <c r="I710" s="542"/>
      <c r="J710" s="96">
        <v>67678</v>
      </c>
      <c r="K710" s="92"/>
      <c r="L710" s="92"/>
      <c r="M710" s="92"/>
      <c r="N710" s="92"/>
      <c r="O710" s="96">
        <v>17.7</v>
      </c>
      <c r="P710" s="96">
        <v>0.56999999999999995</v>
      </c>
      <c r="BZ710" s="34"/>
      <c r="CC710" s="54"/>
      <c r="CE710" s="93"/>
      <c r="CG710" s="93" t="s">
        <v>865</v>
      </c>
      <c r="CI710" s="85"/>
    </row>
    <row r="711" spans="1:87" s="17" customFormat="1" ht="12.75" x14ac:dyDescent="0.2">
      <c r="A711" s="543" t="s">
        <v>866</v>
      </c>
      <c r="B711" s="543"/>
      <c r="C711" s="543"/>
      <c r="D711" s="543"/>
      <c r="E711" s="543"/>
      <c r="F711" s="543"/>
      <c r="G711" s="543"/>
      <c r="H711" s="543"/>
      <c r="I711" s="543"/>
      <c r="J711" s="543"/>
      <c r="K711" s="543"/>
      <c r="L711" s="543"/>
      <c r="M711" s="543"/>
      <c r="N711" s="543"/>
      <c r="O711" s="543"/>
      <c r="P711" s="543"/>
      <c r="BZ711" s="34" t="s">
        <v>866</v>
      </c>
      <c r="CC711" s="54"/>
      <c r="CE711" s="93"/>
      <c r="CG711" s="93"/>
      <c r="CI711" s="85"/>
    </row>
    <row r="712" spans="1:87" s="17" customFormat="1" ht="12.75" x14ac:dyDescent="0.2">
      <c r="A712" s="535" t="s">
        <v>369</v>
      </c>
      <c r="B712" s="535"/>
      <c r="C712" s="535"/>
      <c r="D712" s="535"/>
      <c r="E712" s="535"/>
      <c r="F712" s="535"/>
      <c r="G712" s="535"/>
      <c r="H712" s="535"/>
      <c r="I712" s="535"/>
      <c r="J712" s="535"/>
      <c r="K712" s="535"/>
      <c r="L712" s="535"/>
      <c r="M712" s="535"/>
      <c r="N712" s="535"/>
      <c r="O712" s="535"/>
      <c r="P712" s="535"/>
      <c r="BZ712" s="34"/>
      <c r="CC712" s="54" t="s">
        <v>369</v>
      </c>
      <c r="CE712" s="93"/>
      <c r="CG712" s="93"/>
      <c r="CI712" s="85"/>
    </row>
    <row r="713" spans="1:87" s="17" customFormat="1" ht="38.25" x14ac:dyDescent="0.2">
      <c r="A713" s="55" t="s">
        <v>488</v>
      </c>
      <c r="B713" s="56" t="s">
        <v>1155</v>
      </c>
      <c r="C713" s="536" t="s">
        <v>1156</v>
      </c>
      <c r="D713" s="537"/>
      <c r="E713" s="538"/>
      <c r="F713" s="55" t="s">
        <v>688</v>
      </c>
      <c r="G713" s="57"/>
      <c r="H713" s="58">
        <v>0.2</v>
      </c>
      <c r="I713" s="59">
        <v>9482.9</v>
      </c>
      <c r="J713" s="59">
        <v>2560</v>
      </c>
      <c r="K713" s="59">
        <v>2560</v>
      </c>
      <c r="L713" s="76"/>
      <c r="M713" s="76"/>
      <c r="N713" s="76"/>
      <c r="O713" s="60">
        <v>4.7300000000000004</v>
      </c>
      <c r="P713" s="77">
        <v>0</v>
      </c>
      <c r="BZ713" s="34"/>
      <c r="CA713" s="61" t="s">
        <v>1156</v>
      </c>
      <c r="CC713" s="54"/>
      <c r="CE713" s="93"/>
      <c r="CG713" s="93"/>
      <c r="CI713" s="85"/>
    </row>
    <row r="714" spans="1:87" s="17" customFormat="1" ht="38.25" x14ac:dyDescent="0.2">
      <c r="A714" s="321"/>
      <c r="B714" s="322" t="s">
        <v>320</v>
      </c>
      <c r="C714" s="537" t="s">
        <v>321</v>
      </c>
      <c r="D714" s="537"/>
      <c r="E714" s="537"/>
      <c r="F714" s="537"/>
      <c r="G714" s="537"/>
      <c r="H714" s="537"/>
      <c r="I714" s="537"/>
      <c r="J714" s="537"/>
      <c r="K714" s="537"/>
      <c r="L714" s="537"/>
      <c r="M714" s="537"/>
      <c r="N714" s="537"/>
      <c r="O714" s="537"/>
      <c r="P714" s="538"/>
      <c r="BZ714" s="34"/>
      <c r="CB714" s="61" t="s">
        <v>321</v>
      </c>
      <c r="CC714" s="54"/>
      <c r="CE714" s="93"/>
      <c r="CG714" s="93"/>
      <c r="CI714" s="85"/>
    </row>
    <row r="715" spans="1:87" s="17" customFormat="1" ht="63.75" x14ac:dyDescent="0.2">
      <c r="A715" s="321"/>
      <c r="B715" s="322" t="s">
        <v>1140</v>
      </c>
      <c r="C715" s="537" t="s">
        <v>1141</v>
      </c>
      <c r="D715" s="537"/>
      <c r="E715" s="537"/>
      <c r="F715" s="537"/>
      <c r="G715" s="537"/>
      <c r="H715" s="537"/>
      <c r="I715" s="537"/>
      <c r="J715" s="537"/>
      <c r="K715" s="537"/>
      <c r="L715" s="537"/>
      <c r="M715" s="537"/>
      <c r="N715" s="537"/>
      <c r="O715" s="537"/>
      <c r="P715" s="538"/>
      <c r="BZ715" s="34"/>
      <c r="CB715" s="61" t="s">
        <v>1141</v>
      </c>
      <c r="CC715" s="54"/>
      <c r="CE715" s="93"/>
      <c r="CG715" s="93"/>
      <c r="CI715" s="85"/>
    </row>
    <row r="716" spans="1:87" s="17" customFormat="1" ht="12.75" x14ac:dyDescent="0.2">
      <c r="A716" s="62"/>
      <c r="B716" s="63" t="s">
        <v>1157</v>
      </c>
      <c r="C716" s="539" t="s">
        <v>1158</v>
      </c>
      <c r="D716" s="539"/>
      <c r="E716" s="539"/>
      <c r="F716" s="64" t="s">
        <v>109</v>
      </c>
      <c r="G716" s="66">
        <v>23.625</v>
      </c>
      <c r="H716" s="66">
        <v>4.7249999999999996</v>
      </c>
      <c r="I716" s="67">
        <v>541.88</v>
      </c>
      <c r="J716" s="71">
        <v>2560</v>
      </c>
      <c r="K716" s="71">
        <v>2560</v>
      </c>
      <c r="L716" s="68"/>
      <c r="M716" s="68"/>
      <c r="N716" s="68"/>
      <c r="O716" s="69"/>
      <c r="P716" s="70"/>
      <c r="BZ716" s="34"/>
      <c r="CC716" s="54"/>
      <c r="CD716" s="61" t="s">
        <v>1158</v>
      </c>
      <c r="CE716" s="93"/>
      <c r="CG716" s="93"/>
      <c r="CI716" s="85"/>
    </row>
    <row r="717" spans="1:87" s="17" customFormat="1" ht="25.5" x14ac:dyDescent="0.2">
      <c r="A717" s="55" t="s">
        <v>1217</v>
      </c>
      <c r="B717" s="56" t="s">
        <v>115</v>
      </c>
      <c r="C717" s="536" t="s">
        <v>1153</v>
      </c>
      <c r="D717" s="537"/>
      <c r="E717" s="538"/>
      <c r="F717" s="55" t="s">
        <v>64</v>
      </c>
      <c r="G717" s="57"/>
      <c r="H717" s="75">
        <v>20</v>
      </c>
      <c r="I717" s="59"/>
      <c r="J717" s="76"/>
      <c r="K717" s="76"/>
      <c r="L717" s="76"/>
      <c r="M717" s="76"/>
      <c r="N717" s="76"/>
      <c r="O717" s="77">
        <v>0</v>
      </c>
      <c r="P717" s="77">
        <v>0</v>
      </c>
      <c r="BZ717" s="34"/>
      <c r="CA717" s="61" t="s">
        <v>1153</v>
      </c>
      <c r="CC717" s="54"/>
      <c r="CE717" s="93"/>
      <c r="CG717" s="93"/>
      <c r="CI717" s="85"/>
    </row>
    <row r="718" spans="1:87" s="17" customFormat="1" ht="12.75" x14ac:dyDescent="0.2">
      <c r="A718" s="535" t="s">
        <v>377</v>
      </c>
      <c r="B718" s="535"/>
      <c r="C718" s="535"/>
      <c r="D718" s="535"/>
      <c r="E718" s="535"/>
      <c r="F718" s="535"/>
      <c r="G718" s="535"/>
      <c r="H718" s="535"/>
      <c r="I718" s="535"/>
      <c r="J718" s="535"/>
      <c r="K718" s="535"/>
      <c r="L718" s="535"/>
      <c r="M718" s="535"/>
      <c r="N718" s="535"/>
      <c r="O718" s="535"/>
      <c r="P718" s="535"/>
      <c r="BZ718" s="34"/>
      <c r="CC718" s="54" t="s">
        <v>377</v>
      </c>
      <c r="CE718" s="93"/>
      <c r="CG718" s="93"/>
      <c r="CI718" s="85"/>
    </row>
    <row r="719" spans="1:87" s="17" customFormat="1" ht="51" x14ac:dyDescent="0.2">
      <c r="A719" s="55" t="s">
        <v>786</v>
      </c>
      <c r="B719" s="56" t="s">
        <v>1159</v>
      </c>
      <c r="C719" s="536" t="s">
        <v>1160</v>
      </c>
      <c r="D719" s="537"/>
      <c r="E719" s="538"/>
      <c r="F719" s="55" t="s">
        <v>240</v>
      </c>
      <c r="G719" s="57"/>
      <c r="H719" s="89">
        <v>2.4000000000000001E-4</v>
      </c>
      <c r="I719" s="59">
        <v>731121.58</v>
      </c>
      <c r="J719" s="60">
        <v>288</v>
      </c>
      <c r="K719" s="60">
        <v>99</v>
      </c>
      <c r="L719" s="60">
        <v>136</v>
      </c>
      <c r="M719" s="60">
        <v>48</v>
      </c>
      <c r="N719" s="60">
        <v>5</v>
      </c>
      <c r="O719" s="60">
        <v>0.16</v>
      </c>
      <c r="P719" s="60">
        <v>0.06</v>
      </c>
      <c r="BZ719" s="34"/>
      <c r="CA719" s="61" t="s">
        <v>1160</v>
      </c>
      <c r="CC719" s="54"/>
      <c r="CE719" s="93"/>
      <c r="CG719" s="93"/>
      <c r="CI719" s="85"/>
    </row>
    <row r="720" spans="1:87" s="17" customFormat="1" ht="38.25" x14ac:dyDescent="0.2">
      <c r="A720" s="321"/>
      <c r="B720" s="322" t="s">
        <v>320</v>
      </c>
      <c r="C720" s="537" t="s">
        <v>321</v>
      </c>
      <c r="D720" s="537"/>
      <c r="E720" s="537"/>
      <c r="F720" s="537"/>
      <c r="G720" s="537"/>
      <c r="H720" s="537"/>
      <c r="I720" s="537"/>
      <c r="J720" s="537"/>
      <c r="K720" s="537"/>
      <c r="L720" s="537"/>
      <c r="M720" s="537"/>
      <c r="N720" s="537"/>
      <c r="O720" s="537"/>
      <c r="P720" s="538"/>
      <c r="BZ720" s="34"/>
      <c r="CB720" s="61" t="s">
        <v>321</v>
      </c>
      <c r="CC720" s="54"/>
      <c r="CE720" s="93"/>
      <c r="CG720" s="93"/>
      <c r="CI720" s="85"/>
    </row>
    <row r="721" spans="1:87" s="17" customFormat="1" ht="63.75" x14ac:dyDescent="0.2">
      <c r="A721" s="321"/>
      <c r="B721" s="322" t="s">
        <v>1140</v>
      </c>
      <c r="C721" s="537" t="s">
        <v>1141</v>
      </c>
      <c r="D721" s="537"/>
      <c r="E721" s="537"/>
      <c r="F721" s="537"/>
      <c r="G721" s="537"/>
      <c r="H721" s="537"/>
      <c r="I721" s="537"/>
      <c r="J721" s="537"/>
      <c r="K721" s="537"/>
      <c r="L721" s="537"/>
      <c r="M721" s="537"/>
      <c r="N721" s="537"/>
      <c r="O721" s="537"/>
      <c r="P721" s="538"/>
      <c r="BZ721" s="34"/>
      <c r="CB721" s="61" t="s">
        <v>1141</v>
      </c>
      <c r="CC721" s="54"/>
      <c r="CE721" s="93"/>
      <c r="CG721" s="93"/>
      <c r="CI721" s="85"/>
    </row>
    <row r="722" spans="1:87" s="17" customFormat="1" ht="12.75" x14ac:dyDescent="0.2">
      <c r="A722" s="321"/>
      <c r="B722" s="322"/>
      <c r="C722" s="537" t="s">
        <v>851</v>
      </c>
      <c r="D722" s="537"/>
      <c r="E722" s="537"/>
      <c r="F722" s="537"/>
      <c r="G722" s="537"/>
      <c r="H722" s="537"/>
      <c r="I722" s="537"/>
      <c r="J722" s="537"/>
      <c r="K722" s="537"/>
      <c r="L722" s="537"/>
      <c r="M722" s="537"/>
      <c r="N722" s="537"/>
      <c r="O722" s="537"/>
      <c r="P722" s="538"/>
      <c r="BZ722" s="34"/>
      <c r="CB722" s="61" t="s">
        <v>851</v>
      </c>
      <c r="CC722" s="54"/>
      <c r="CE722" s="93"/>
      <c r="CG722" s="93"/>
      <c r="CI722" s="85"/>
    </row>
    <row r="723" spans="1:87" s="17" customFormat="1" ht="12.75" x14ac:dyDescent="0.2">
      <c r="A723" s="62"/>
      <c r="B723" s="63" t="s">
        <v>588</v>
      </c>
      <c r="C723" s="539" t="s">
        <v>589</v>
      </c>
      <c r="D723" s="539"/>
      <c r="E723" s="539"/>
      <c r="F723" s="64" t="s">
        <v>109</v>
      </c>
      <c r="G723" s="66">
        <v>665.95500000000004</v>
      </c>
      <c r="H723" s="73">
        <v>0.1598292</v>
      </c>
      <c r="I723" s="67">
        <v>621.42999999999995</v>
      </c>
      <c r="J723" s="67">
        <v>99</v>
      </c>
      <c r="K723" s="67">
        <v>99</v>
      </c>
      <c r="L723" s="68"/>
      <c r="M723" s="68"/>
      <c r="N723" s="68"/>
      <c r="O723" s="69"/>
      <c r="P723" s="70"/>
      <c r="BZ723" s="34"/>
      <c r="CC723" s="54"/>
      <c r="CD723" s="61" t="s">
        <v>589</v>
      </c>
      <c r="CE723" s="93"/>
      <c r="CG723" s="93"/>
      <c r="CI723" s="85"/>
    </row>
    <row r="724" spans="1:87" s="17" customFormat="1" ht="25.5" x14ac:dyDescent="0.2">
      <c r="A724" s="62"/>
      <c r="B724" s="63" t="s">
        <v>1161</v>
      </c>
      <c r="C724" s="539" t="s">
        <v>398</v>
      </c>
      <c r="D724" s="539"/>
      <c r="E724" s="539"/>
      <c r="F724" s="64" t="s">
        <v>226</v>
      </c>
      <c r="G724" s="91">
        <v>1.8</v>
      </c>
      <c r="H724" s="72">
        <v>4.3199999999999998E-4</v>
      </c>
      <c r="I724" s="71">
        <v>7908.36</v>
      </c>
      <c r="J724" s="67">
        <v>4</v>
      </c>
      <c r="K724" s="68"/>
      <c r="L724" s="68"/>
      <c r="M724" s="68"/>
      <c r="N724" s="67">
        <v>4</v>
      </c>
      <c r="O724" s="69"/>
      <c r="P724" s="70"/>
      <c r="BZ724" s="34"/>
      <c r="CC724" s="54"/>
      <c r="CD724" s="61" t="s">
        <v>398</v>
      </c>
      <c r="CE724" s="93"/>
      <c r="CG724" s="93"/>
      <c r="CI724" s="85"/>
    </row>
    <row r="725" spans="1:87" s="17" customFormat="1" ht="25.5" x14ac:dyDescent="0.2">
      <c r="A725" s="79" t="s">
        <v>123</v>
      </c>
      <c r="B725" s="80" t="s">
        <v>1162</v>
      </c>
      <c r="C725" s="544" t="s">
        <v>345</v>
      </c>
      <c r="D725" s="544"/>
      <c r="E725" s="544"/>
      <c r="F725" s="81" t="s">
        <v>226</v>
      </c>
      <c r="G725" s="138">
        <v>100</v>
      </c>
      <c r="H725" s="324">
        <v>2.4E-2</v>
      </c>
      <c r="I725" s="82">
        <v>0</v>
      </c>
      <c r="J725" s="82">
        <v>0</v>
      </c>
      <c r="K725" s="83"/>
      <c r="L725" s="83"/>
      <c r="M725" s="83"/>
      <c r="N725" s="82">
        <v>0</v>
      </c>
      <c r="O725" s="69"/>
      <c r="P725" s="84"/>
      <c r="BZ725" s="34"/>
      <c r="CC725" s="54"/>
      <c r="CE725" s="93"/>
      <c r="CG725" s="93"/>
      <c r="CI725" s="85" t="s">
        <v>345</v>
      </c>
    </row>
    <row r="726" spans="1:87" s="17" customFormat="1" ht="25.5" x14ac:dyDescent="0.2">
      <c r="A726" s="62"/>
      <c r="B726" s="63" t="s">
        <v>1163</v>
      </c>
      <c r="C726" s="539" t="s">
        <v>1164</v>
      </c>
      <c r="D726" s="539"/>
      <c r="E726" s="539"/>
      <c r="F726" s="64" t="s">
        <v>66</v>
      </c>
      <c r="G726" s="65">
        <v>7.0000000000000007E-2</v>
      </c>
      <c r="H726" s="73">
        <v>1.6799999999999998E-5</v>
      </c>
      <c r="I726" s="71">
        <v>77698.47</v>
      </c>
      <c r="J726" s="67">
        <v>1</v>
      </c>
      <c r="K726" s="68"/>
      <c r="L726" s="68"/>
      <c r="M726" s="68"/>
      <c r="N726" s="67">
        <v>1</v>
      </c>
      <c r="O726" s="69"/>
      <c r="P726" s="70"/>
      <c r="BZ726" s="34"/>
      <c r="CC726" s="54"/>
      <c r="CD726" s="61" t="s">
        <v>1164</v>
      </c>
      <c r="CE726" s="93"/>
      <c r="CG726" s="93"/>
      <c r="CI726" s="85"/>
    </row>
    <row r="727" spans="1:87" s="17" customFormat="1" ht="12.75" x14ac:dyDescent="0.2">
      <c r="A727" s="535" t="s">
        <v>378</v>
      </c>
      <c r="B727" s="535"/>
      <c r="C727" s="535"/>
      <c r="D727" s="535"/>
      <c r="E727" s="535"/>
      <c r="F727" s="535"/>
      <c r="G727" s="535"/>
      <c r="H727" s="535"/>
      <c r="I727" s="535"/>
      <c r="J727" s="535"/>
      <c r="K727" s="535"/>
      <c r="L727" s="535"/>
      <c r="M727" s="535"/>
      <c r="N727" s="535"/>
      <c r="O727" s="535"/>
      <c r="P727" s="535"/>
      <c r="BZ727" s="34"/>
      <c r="CC727" s="54" t="s">
        <v>378</v>
      </c>
      <c r="CE727" s="93"/>
      <c r="CG727" s="93"/>
      <c r="CI727" s="85"/>
    </row>
    <row r="728" spans="1:87" s="17" customFormat="1" ht="25.5" x14ac:dyDescent="0.2">
      <c r="A728" s="55" t="s">
        <v>1218</v>
      </c>
      <c r="B728" s="56" t="s">
        <v>115</v>
      </c>
      <c r="C728" s="536" t="s">
        <v>1154</v>
      </c>
      <c r="D728" s="537"/>
      <c r="E728" s="538"/>
      <c r="F728" s="55" t="s">
        <v>64</v>
      </c>
      <c r="G728" s="57"/>
      <c r="H728" s="75">
        <v>3</v>
      </c>
      <c r="I728" s="59"/>
      <c r="J728" s="76"/>
      <c r="K728" s="76"/>
      <c r="L728" s="76"/>
      <c r="M728" s="76"/>
      <c r="N728" s="76"/>
      <c r="O728" s="77">
        <v>0</v>
      </c>
      <c r="P728" s="77">
        <v>0</v>
      </c>
      <c r="BZ728" s="34"/>
      <c r="CA728" s="61" t="s">
        <v>1154</v>
      </c>
      <c r="CC728" s="54"/>
      <c r="CE728" s="93"/>
      <c r="CG728" s="93"/>
      <c r="CI728" s="85"/>
    </row>
    <row r="729" spans="1:87" s="17" customFormat="1" ht="12.75" x14ac:dyDescent="0.2">
      <c r="A729" s="535" t="s">
        <v>338</v>
      </c>
      <c r="B729" s="535"/>
      <c r="C729" s="535"/>
      <c r="D729" s="535"/>
      <c r="E729" s="535"/>
      <c r="F729" s="535"/>
      <c r="G729" s="535"/>
      <c r="H729" s="535"/>
      <c r="I729" s="535"/>
      <c r="J729" s="535"/>
      <c r="K729" s="535"/>
      <c r="L729" s="535"/>
      <c r="M729" s="535"/>
      <c r="N729" s="535"/>
      <c r="O729" s="535"/>
      <c r="P729" s="535"/>
      <c r="BZ729" s="34"/>
      <c r="CC729" s="54" t="s">
        <v>338</v>
      </c>
      <c r="CE729" s="93"/>
      <c r="CG729" s="93"/>
      <c r="CI729" s="85"/>
    </row>
    <row r="730" spans="1:87" s="17" customFormat="1" ht="51" x14ac:dyDescent="0.2">
      <c r="A730" s="55" t="s">
        <v>811</v>
      </c>
      <c r="B730" s="56" t="s">
        <v>1159</v>
      </c>
      <c r="C730" s="536" t="s">
        <v>1160</v>
      </c>
      <c r="D730" s="537"/>
      <c r="E730" s="538"/>
      <c r="F730" s="55" t="s">
        <v>240</v>
      </c>
      <c r="G730" s="57"/>
      <c r="H730" s="112">
        <v>8.9999999999999998E-4</v>
      </c>
      <c r="I730" s="59">
        <v>731121.58</v>
      </c>
      <c r="J730" s="59">
        <v>1078</v>
      </c>
      <c r="K730" s="60">
        <v>372</v>
      </c>
      <c r="L730" s="60">
        <v>508</v>
      </c>
      <c r="M730" s="60">
        <v>180</v>
      </c>
      <c r="N730" s="60">
        <v>18</v>
      </c>
      <c r="O730" s="87">
        <v>0.6</v>
      </c>
      <c r="P730" s="60">
        <v>0.21</v>
      </c>
      <c r="BZ730" s="34"/>
      <c r="CA730" s="61" t="s">
        <v>1160</v>
      </c>
      <c r="CC730" s="54"/>
      <c r="CE730" s="93"/>
      <c r="CG730" s="93"/>
      <c r="CI730" s="85"/>
    </row>
    <row r="731" spans="1:87" s="17" customFormat="1" ht="38.25" x14ac:dyDescent="0.2">
      <c r="A731" s="321"/>
      <c r="B731" s="322" t="s">
        <v>320</v>
      </c>
      <c r="C731" s="537" t="s">
        <v>321</v>
      </c>
      <c r="D731" s="537"/>
      <c r="E731" s="537"/>
      <c r="F731" s="537"/>
      <c r="G731" s="537"/>
      <c r="H731" s="537"/>
      <c r="I731" s="537"/>
      <c r="J731" s="537"/>
      <c r="K731" s="537"/>
      <c r="L731" s="537"/>
      <c r="M731" s="537"/>
      <c r="N731" s="537"/>
      <c r="O731" s="537"/>
      <c r="P731" s="538"/>
      <c r="BZ731" s="34"/>
      <c r="CB731" s="61" t="s">
        <v>321</v>
      </c>
      <c r="CC731" s="54"/>
      <c r="CE731" s="93"/>
      <c r="CG731" s="93"/>
      <c r="CI731" s="85"/>
    </row>
    <row r="732" spans="1:87" s="17" customFormat="1" ht="63.75" x14ac:dyDescent="0.2">
      <c r="A732" s="321"/>
      <c r="B732" s="322" t="s">
        <v>1140</v>
      </c>
      <c r="C732" s="537" t="s">
        <v>1141</v>
      </c>
      <c r="D732" s="537"/>
      <c r="E732" s="537"/>
      <c r="F732" s="537"/>
      <c r="G732" s="537"/>
      <c r="H732" s="537"/>
      <c r="I732" s="537"/>
      <c r="J732" s="537"/>
      <c r="K732" s="537"/>
      <c r="L732" s="537"/>
      <c r="M732" s="537"/>
      <c r="N732" s="537"/>
      <c r="O732" s="537"/>
      <c r="P732" s="538"/>
      <c r="BZ732" s="34"/>
      <c r="CB732" s="61" t="s">
        <v>1141</v>
      </c>
      <c r="CC732" s="54"/>
      <c r="CE732" s="93"/>
      <c r="CG732" s="93"/>
      <c r="CI732" s="85"/>
    </row>
    <row r="733" spans="1:87" s="17" customFormat="1" ht="12.75" x14ac:dyDescent="0.2">
      <c r="A733" s="321"/>
      <c r="B733" s="322"/>
      <c r="C733" s="537" t="s">
        <v>851</v>
      </c>
      <c r="D733" s="537"/>
      <c r="E733" s="537"/>
      <c r="F733" s="537"/>
      <c r="G733" s="537"/>
      <c r="H733" s="537"/>
      <c r="I733" s="537"/>
      <c r="J733" s="537"/>
      <c r="K733" s="537"/>
      <c r="L733" s="537"/>
      <c r="M733" s="537"/>
      <c r="N733" s="537"/>
      <c r="O733" s="537"/>
      <c r="P733" s="538"/>
      <c r="BZ733" s="34"/>
      <c r="CB733" s="61" t="s">
        <v>851</v>
      </c>
      <c r="CC733" s="54"/>
      <c r="CE733" s="93"/>
      <c r="CG733" s="93"/>
      <c r="CI733" s="85"/>
    </row>
    <row r="734" spans="1:87" s="17" customFormat="1" ht="12.75" x14ac:dyDescent="0.2">
      <c r="A734" s="62"/>
      <c r="B734" s="63" t="s">
        <v>588</v>
      </c>
      <c r="C734" s="539" t="s">
        <v>589</v>
      </c>
      <c r="D734" s="539"/>
      <c r="E734" s="539"/>
      <c r="F734" s="64" t="s">
        <v>109</v>
      </c>
      <c r="G734" s="66">
        <v>665.95500000000004</v>
      </c>
      <c r="H734" s="73">
        <v>0.59935950000000005</v>
      </c>
      <c r="I734" s="67">
        <v>621.42999999999995</v>
      </c>
      <c r="J734" s="67">
        <v>372</v>
      </c>
      <c r="K734" s="67">
        <v>372</v>
      </c>
      <c r="L734" s="68"/>
      <c r="M734" s="68"/>
      <c r="N734" s="68"/>
      <c r="O734" s="69"/>
      <c r="P734" s="70"/>
      <c r="BZ734" s="34"/>
      <c r="CC734" s="54"/>
      <c r="CD734" s="61" t="s">
        <v>589</v>
      </c>
      <c r="CE734" s="93"/>
      <c r="CG734" s="93"/>
      <c r="CI734" s="85"/>
    </row>
    <row r="735" spans="1:87" s="17" customFormat="1" ht="25.5" x14ac:dyDescent="0.2">
      <c r="A735" s="62"/>
      <c r="B735" s="63" t="s">
        <v>1161</v>
      </c>
      <c r="C735" s="539" t="s">
        <v>398</v>
      </c>
      <c r="D735" s="539"/>
      <c r="E735" s="539"/>
      <c r="F735" s="64" t="s">
        <v>226</v>
      </c>
      <c r="G735" s="91">
        <v>1.8</v>
      </c>
      <c r="H735" s="74">
        <v>1.6199999999999999E-3</v>
      </c>
      <c r="I735" s="71">
        <v>7908.36</v>
      </c>
      <c r="J735" s="67">
        <v>13</v>
      </c>
      <c r="K735" s="68"/>
      <c r="L735" s="68"/>
      <c r="M735" s="68"/>
      <c r="N735" s="67">
        <v>13</v>
      </c>
      <c r="O735" s="69"/>
      <c r="P735" s="70"/>
      <c r="BZ735" s="34"/>
      <c r="CC735" s="54"/>
      <c r="CD735" s="61" t="s">
        <v>398</v>
      </c>
      <c r="CE735" s="93"/>
      <c r="CG735" s="93"/>
      <c r="CI735" s="85"/>
    </row>
    <row r="736" spans="1:87" s="17" customFormat="1" ht="25.5" x14ac:dyDescent="0.2">
      <c r="A736" s="79" t="s">
        <v>123</v>
      </c>
      <c r="B736" s="80" t="s">
        <v>1162</v>
      </c>
      <c r="C736" s="544" t="s">
        <v>345</v>
      </c>
      <c r="D736" s="544"/>
      <c r="E736" s="544"/>
      <c r="F736" s="81" t="s">
        <v>226</v>
      </c>
      <c r="G736" s="138">
        <v>100</v>
      </c>
      <c r="H736" s="327">
        <v>0.09</v>
      </c>
      <c r="I736" s="82">
        <v>0</v>
      </c>
      <c r="J736" s="82">
        <v>0</v>
      </c>
      <c r="K736" s="83"/>
      <c r="L736" s="83"/>
      <c r="M736" s="83"/>
      <c r="N736" s="82">
        <v>0</v>
      </c>
      <c r="O736" s="69"/>
      <c r="P736" s="84"/>
      <c r="BZ736" s="34"/>
      <c r="CC736" s="54"/>
      <c r="CE736" s="93"/>
      <c r="CG736" s="93"/>
      <c r="CI736" s="85" t="s">
        <v>345</v>
      </c>
    </row>
    <row r="737" spans="1:87" s="17" customFormat="1" ht="25.5" x14ac:dyDescent="0.2">
      <c r="A737" s="62"/>
      <c r="B737" s="63" t="s">
        <v>1163</v>
      </c>
      <c r="C737" s="539" t="s">
        <v>1164</v>
      </c>
      <c r="D737" s="539"/>
      <c r="E737" s="539"/>
      <c r="F737" s="64" t="s">
        <v>66</v>
      </c>
      <c r="G737" s="65">
        <v>7.0000000000000007E-2</v>
      </c>
      <c r="H737" s="72">
        <v>6.3E-5</v>
      </c>
      <c r="I737" s="71">
        <v>77698.47</v>
      </c>
      <c r="J737" s="67">
        <v>5</v>
      </c>
      <c r="K737" s="68"/>
      <c r="L737" s="68"/>
      <c r="M737" s="68"/>
      <c r="N737" s="67">
        <v>5</v>
      </c>
      <c r="O737" s="69"/>
      <c r="P737" s="70"/>
      <c r="BZ737" s="34"/>
      <c r="CC737" s="54"/>
      <c r="CD737" s="61" t="s">
        <v>1164</v>
      </c>
      <c r="CE737" s="93"/>
      <c r="CG737" s="93"/>
      <c r="CI737" s="85"/>
    </row>
    <row r="738" spans="1:87" s="17" customFormat="1" ht="12.75" x14ac:dyDescent="0.2">
      <c r="A738" s="535" t="s">
        <v>346</v>
      </c>
      <c r="B738" s="535"/>
      <c r="C738" s="535"/>
      <c r="D738" s="535"/>
      <c r="E738" s="535"/>
      <c r="F738" s="535"/>
      <c r="G738" s="535"/>
      <c r="H738" s="535"/>
      <c r="I738" s="535"/>
      <c r="J738" s="535"/>
      <c r="K738" s="535"/>
      <c r="L738" s="535"/>
      <c r="M738" s="535"/>
      <c r="N738" s="535"/>
      <c r="O738" s="535"/>
      <c r="P738" s="535"/>
      <c r="BZ738" s="34"/>
      <c r="CC738" s="54" t="s">
        <v>346</v>
      </c>
      <c r="CE738" s="93"/>
      <c r="CG738" s="93"/>
      <c r="CI738" s="85"/>
    </row>
    <row r="739" spans="1:87" s="17" customFormat="1" ht="25.5" x14ac:dyDescent="0.2">
      <c r="A739" s="55" t="s">
        <v>1219</v>
      </c>
      <c r="B739" s="56" t="s">
        <v>115</v>
      </c>
      <c r="C739" s="536" t="s">
        <v>1151</v>
      </c>
      <c r="D739" s="537"/>
      <c r="E739" s="538"/>
      <c r="F739" s="55" t="s">
        <v>64</v>
      </c>
      <c r="G739" s="57"/>
      <c r="H739" s="75">
        <v>6</v>
      </c>
      <c r="I739" s="59"/>
      <c r="J739" s="76"/>
      <c r="K739" s="76"/>
      <c r="L739" s="76"/>
      <c r="M739" s="76"/>
      <c r="N739" s="76"/>
      <c r="O739" s="77">
        <v>0</v>
      </c>
      <c r="P739" s="77">
        <v>0</v>
      </c>
      <c r="BZ739" s="34"/>
      <c r="CA739" s="61" t="s">
        <v>1151</v>
      </c>
      <c r="CC739" s="54"/>
      <c r="CE739" s="93"/>
      <c r="CG739" s="93"/>
      <c r="CI739" s="85"/>
    </row>
    <row r="740" spans="1:87" s="17" customFormat="1" ht="51" x14ac:dyDescent="0.2">
      <c r="A740" s="55" t="s">
        <v>492</v>
      </c>
      <c r="B740" s="56" t="s">
        <v>1143</v>
      </c>
      <c r="C740" s="536" t="s">
        <v>1144</v>
      </c>
      <c r="D740" s="537"/>
      <c r="E740" s="538"/>
      <c r="F740" s="55" t="s">
        <v>226</v>
      </c>
      <c r="G740" s="57"/>
      <c r="H740" s="86">
        <v>0.31</v>
      </c>
      <c r="I740" s="59">
        <v>595.11</v>
      </c>
      <c r="J740" s="60">
        <v>271</v>
      </c>
      <c r="K740" s="60">
        <v>196</v>
      </c>
      <c r="L740" s="60">
        <v>51</v>
      </c>
      <c r="M740" s="60">
        <v>22</v>
      </c>
      <c r="N740" s="60">
        <v>2</v>
      </c>
      <c r="O740" s="60">
        <v>0.36</v>
      </c>
      <c r="P740" s="60">
        <v>0.03</v>
      </c>
      <c r="BZ740" s="34"/>
      <c r="CA740" s="61" t="s">
        <v>1144</v>
      </c>
      <c r="CC740" s="54"/>
      <c r="CE740" s="93"/>
      <c r="CG740" s="93"/>
      <c r="CI740" s="85"/>
    </row>
    <row r="741" spans="1:87" s="17" customFormat="1" ht="38.25" x14ac:dyDescent="0.2">
      <c r="A741" s="321"/>
      <c r="B741" s="322" t="s">
        <v>320</v>
      </c>
      <c r="C741" s="537" t="s">
        <v>321</v>
      </c>
      <c r="D741" s="537"/>
      <c r="E741" s="537"/>
      <c r="F741" s="537"/>
      <c r="G741" s="537"/>
      <c r="H741" s="537"/>
      <c r="I741" s="537"/>
      <c r="J741" s="537"/>
      <c r="K741" s="537"/>
      <c r="L741" s="537"/>
      <c r="M741" s="537"/>
      <c r="N741" s="537"/>
      <c r="O741" s="537"/>
      <c r="P741" s="538"/>
      <c r="BZ741" s="34"/>
      <c r="CB741" s="61" t="s">
        <v>321</v>
      </c>
      <c r="CC741" s="54"/>
      <c r="CE741" s="93"/>
      <c r="CG741" s="93"/>
      <c r="CI741" s="85"/>
    </row>
    <row r="742" spans="1:87" s="17" customFormat="1" ht="63.75" x14ac:dyDescent="0.2">
      <c r="A742" s="321"/>
      <c r="B742" s="322" t="s">
        <v>1140</v>
      </c>
      <c r="C742" s="537" t="s">
        <v>1141</v>
      </c>
      <c r="D742" s="537"/>
      <c r="E742" s="537"/>
      <c r="F742" s="537"/>
      <c r="G742" s="537"/>
      <c r="H742" s="537"/>
      <c r="I742" s="537"/>
      <c r="J742" s="537"/>
      <c r="K742" s="537"/>
      <c r="L742" s="537"/>
      <c r="M742" s="537"/>
      <c r="N742" s="537"/>
      <c r="O742" s="537"/>
      <c r="P742" s="538"/>
      <c r="BZ742" s="34"/>
      <c r="CB742" s="61" t="s">
        <v>1141</v>
      </c>
      <c r="CC742" s="54"/>
      <c r="CE742" s="93"/>
      <c r="CG742" s="93"/>
      <c r="CI742" s="85"/>
    </row>
    <row r="743" spans="1:87" s="17" customFormat="1" ht="12.75" x14ac:dyDescent="0.2">
      <c r="A743" s="321"/>
      <c r="B743" s="322"/>
      <c r="C743" s="537" t="s">
        <v>851</v>
      </c>
      <c r="D743" s="537"/>
      <c r="E743" s="537"/>
      <c r="F743" s="537"/>
      <c r="G743" s="537"/>
      <c r="H743" s="537"/>
      <c r="I743" s="537"/>
      <c r="J743" s="537"/>
      <c r="K743" s="537"/>
      <c r="L743" s="537"/>
      <c r="M743" s="537"/>
      <c r="N743" s="537"/>
      <c r="O743" s="537"/>
      <c r="P743" s="538"/>
      <c r="BZ743" s="34"/>
      <c r="CB743" s="61" t="s">
        <v>851</v>
      </c>
      <c r="CC743" s="54"/>
      <c r="CE743" s="93"/>
      <c r="CG743" s="93"/>
      <c r="CI743" s="85"/>
    </row>
    <row r="744" spans="1:87" s="17" customFormat="1" ht="12.75" x14ac:dyDescent="0.2">
      <c r="A744" s="62"/>
      <c r="B744" s="63" t="s">
        <v>350</v>
      </c>
      <c r="C744" s="539" t="s">
        <v>351</v>
      </c>
      <c r="D744" s="539"/>
      <c r="E744" s="539"/>
      <c r="F744" s="64" t="s">
        <v>109</v>
      </c>
      <c r="G744" s="88">
        <v>1.1475</v>
      </c>
      <c r="H744" s="72">
        <v>0.35572500000000001</v>
      </c>
      <c r="I744" s="67">
        <v>551.83000000000004</v>
      </c>
      <c r="J744" s="67">
        <v>196</v>
      </c>
      <c r="K744" s="67">
        <v>196</v>
      </c>
      <c r="L744" s="68"/>
      <c r="M744" s="68"/>
      <c r="N744" s="68"/>
      <c r="O744" s="69"/>
      <c r="P744" s="70"/>
      <c r="BZ744" s="34"/>
      <c r="CC744" s="54"/>
      <c r="CD744" s="61" t="s">
        <v>351</v>
      </c>
      <c r="CE744" s="93"/>
      <c r="CG744" s="93"/>
      <c r="CI744" s="85"/>
    </row>
    <row r="745" spans="1:87" s="17" customFormat="1" ht="12.75" x14ac:dyDescent="0.2">
      <c r="A745" s="62"/>
      <c r="B745" s="63" t="s">
        <v>241</v>
      </c>
      <c r="C745" s="539" t="s">
        <v>242</v>
      </c>
      <c r="D745" s="539"/>
      <c r="E745" s="539"/>
      <c r="F745" s="64" t="s">
        <v>226</v>
      </c>
      <c r="G745" s="65">
        <v>0.15</v>
      </c>
      <c r="H745" s="88">
        <v>4.65E-2</v>
      </c>
      <c r="I745" s="67">
        <v>49.64</v>
      </c>
      <c r="J745" s="67">
        <v>2</v>
      </c>
      <c r="K745" s="68"/>
      <c r="L745" s="68"/>
      <c r="M745" s="68"/>
      <c r="N745" s="67">
        <v>2</v>
      </c>
      <c r="O745" s="69"/>
      <c r="P745" s="70"/>
      <c r="BZ745" s="34"/>
      <c r="CC745" s="54"/>
      <c r="CD745" s="61" t="s">
        <v>242</v>
      </c>
      <c r="CE745" s="93"/>
      <c r="CG745" s="93"/>
      <c r="CI745" s="85"/>
    </row>
    <row r="746" spans="1:87" s="17" customFormat="1" ht="12.75" x14ac:dyDescent="0.2">
      <c r="A746" s="79" t="s">
        <v>123</v>
      </c>
      <c r="B746" s="80" t="s">
        <v>616</v>
      </c>
      <c r="C746" s="544" t="s">
        <v>1145</v>
      </c>
      <c r="D746" s="544"/>
      <c r="E746" s="544"/>
      <c r="F746" s="81" t="s">
        <v>226</v>
      </c>
      <c r="G746" s="327">
        <v>1.1499999999999999</v>
      </c>
      <c r="H746" s="136">
        <v>0.35649999999999998</v>
      </c>
      <c r="I746" s="82">
        <v>0</v>
      </c>
      <c r="J746" s="82">
        <v>0</v>
      </c>
      <c r="K746" s="83"/>
      <c r="L746" s="83"/>
      <c r="M746" s="83"/>
      <c r="N746" s="82">
        <v>0</v>
      </c>
      <c r="O746" s="69"/>
      <c r="P746" s="84"/>
      <c r="BZ746" s="34"/>
      <c r="CC746" s="54"/>
      <c r="CE746" s="93"/>
      <c r="CG746" s="93"/>
      <c r="CI746" s="85" t="s">
        <v>1145</v>
      </c>
    </row>
    <row r="747" spans="1:87" s="17" customFormat="1" ht="63.75" x14ac:dyDescent="0.2">
      <c r="A747" s="55" t="s">
        <v>493</v>
      </c>
      <c r="B747" s="56" t="s">
        <v>1146</v>
      </c>
      <c r="C747" s="536" t="s">
        <v>352</v>
      </c>
      <c r="D747" s="537"/>
      <c r="E747" s="538"/>
      <c r="F747" s="55" t="s">
        <v>226</v>
      </c>
      <c r="G747" s="57"/>
      <c r="H747" s="86">
        <v>0.31</v>
      </c>
      <c r="I747" s="59">
        <v>1274.3499999999999</v>
      </c>
      <c r="J747" s="60">
        <v>409</v>
      </c>
      <c r="K747" s="76"/>
      <c r="L747" s="76"/>
      <c r="M747" s="76"/>
      <c r="N747" s="60">
        <v>409</v>
      </c>
      <c r="O747" s="77">
        <v>0</v>
      </c>
      <c r="P747" s="77">
        <v>0</v>
      </c>
      <c r="BZ747" s="34"/>
      <c r="CA747" s="61" t="s">
        <v>352</v>
      </c>
      <c r="CC747" s="54"/>
      <c r="CE747" s="93"/>
      <c r="CG747" s="93"/>
      <c r="CI747" s="85"/>
    </row>
    <row r="748" spans="1:87" s="17" customFormat="1" ht="12.75" x14ac:dyDescent="0.2">
      <c r="A748" s="321"/>
      <c r="B748" s="322"/>
      <c r="C748" s="537" t="s">
        <v>851</v>
      </c>
      <c r="D748" s="537"/>
      <c r="E748" s="537"/>
      <c r="F748" s="537"/>
      <c r="G748" s="537"/>
      <c r="H748" s="537"/>
      <c r="I748" s="537"/>
      <c r="J748" s="537"/>
      <c r="K748" s="537"/>
      <c r="L748" s="537"/>
      <c r="M748" s="537"/>
      <c r="N748" s="537"/>
      <c r="O748" s="537"/>
      <c r="P748" s="538"/>
      <c r="BZ748" s="34"/>
      <c r="CB748" s="61" t="s">
        <v>851</v>
      </c>
      <c r="CC748" s="54"/>
      <c r="CE748" s="93"/>
      <c r="CG748" s="93"/>
      <c r="CI748" s="85"/>
    </row>
    <row r="749" spans="1:87" s="17" customFormat="1" ht="51" x14ac:dyDescent="0.2">
      <c r="A749" s="55" t="s">
        <v>494</v>
      </c>
      <c r="B749" s="56" t="s">
        <v>1166</v>
      </c>
      <c r="C749" s="536" t="s">
        <v>353</v>
      </c>
      <c r="D749" s="537"/>
      <c r="E749" s="538"/>
      <c r="F749" s="55" t="s">
        <v>354</v>
      </c>
      <c r="G749" s="57"/>
      <c r="H749" s="89">
        <v>2.298E-2</v>
      </c>
      <c r="I749" s="59">
        <v>2246.46</v>
      </c>
      <c r="J749" s="60">
        <v>141</v>
      </c>
      <c r="K749" s="60">
        <v>137</v>
      </c>
      <c r="L749" s="60">
        <v>2</v>
      </c>
      <c r="M749" s="60">
        <v>2</v>
      </c>
      <c r="N749" s="76"/>
      <c r="O749" s="60">
        <v>0.21</v>
      </c>
      <c r="P749" s="77">
        <v>0</v>
      </c>
      <c r="BZ749" s="34"/>
      <c r="CA749" s="61" t="s">
        <v>353</v>
      </c>
      <c r="CC749" s="54"/>
      <c r="CE749" s="93"/>
      <c r="CG749" s="93"/>
      <c r="CI749" s="85"/>
    </row>
    <row r="750" spans="1:87" s="17" customFormat="1" ht="38.25" x14ac:dyDescent="0.2">
      <c r="A750" s="321"/>
      <c r="B750" s="322" t="s">
        <v>320</v>
      </c>
      <c r="C750" s="537" t="s">
        <v>321</v>
      </c>
      <c r="D750" s="537"/>
      <c r="E750" s="537"/>
      <c r="F750" s="537"/>
      <c r="G750" s="537"/>
      <c r="H750" s="537"/>
      <c r="I750" s="537"/>
      <c r="J750" s="537"/>
      <c r="K750" s="537"/>
      <c r="L750" s="537"/>
      <c r="M750" s="537"/>
      <c r="N750" s="537"/>
      <c r="O750" s="537"/>
      <c r="P750" s="538"/>
      <c r="BZ750" s="34"/>
      <c r="CB750" s="61" t="s">
        <v>321</v>
      </c>
      <c r="CC750" s="54"/>
      <c r="CE750" s="93"/>
      <c r="CG750" s="93"/>
      <c r="CI750" s="85"/>
    </row>
    <row r="751" spans="1:87" s="17" customFormat="1" ht="63.75" x14ac:dyDescent="0.2">
      <c r="A751" s="321"/>
      <c r="B751" s="322" t="s">
        <v>1140</v>
      </c>
      <c r="C751" s="537" t="s">
        <v>1141</v>
      </c>
      <c r="D751" s="537"/>
      <c r="E751" s="537"/>
      <c r="F751" s="537"/>
      <c r="G751" s="537"/>
      <c r="H751" s="537"/>
      <c r="I751" s="537"/>
      <c r="J751" s="537"/>
      <c r="K751" s="537"/>
      <c r="L751" s="537"/>
      <c r="M751" s="537"/>
      <c r="N751" s="537"/>
      <c r="O751" s="537"/>
      <c r="P751" s="538"/>
      <c r="BZ751" s="34"/>
      <c r="CB751" s="61" t="s">
        <v>1141</v>
      </c>
      <c r="CC751" s="54"/>
      <c r="CE751" s="93"/>
      <c r="CG751" s="93"/>
      <c r="CI751" s="85"/>
    </row>
    <row r="752" spans="1:87" s="17" customFormat="1" ht="12.75" x14ac:dyDescent="0.2">
      <c r="A752" s="321"/>
      <c r="B752" s="322"/>
      <c r="C752" s="537" t="s">
        <v>402</v>
      </c>
      <c r="D752" s="537"/>
      <c r="E752" s="537"/>
      <c r="F752" s="537"/>
      <c r="G752" s="537"/>
      <c r="H752" s="537"/>
      <c r="I752" s="537"/>
      <c r="J752" s="537"/>
      <c r="K752" s="537"/>
      <c r="L752" s="537"/>
      <c r="M752" s="537"/>
      <c r="N752" s="537"/>
      <c r="O752" s="537"/>
      <c r="P752" s="538"/>
      <c r="BZ752" s="34"/>
      <c r="CB752" s="61" t="s">
        <v>402</v>
      </c>
      <c r="CC752" s="54"/>
      <c r="CE752" s="93"/>
      <c r="CG752" s="93"/>
      <c r="CI752" s="85"/>
    </row>
    <row r="753" spans="1:87" s="17" customFormat="1" ht="12.75" x14ac:dyDescent="0.2">
      <c r="A753" s="321"/>
      <c r="B753" s="322"/>
      <c r="C753" s="537" t="s">
        <v>851</v>
      </c>
      <c r="D753" s="537"/>
      <c r="E753" s="537"/>
      <c r="F753" s="537"/>
      <c r="G753" s="537"/>
      <c r="H753" s="537"/>
      <c r="I753" s="537"/>
      <c r="J753" s="537"/>
      <c r="K753" s="537"/>
      <c r="L753" s="537"/>
      <c r="M753" s="537"/>
      <c r="N753" s="537"/>
      <c r="O753" s="537"/>
      <c r="P753" s="538"/>
      <c r="BZ753" s="34"/>
      <c r="CB753" s="61" t="s">
        <v>851</v>
      </c>
      <c r="CC753" s="54"/>
      <c r="CE753" s="93"/>
      <c r="CG753" s="93"/>
      <c r="CI753" s="85"/>
    </row>
    <row r="754" spans="1:87" s="17" customFormat="1" ht="12.75" x14ac:dyDescent="0.2">
      <c r="A754" s="62"/>
      <c r="B754" s="63" t="s">
        <v>178</v>
      </c>
      <c r="C754" s="539" t="s">
        <v>179</v>
      </c>
      <c r="D754" s="539"/>
      <c r="E754" s="539"/>
      <c r="F754" s="64" t="s">
        <v>109</v>
      </c>
      <c r="G754" s="66">
        <v>9.0719999999999992</v>
      </c>
      <c r="H754" s="73">
        <v>0.20847460000000001</v>
      </c>
      <c r="I754" s="67">
        <v>658.71</v>
      </c>
      <c r="J754" s="67">
        <v>137</v>
      </c>
      <c r="K754" s="67">
        <v>137</v>
      </c>
      <c r="L754" s="68"/>
      <c r="M754" s="68"/>
      <c r="N754" s="68"/>
      <c r="O754" s="69"/>
      <c r="P754" s="70"/>
      <c r="BZ754" s="34"/>
      <c r="CC754" s="54"/>
      <c r="CD754" s="61" t="s">
        <v>179</v>
      </c>
      <c r="CE754" s="93"/>
      <c r="CG754" s="93"/>
      <c r="CI754" s="85"/>
    </row>
    <row r="755" spans="1:87" s="17" customFormat="1" ht="51" x14ac:dyDescent="0.2">
      <c r="A755" s="79" t="s">
        <v>123</v>
      </c>
      <c r="B755" s="80" t="s">
        <v>355</v>
      </c>
      <c r="C755" s="544" t="s">
        <v>356</v>
      </c>
      <c r="D755" s="544"/>
      <c r="E755" s="544"/>
      <c r="F755" s="81" t="s">
        <v>65</v>
      </c>
      <c r="G755" s="327">
        <v>111.24</v>
      </c>
      <c r="H755" s="328">
        <v>2.5562952000000001</v>
      </c>
      <c r="I755" s="82">
        <v>0</v>
      </c>
      <c r="J755" s="82">
        <v>0</v>
      </c>
      <c r="K755" s="83"/>
      <c r="L755" s="83"/>
      <c r="M755" s="83"/>
      <c r="N755" s="82">
        <v>0</v>
      </c>
      <c r="O755" s="69"/>
      <c r="P755" s="84"/>
      <c r="BZ755" s="34"/>
      <c r="CC755" s="54"/>
      <c r="CE755" s="93"/>
      <c r="CG755" s="93"/>
      <c r="CI755" s="85" t="s">
        <v>356</v>
      </c>
    </row>
    <row r="756" spans="1:87" s="17" customFormat="1" ht="63.75" x14ac:dyDescent="0.2">
      <c r="A756" s="55" t="s">
        <v>495</v>
      </c>
      <c r="B756" s="56" t="s">
        <v>1167</v>
      </c>
      <c r="C756" s="536" t="s">
        <v>357</v>
      </c>
      <c r="D756" s="537"/>
      <c r="E756" s="538"/>
      <c r="F756" s="55" t="s">
        <v>65</v>
      </c>
      <c r="G756" s="57"/>
      <c r="H756" s="86">
        <v>3.75</v>
      </c>
      <c r="I756" s="59">
        <v>248.6</v>
      </c>
      <c r="J756" s="60">
        <v>964</v>
      </c>
      <c r="K756" s="76"/>
      <c r="L756" s="76"/>
      <c r="M756" s="76"/>
      <c r="N756" s="60">
        <v>964</v>
      </c>
      <c r="O756" s="77">
        <v>0</v>
      </c>
      <c r="P756" s="77">
        <v>0</v>
      </c>
      <c r="BZ756" s="34"/>
      <c r="CA756" s="61" t="s">
        <v>357</v>
      </c>
      <c r="CC756" s="54"/>
      <c r="CE756" s="93"/>
      <c r="CG756" s="93"/>
      <c r="CI756" s="85"/>
    </row>
    <row r="757" spans="1:87" s="17" customFormat="1" ht="12.75" x14ac:dyDescent="0.2">
      <c r="A757" s="321"/>
      <c r="B757" s="322"/>
      <c r="C757" s="537" t="s">
        <v>851</v>
      </c>
      <c r="D757" s="537"/>
      <c r="E757" s="537"/>
      <c r="F757" s="537"/>
      <c r="G757" s="537"/>
      <c r="H757" s="537"/>
      <c r="I757" s="537"/>
      <c r="J757" s="537"/>
      <c r="K757" s="537"/>
      <c r="L757" s="537"/>
      <c r="M757" s="537"/>
      <c r="N757" s="537"/>
      <c r="O757" s="537"/>
      <c r="P757" s="538"/>
      <c r="BZ757" s="34"/>
      <c r="CB757" s="61" t="s">
        <v>851</v>
      </c>
      <c r="CC757" s="54"/>
      <c r="CE757" s="93"/>
      <c r="CG757" s="93"/>
      <c r="CI757" s="85"/>
    </row>
    <row r="758" spans="1:87" s="17" customFormat="1" ht="12.75" x14ac:dyDescent="0.2">
      <c r="A758" s="535" t="s">
        <v>387</v>
      </c>
      <c r="B758" s="535"/>
      <c r="C758" s="535"/>
      <c r="D758" s="535"/>
      <c r="E758" s="535"/>
      <c r="F758" s="535"/>
      <c r="G758" s="535"/>
      <c r="H758" s="535"/>
      <c r="I758" s="535"/>
      <c r="J758" s="535"/>
      <c r="K758" s="535"/>
      <c r="L758" s="535"/>
      <c r="M758" s="535"/>
      <c r="N758" s="535"/>
      <c r="O758" s="535"/>
      <c r="P758" s="535"/>
      <c r="BZ758" s="34"/>
      <c r="CC758" s="54" t="s">
        <v>387</v>
      </c>
      <c r="CE758" s="93"/>
      <c r="CG758" s="93"/>
      <c r="CI758" s="85"/>
    </row>
    <row r="759" spans="1:87" s="17" customFormat="1" ht="51" x14ac:dyDescent="0.2">
      <c r="A759" s="55" t="s">
        <v>496</v>
      </c>
      <c r="B759" s="56" t="s">
        <v>1168</v>
      </c>
      <c r="C759" s="536" t="s">
        <v>388</v>
      </c>
      <c r="D759" s="537"/>
      <c r="E759" s="538"/>
      <c r="F759" s="55" t="s">
        <v>226</v>
      </c>
      <c r="G759" s="57"/>
      <c r="H759" s="86">
        <v>0.14000000000000001</v>
      </c>
      <c r="I759" s="59">
        <v>3154.88</v>
      </c>
      <c r="J759" s="60">
        <v>666</v>
      </c>
      <c r="K759" s="60">
        <v>495</v>
      </c>
      <c r="L759" s="60">
        <v>99</v>
      </c>
      <c r="M759" s="60">
        <v>68</v>
      </c>
      <c r="N759" s="60">
        <v>4</v>
      </c>
      <c r="O759" s="60">
        <v>0.86</v>
      </c>
      <c r="P759" s="60">
        <v>0.08</v>
      </c>
      <c r="BZ759" s="34"/>
      <c r="CA759" s="61" t="s">
        <v>388</v>
      </c>
      <c r="CC759" s="54"/>
      <c r="CE759" s="93"/>
      <c r="CG759" s="93"/>
      <c r="CI759" s="85"/>
    </row>
    <row r="760" spans="1:87" s="17" customFormat="1" ht="38.25" x14ac:dyDescent="0.2">
      <c r="A760" s="321"/>
      <c r="B760" s="322" t="s">
        <v>320</v>
      </c>
      <c r="C760" s="537" t="s">
        <v>321</v>
      </c>
      <c r="D760" s="537"/>
      <c r="E760" s="537"/>
      <c r="F760" s="537"/>
      <c r="G760" s="537"/>
      <c r="H760" s="537"/>
      <c r="I760" s="537"/>
      <c r="J760" s="537"/>
      <c r="K760" s="537"/>
      <c r="L760" s="537"/>
      <c r="M760" s="537"/>
      <c r="N760" s="537"/>
      <c r="O760" s="537"/>
      <c r="P760" s="538"/>
      <c r="BZ760" s="34"/>
      <c r="CB760" s="61" t="s">
        <v>321</v>
      </c>
      <c r="CC760" s="54"/>
      <c r="CE760" s="93"/>
      <c r="CG760" s="93"/>
      <c r="CI760" s="85"/>
    </row>
    <row r="761" spans="1:87" s="17" customFormat="1" ht="63.75" x14ac:dyDescent="0.2">
      <c r="A761" s="321"/>
      <c r="B761" s="322" t="s">
        <v>1140</v>
      </c>
      <c r="C761" s="537" t="s">
        <v>1141</v>
      </c>
      <c r="D761" s="537"/>
      <c r="E761" s="537"/>
      <c r="F761" s="537"/>
      <c r="G761" s="537"/>
      <c r="H761" s="537"/>
      <c r="I761" s="537"/>
      <c r="J761" s="537"/>
      <c r="K761" s="537"/>
      <c r="L761" s="537"/>
      <c r="M761" s="537"/>
      <c r="N761" s="537"/>
      <c r="O761" s="537"/>
      <c r="P761" s="538"/>
      <c r="BZ761" s="34"/>
      <c r="CB761" s="61" t="s">
        <v>1141</v>
      </c>
      <c r="CC761" s="54"/>
      <c r="CE761" s="93"/>
      <c r="CG761" s="93"/>
      <c r="CI761" s="85"/>
    </row>
    <row r="762" spans="1:87" s="17" customFormat="1" ht="12.75" x14ac:dyDescent="0.2">
      <c r="A762" s="321"/>
      <c r="B762" s="322"/>
      <c r="C762" s="537" t="s">
        <v>851</v>
      </c>
      <c r="D762" s="537"/>
      <c r="E762" s="537"/>
      <c r="F762" s="537"/>
      <c r="G762" s="537"/>
      <c r="H762" s="537"/>
      <c r="I762" s="537"/>
      <c r="J762" s="537"/>
      <c r="K762" s="537"/>
      <c r="L762" s="537"/>
      <c r="M762" s="537"/>
      <c r="N762" s="537"/>
      <c r="O762" s="537"/>
      <c r="P762" s="538"/>
      <c r="BZ762" s="34"/>
      <c r="CB762" s="61" t="s">
        <v>851</v>
      </c>
      <c r="CC762" s="54"/>
      <c r="CE762" s="93"/>
      <c r="CG762" s="93"/>
      <c r="CI762" s="85"/>
    </row>
    <row r="763" spans="1:87" s="17" customFormat="1" ht="12.75" x14ac:dyDescent="0.2">
      <c r="A763" s="62"/>
      <c r="B763" s="63" t="s">
        <v>389</v>
      </c>
      <c r="C763" s="539" t="s">
        <v>390</v>
      </c>
      <c r="D763" s="539"/>
      <c r="E763" s="539"/>
      <c r="F763" s="64" t="s">
        <v>109</v>
      </c>
      <c r="G763" s="66">
        <v>6.1289999999999996</v>
      </c>
      <c r="H763" s="74">
        <v>0.85806000000000004</v>
      </c>
      <c r="I763" s="67">
        <v>576.67999999999995</v>
      </c>
      <c r="J763" s="67">
        <v>495</v>
      </c>
      <c r="K763" s="67">
        <v>495</v>
      </c>
      <c r="L763" s="68"/>
      <c r="M763" s="68"/>
      <c r="N763" s="68"/>
      <c r="O763" s="69"/>
      <c r="P763" s="70"/>
      <c r="BZ763" s="34"/>
      <c r="CC763" s="54"/>
      <c r="CD763" s="61" t="s">
        <v>390</v>
      </c>
      <c r="CE763" s="93"/>
      <c r="CG763" s="93"/>
      <c r="CI763" s="85"/>
    </row>
    <row r="764" spans="1:87" s="17" customFormat="1" ht="12.75" x14ac:dyDescent="0.2">
      <c r="A764" s="62"/>
      <c r="B764" s="63" t="s">
        <v>241</v>
      </c>
      <c r="C764" s="539" t="s">
        <v>242</v>
      </c>
      <c r="D764" s="539"/>
      <c r="E764" s="539"/>
      <c r="F764" s="64" t="s">
        <v>226</v>
      </c>
      <c r="G764" s="65">
        <v>0.44</v>
      </c>
      <c r="H764" s="88">
        <v>6.1600000000000002E-2</v>
      </c>
      <c r="I764" s="67">
        <v>49.64</v>
      </c>
      <c r="J764" s="67">
        <v>3</v>
      </c>
      <c r="K764" s="68"/>
      <c r="L764" s="68"/>
      <c r="M764" s="68"/>
      <c r="N764" s="67">
        <v>3</v>
      </c>
      <c r="O764" s="69"/>
      <c r="P764" s="70"/>
      <c r="BZ764" s="34"/>
      <c r="CC764" s="54"/>
      <c r="CD764" s="61" t="s">
        <v>242</v>
      </c>
      <c r="CE764" s="93"/>
      <c r="CG764" s="93"/>
      <c r="CI764" s="85"/>
    </row>
    <row r="765" spans="1:87" s="17" customFormat="1" ht="12.75" x14ac:dyDescent="0.2">
      <c r="A765" s="79" t="s">
        <v>123</v>
      </c>
      <c r="B765" s="80" t="s">
        <v>391</v>
      </c>
      <c r="C765" s="544" t="s">
        <v>392</v>
      </c>
      <c r="D765" s="544"/>
      <c r="E765" s="544"/>
      <c r="F765" s="81" t="s">
        <v>226</v>
      </c>
      <c r="G765" s="327">
        <v>0.24</v>
      </c>
      <c r="H765" s="136">
        <v>3.3599999999999998E-2</v>
      </c>
      <c r="I765" s="82">
        <v>0</v>
      </c>
      <c r="J765" s="82">
        <v>0</v>
      </c>
      <c r="K765" s="83"/>
      <c r="L765" s="83"/>
      <c r="M765" s="83"/>
      <c r="N765" s="82">
        <v>0</v>
      </c>
      <c r="O765" s="69"/>
      <c r="P765" s="84"/>
      <c r="BZ765" s="34"/>
      <c r="CC765" s="54"/>
      <c r="CE765" s="93"/>
      <c r="CG765" s="93"/>
      <c r="CI765" s="85" t="s">
        <v>392</v>
      </c>
    </row>
    <row r="766" spans="1:87" s="17" customFormat="1" ht="12.75" x14ac:dyDescent="0.2">
      <c r="A766" s="79" t="s">
        <v>123</v>
      </c>
      <c r="B766" s="80" t="s">
        <v>393</v>
      </c>
      <c r="C766" s="544" t="s">
        <v>394</v>
      </c>
      <c r="D766" s="544"/>
      <c r="E766" s="544"/>
      <c r="F766" s="81" t="s">
        <v>173</v>
      </c>
      <c r="G766" s="327">
        <v>0.38</v>
      </c>
      <c r="H766" s="136">
        <v>5.3199999999999997E-2</v>
      </c>
      <c r="I766" s="82">
        <v>0</v>
      </c>
      <c r="J766" s="82">
        <v>0</v>
      </c>
      <c r="K766" s="83"/>
      <c r="L766" s="83"/>
      <c r="M766" s="83"/>
      <c r="N766" s="82">
        <v>0</v>
      </c>
      <c r="O766" s="69"/>
      <c r="P766" s="84"/>
      <c r="BZ766" s="34"/>
      <c r="CC766" s="54"/>
      <c r="CE766" s="93"/>
      <c r="CG766" s="93"/>
      <c r="CI766" s="85" t="s">
        <v>394</v>
      </c>
    </row>
    <row r="767" spans="1:87" s="17" customFormat="1" ht="51" x14ac:dyDescent="0.2">
      <c r="A767" s="62"/>
      <c r="B767" s="63" t="s">
        <v>395</v>
      </c>
      <c r="C767" s="539" t="s">
        <v>396</v>
      </c>
      <c r="D767" s="539"/>
      <c r="E767" s="539"/>
      <c r="F767" s="64" t="s">
        <v>226</v>
      </c>
      <c r="G767" s="88">
        <v>5.0000000000000001E-4</v>
      </c>
      <c r="H767" s="74">
        <v>6.9999999999999994E-5</v>
      </c>
      <c r="I767" s="71">
        <v>14894.51</v>
      </c>
      <c r="J767" s="67">
        <v>1</v>
      </c>
      <c r="K767" s="68"/>
      <c r="L767" s="68"/>
      <c r="M767" s="68"/>
      <c r="N767" s="67">
        <v>1</v>
      </c>
      <c r="O767" s="69"/>
      <c r="P767" s="70"/>
      <c r="BZ767" s="34"/>
      <c r="CC767" s="54"/>
      <c r="CD767" s="61" t="s">
        <v>396</v>
      </c>
      <c r="CE767" s="93"/>
      <c r="CG767" s="93"/>
      <c r="CI767" s="85"/>
    </row>
    <row r="768" spans="1:87" s="17" customFormat="1" ht="63.75" x14ac:dyDescent="0.2">
      <c r="A768" s="55" t="s">
        <v>497</v>
      </c>
      <c r="B768" s="56" t="s">
        <v>1169</v>
      </c>
      <c r="C768" s="536" t="s">
        <v>397</v>
      </c>
      <c r="D768" s="537"/>
      <c r="E768" s="538"/>
      <c r="F768" s="55" t="s">
        <v>173</v>
      </c>
      <c r="G768" s="57"/>
      <c r="H768" s="112">
        <v>5.3199999999999997E-2</v>
      </c>
      <c r="I768" s="59">
        <v>39162.400000000001</v>
      </c>
      <c r="J768" s="59">
        <v>2155</v>
      </c>
      <c r="K768" s="76"/>
      <c r="L768" s="76"/>
      <c r="M768" s="76"/>
      <c r="N768" s="59">
        <v>2155</v>
      </c>
      <c r="O768" s="77">
        <v>0</v>
      </c>
      <c r="P768" s="77">
        <v>0</v>
      </c>
      <c r="BZ768" s="34"/>
      <c r="CA768" s="61" t="s">
        <v>397</v>
      </c>
      <c r="CC768" s="54"/>
      <c r="CE768" s="93"/>
      <c r="CG768" s="93"/>
      <c r="CI768" s="85"/>
    </row>
    <row r="769" spans="1:87" s="17" customFormat="1" ht="12.75" x14ac:dyDescent="0.2">
      <c r="A769" s="321"/>
      <c r="B769" s="322"/>
      <c r="C769" s="537" t="s">
        <v>851</v>
      </c>
      <c r="D769" s="537"/>
      <c r="E769" s="537"/>
      <c r="F769" s="537"/>
      <c r="G769" s="537"/>
      <c r="H769" s="537"/>
      <c r="I769" s="537"/>
      <c r="J769" s="537"/>
      <c r="K769" s="537"/>
      <c r="L769" s="537"/>
      <c r="M769" s="537"/>
      <c r="N769" s="537"/>
      <c r="O769" s="537"/>
      <c r="P769" s="538"/>
      <c r="BZ769" s="34"/>
      <c r="CB769" s="61" t="s">
        <v>851</v>
      </c>
      <c r="CC769" s="54"/>
      <c r="CE769" s="93"/>
      <c r="CG769" s="93"/>
      <c r="CI769" s="85"/>
    </row>
    <row r="770" spans="1:87" s="17" customFormat="1" ht="63.75" x14ac:dyDescent="0.2">
      <c r="A770" s="55" t="s">
        <v>498</v>
      </c>
      <c r="B770" s="56" t="s">
        <v>1170</v>
      </c>
      <c r="C770" s="536" t="s">
        <v>398</v>
      </c>
      <c r="D770" s="537"/>
      <c r="E770" s="538"/>
      <c r="F770" s="55" t="s">
        <v>226</v>
      </c>
      <c r="G770" s="57"/>
      <c r="H770" s="112">
        <v>3.3599999999999998E-2</v>
      </c>
      <c r="I770" s="59">
        <v>7908.36</v>
      </c>
      <c r="J770" s="60">
        <v>275</v>
      </c>
      <c r="K770" s="76"/>
      <c r="L770" s="76"/>
      <c r="M770" s="76"/>
      <c r="N770" s="60">
        <v>275</v>
      </c>
      <c r="O770" s="77">
        <v>0</v>
      </c>
      <c r="P770" s="77">
        <v>0</v>
      </c>
      <c r="BZ770" s="34"/>
      <c r="CA770" s="61" t="s">
        <v>398</v>
      </c>
      <c r="CC770" s="54"/>
      <c r="CE770" s="93"/>
      <c r="CG770" s="93"/>
      <c r="CI770" s="85"/>
    </row>
    <row r="771" spans="1:87" s="17" customFormat="1" ht="12.75" x14ac:dyDescent="0.2">
      <c r="A771" s="321"/>
      <c r="B771" s="322"/>
      <c r="C771" s="537" t="s">
        <v>851</v>
      </c>
      <c r="D771" s="537"/>
      <c r="E771" s="537"/>
      <c r="F771" s="537"/>
      <c r="G771" s="537"/>
      <c r="H771" s="537"/>
      <c r="I771" s="537"/>
      <c r="J771" s="537"/>
      <c r="K771" s="537"/>
      <c r="L771" s="537"/>
      <c r="M771" s="537"/>
      <c r="N771" s="537"/>
      <c r="O771" s="537"/>
      <c r="P771" s="538"/>
      <c r="BZ771" s="34"/>
      <c r="CB771" s="61" t="s">
        <v>851</v>
      </c>
      <c r="CC771" s="54"/>
      <c r="CE771" s="93"/>
      <c r="CG771" s="93"/>
      <c r="CI771" s="85"/>
    </row>
    <row r="772" spans="1:87" s="17" customFormat="1" ht="12.75" x14ac:dyDescent="0.2">
      <c r="A772" s="535" t="s">
        <v>420</v>
      </c>
      <c r="B772" s="535"/>
      <c r="C772" s="535"/>
      <c r="D772" s="535"/>
      <c r="E772" s="535"/>
      <c r="F772" s="535"/>
      <c r="G772" s="535"/>
      <c r="H772" s="535"/>
      <c r="I772" s="535"/>
      <c r="J772" s="535"/>
      <c r="K772" s="535"/>
      <c r="L772" s="535"/>
      <c r="M772" s="535"/>
      <c r="N772" s="535"/>
      <c r="O772" s="535"/>
      <c r="P772" s="535"/>
      <c r="BZ772" s="34"/>
      <c r="CC772" s="54" t="s">
        <v>420</v>
      </c>
      <c r="CE772" s="93"/>
      <c r="CG772" s="93"/>
      <c r="CI772" s="85"/>
    </row>
    <row r="773" spans="1:87" s="17" customFormat="1" ht="51" x14ac:dyDescent="0.2">
      <c r="A773" s="55" t="s">
        <v>812</v>
      </c>
      <c r="B773" s="56" t="s">
        <v>1171</v>
      </c>
      <c r="C773" s="536" t="s">
        <v>1172</v>
      </c>
      <c r="D773" s="537"/>
      <c r="E773" s="538"/>
      <c r="F773" s="55" t="s">
        <v>66</v>
      </c>
      <c r="G773" s="57"/>
      <c r="H773" s="89">
        <v>7.775E-2</v>
      </c>
      <c r="I773" s="59">
        <v>25548.76</v>
      </c>
      <c r="J773" s="59">
        <v>2727</v>
      </c>
      <c r="K773" s="59">
        <v>2461</v>
      </c>
      <c r="L773" s="60">
        <v>109</v>
      </c>
      <c r="M773" s="60">
        <v>33</v>
      </c>
      <c r="N773" s="60">
        <v>124</v>
      </c>
      <c r="O773" s="60">
        <v>3.78</v>
      </c>
      <c r="P773" s="60">
        <v>0.04</v>
      </c>
      <c r="BZ773" s="34"/>
      <c r="CA773" s="61" t="s">
        <v>1172</v>
      </c>
      <c r="CC773" s="54"/>
      <c r="CE773" s="93"/>
      <c r="CG773" s="93"/>
      <c r="CI773" s="85"/>
    </row>
    <row r="774" spans="1:87" s="17" customFormat="1" ht="38.25" x14ac:dyDescent="0.2">
      <c r="A774" s="321"/>
      <c r="B774" s="322" t="s">
        <v>320</v>
      </c>
      <c r="C774" s="537" t="s">
        <v>321</v>
      </c>
      <c r="D774" s="537"/>
      <c r="E774" s="537"/>
      <c r="F774" s="537"/>
      <c r="G774" s="537"/>
      <c r="H774" s="537"/>
      <c r="I774" s="537"/>
      <c r="J774" s="537"/>
      <c r="K774" s="537"/>
      <c r="L774" s="537"/>
      <c r="M774" s="537"/>
      <c r="N774" s="537"/>
      <c r="O774" s="537"/>
      <c r="P774" s="538"/>
      <c r="BZ774" s="34"/>
      <c r="CB774" s="61" t="s">
        <v>321</v>
      </c>
      <c r="CC774" s="54"/>
      <c r="CE774" s="93"/>
      <c r="CG774" s="93"/>
      <c r="CI774" s="85"/>
    </row>
    <row r="775" spans="1:87" s="17" customFormat="1" ht="63.75" x14ac:dyDescent="0.2">
      <c r="A775" s="321"/>
      <c r="B775" s="322" t="s">
        <v>1140</v>
      </c>
      <c r="C775" s="537" t="s">
        <v>1141</v>
      </c>
      <c r="D775" s="537"/>
      <c r="E775" s="537"/>
      <c r="F775" s="537"/>
      <c r="G775" s="537"/>
      <c r="H775" s="537"/>
      <c r="I775" s="537"/>
      <c r="J775" s="537"/>
      <c r="K775" s="537"/>
      <c r="L775" s="537"/>
      <c r="M775" s="537"/>
      <c r="N775" s="537"/>
      <c r="O775" s="537"/>
      <c r="P775" s="538"/>
      <c r="BZ775" s="34"/>
      <c r="CB775" s="61" t="s">
        <v>1141</v>
      </c>
      <c r="CC775" s="54"/>
      <c r="CE775" s="93"/>
      <c r="CG775" s="93"/>
      <c r="CI775" s="85"/>
    </row>
    <row r="776" spans="1:87" s="17" customFormat="1" ht="12.75" x14ac:dyDescent="0.2">
      <c r="A776" s="321"/>
      <c r="B776" s="322"/>
      <c r="C776" s="537" t="s">
        <v>851</v>
      </c>
      <c r="D776" s="537"/>
      <c r="E776" s="537"/>
      <c r="F776" s="537"/>
      <c r="G776" s="537"/>
      <c r="H776" s="537"/>
      <c r="I776" s="537"/>
      <c r="J776" s="537"/>
      <c r="K776" s="537"/>
      <c r="L776" s="537"/>
      <c r="M776" s="537"/>
      <c r="N776" s="537"/>
      <c r="O776" s="537"/>
      <c r="P776" s="538"/>
      <c r="BZ776" s="34"/>
      <c r="CB776" s="61" t="s">
        <v>851</v>
      </c>
      <c r="CC776" s="54"/>
      <c r="CE776" s="93"/>
      <c r="CG776" s="93"/>
      <c r="CI776" s="85"/>
    </row>
    <row r="777" spans="1:87" s="17" customFormat="1" ht="12.75" x14ac:dyDescent="0.2">
      <c r="A777" s="62"/>
      <c r="B777" s="63" t="s">
        <v>126</v>
      </c>
      <c r="C777" s="539" t="s">
        <v>127</v>
      </c>
      <c r="D777" s="539"/>
      <c r="E777" s="539"/>
      <c r="F777" s="64" t="s">
        <v>109</v>
      </c>
      <c r="G777" s="91">
        <v>48.6</v>
      </c>
      <c r="H777" s="74">
        <v>3.7786499999999998</v>
      </c>
      <c r="I777" s="67">
        <v>651.25</v>
      </c>
      <c r="J777" s="71">
        <v>2461</v>
      </c>
      <c r="K777" s="71">
        <v>2461</v>
      </c>
      <c r="L777" s="68"/>
      <c r="M777" s="68"/>
      <c r="N777" s="68"/>
      <c r="O777" s="69"/>
      <c r="P777" s="70"/>
      <c r="BZ777" s="34"/>
      <c r="CC777" s="54"/>
      <c r="CD777" s="61" t="s">
        <v>127</v>
      </c>
      <c r="CE777" s="93"/>
      <c r="CG777" s="93"/>
      <c r="CI777" s="85"/>
    </row>
    <row r="778" spans="1:87" s="17" customFormat="1" ht="51" x14ac:dyDescent="0.2">
      <c r="A778" s="62"/>
      <c r="B778" s="63" t="s">
        <v>164</v>
      </c>
      <c r="C778" s="539" t="s">
        <v>165</v>
      </c>
      <c r="D778" s="539"/>
      <c r="E778" s="539"/>
      <c r="F778" s="64" t="s">
        <v>65</v>
      </c>
      <c r="G778" s="65">
        <v>1.52</v>
      </c>
      <c r="H778" s="74">
        <v>0.11817999999999999</v>
      </c>
      <c r="I778" s="67">
        <v>127.62</v>
      </c>
      <c r="J778" s="67">
        <v>16</v>
      </c>
      <c r="K778" s="68"/>
      <c r="L778" s="68"/>
      <c r="M778" s="68"/>
      <c r="N778" s="67">
        <v>16</v>
      </c>
      <c r="O778" s="69"/>
      <c r="P778" s="70"/>
      <c r="BZ778" s="34"/>
      <c r="CC778" s="54"/>
      <c r="CD778" s="61" t="s">
        <v>165</v>
      </c>
      <c r="CE778" s="93"/>
      <c r="CG778" s="93"/>
      <c r="CI778" s="85"/>
    </row>
    <row r="779" spans="1:87" s="17" customFormat="1" ht="25.5" x14ac:dyDescent="0.2">
      <c r="A779" s="62"/>
      <c r="B779" s="63" t="s">
        <v>1173</v>
      </c>
      <c r="C779" s="539" t="s">
        <v>1174</v>
      </c>
      <c r="D779" s="539"/>
      <c r="E779" s="539"/>
      <c r="F779" s="64" t="s">
        <v>66</v>
      </c>
      <c r="G779" s="74">
        <v>9.0000000000000006E-5</v>
      </c>
      <c r="H779" s="72">
        <v>6.9999999999999999E-6</v>
      </c>
      <c r="I779" s="71">
        <v>12242.17</v>
      </c>
      <c r="J779" s="67">
        <v>0</v>
      </c>
      <c r="K779" s="68"/>
      <c r="L779" s="68"/>
      <c r="M779" s="68"/>
      <c r="N779" s="67">
        <v>0</v>
      </c>
      <c r="O779" s="69"/>
      <c r="P779" s="70"/>
      <c r="BZ779" s="34"/>
      <c r="CC779" s="54"/>
      <c r="CD779" s="61" t="s">
        <v>1174</v>
      </c>
      <c r="CE779" s="93"/>
      <c r="CG779" s="93"/>
      <c r="CI779" s="85"/>
    </row>
    <row r="780" spans="1:87" s="17" customFormat="1" ht="12.75" x14ac:dyDescent="0.2">
      <c r="A780" s="62"/>
      <c r="B780" s="63" t="s">
        <v>167</v>
      </c>
      <c r="C780" s="539" t="s">
        <v>168</v>
      </c>
      <c r="D780" s="539"/>
      <c r="E780" s="539"/>
      <c r="F780" s="64" t="s">
        <v>66</v>
      </c>
      <c r="G780" s="88">
        <v>7.7999999999999996E-3</v>
      </c>
      <c r="H780" s="73">
        <v>6.0650000000000005E-4</v>
      </c>
      <c r="I780" s="71">
        <v>114950.41</v>
      </c>
      <c r="J780" s="67">
        <v>72</v>
      </c>
      <c r="K780" s="68"/>
      <c r="L780" s="68"/>
      <c r="M780" s="68"/>
      <c r="N780" s="67">
        <v>72</v>
      </c>
      <c r="O780" s="69"/>
      <c r="P780" s="70"/>
      <c r="BZ780" s="34"/>
      <c r="CC780" s="54"/>
      <c r="CD780" s="61" t="s">
        <v>168</v>
      </c>
      <c r="CE780" s="93"/>
      <c r="CG780" s="93"/>
      <c r="CI780" s="85"/>
    </row>
    <row r="781" spans="1:87" s="17" customFormat="1" ht="63.75" x14ac:dyDescent="0.2">
      <c r="A781" s="55" t="s">
        <v>499</v>
      </c>
      <c r="B781" s="56" t="s">
        <v>1175</v>
      </c>
      <c r="C781" s="536" t="s">
        <v>400</v>
      </c>
      <c r="D781" s="537"/>
      <c r="E781" s="538"/>
      <c r="F781" s="55" t="s">
        <v>66</v>
      </c>
      <c r="G781" s="57"/>
      <c r="H781" s="89">
        <v>7.775E-2</v>
      </c>
      <c r="I781" s="59">
        <v>146337.54999999999</v>
      </c>
      <c r="J781" s="59">
        <v>11768</v>
      </c>
      <c r="K781" s="76"/>
      <c r="L781" s="76"/>
      <c r="M781" s="76"/>
      <c r="N781" s="59">
        <v>11768</v>
      </c>
      <c r="O781" s="77">
        <v>0</v>
      </c>
      <c r="P781" s="77">
        <v>0</v>
      </c>
      <c r="BZ781" s="34"/>
      <c r="CA781" s="61" t="s">
        <v>400</v>
      </c>
      <c r="CC781" s="54"/>
      <c r="CE781" s="93"/>
      <c r="CG781" s="93"/>
      <c r="CI781" s="85"/>
    </row>
    <row r="782" spans="1:87" s="17" customFormat="1" ht="12.75" x14ac:dyDescent="0.2">
      <c r="A782" s="321"/>
      <c r="B782" s="322"/>
      <c r="C782" s="537" t="s">
        <v>851</v>
      </c>
      <c r="D782" s="537"/>
      <c r="E782" s="537"/>
      <c r="F782" s="537"/>
      <c r="G782" s="537"/>
      <c r="H782" s="537"/>
      <c r="I782" s="537"/>
      <c r="J782" s="537"/>
      <c r="K782" s="537"/>
      <c r="L782" s="537"/>
      <c r="M782" s="537"/>
      <c r="N782" s="537"/>
      <c r="O782" s="537"/>
      <c r="P782" s="538"/>
      <c r="BZ782" s="34"/>
      <c r="CB782" s="61" t="s">
        <v>851</v>
      </c>
      <c r="CC782" s="54"/>
      <c r="CE782" s="93"/>
      <c r="CG782" s="93"/>
      <c r="CI782" s="85"/>
    </row>
    <row r="783" spans="1:87" s="17" customFormat="1" ht="51" x14ac:dyDescent="0.2">
      <c r="A783" s="55" t="s">
        <v>787</v>
      </c>
      <c r="B783" s="56" t="s">
        <v>1176</v>
      </c>
      <c r="C783" s="536" t="s">
        <v>401</v>
      </c>
      <c r="D783" s="537"/>
      <c r="E783" s="538"/>
      <c r="F783" s="55" t="s">
        <v>354</v>
      </c>
      <c r="G783" s="57"/>
      <c r="H783" s="331">
        <v>3.3417000000000002E-2</v>
      </c>
      <c r="I783" s="59">
        <v>2812.17</v>
      </c>
      <c r="J783" s="60">
        <v>256</v>
      </c>
      <c r="K783" s="60">
        <v>250</v>
      </c>
      <c r="L783" s="60">
        <v>4</v>
      </c>
      <c r="M783" s="60">
        <v>2</v>
      </c>
      <c r="N783" s="76"/>
      <c r="O783" s="60">
        <v>0.37</v>
      </c>
      <c r="P783" s="77">
        <v>0</v>
      </c>
      <c r="BZ783" s="34"/>
      <c r="CA783" s="61" t="s">
        <v>401</v>
      </c>
      <c r="CC783" s="54"/>
      <c r="CE783" s="93"/>
      <c r="CG783" s="93"/>
      <c r="CI783" s="85"/>
    </row>
    <row r="784" spans="1:87" s="17" customFormat="1" ht="38.25" x14ac:dyDescent="0.2">
      <c r="A784" s="321"/>
      <c r="B784" s="322" t="s">
        <v>320</v>
      </c>
      <c r="C784" s="537" t="s">
        <v>321</v>
      </c>
      <c r="D784" s="537"/>
      <c r="E784" s="537"/>
      <c r="F784" s="537"/>
      <c r="G784" s="537"/>
      <c r="H784" s="537"/>
      <c r="I784" s="537"/>
      <c r="J784" s="537"/>
      <c r="K784" s="537"/>
      <c r="L784" s="537"/>
      <c r="M784" s="537"/>
      <c r="N784" s="537"/>
      <c r="O784" s="537"/>
      <c r="P784" s="538"/>
      <c r="BZ784" s="34"/>
      <c r="CB784" s="61" t="s">
        <v>321</v>
      </c>
      <c r="CC784" s="54"/>
      <c r="CE784" s="93"/>
      <c r="CG784" s="93"/>
      <c r="CI784" s="85"/>
    </row>
    <row r="785" spans="1:87" s="17" customFormat="1" ht="63.75" x14ac:dyDescent="0.2">
      <c r="A785" s="321"/>
      <c r="B785" s="322" t="s">
        <v>1140</v>
      </c>
      <c r="C785" s="537" t="s">
        <v>1141</v>
      </c>
      <c r="D785" s="537"/>
      <c r="E785" s="537"/>
      <c r="F785" s="537"/>
      <c r="G785" s="537"/>
      <c r="H785" s="537"/>
      <c r="I785" s="537"/>
      <c r="J785" s="537"/>
      <c r="K785" s="537"/>
      <c r="L785" s="537"/>
      <c r="M785" s="537"/>
      <c r="N785" s="537"/>
      <c r="O785" s="537"/>
      <c r="P785" s="538"/>
      <c r="BZ785" s="34"/>
      <c r="CB785" s="61" t="s">
        <v>1141</v>
      </c>
      <c r="CC785" s="54"/>
      <c r="CE785" s="93"/>
      <c r="CG785" s="93"/>
      <c r="CI785" s="85"/>
    </row>
    <row r="786" spans="1:87" s="17" customFormat="1" ht="12.75" x14ac:dyDescent="0.2">
      <c r="A786" s="321"/>
      <c r="B786" s="322"/>
      <c r="C786" s="537" t="s">
        <v>402</v>
      </c>
      <c r="D786" s="537"/>
      <c r="E786" s="537"/>
      <c r="F786" s="537"/>
      <c r="G786" s="537"/>
      <c r="H786" s="537"/>
      <c r="I786" s="537"/>
      <c r="J786" s="537"/>
      <c r="K786" s="537"/>
      <c r="L786" s="537"/>
      <c r="M786" s="537"/>
      <c r="N786" s="537"/>
      <c r="O786" s="537"/>
      <c r="P786" s="538"/>
      <c r="BZ786" s="34"/>
      <c r="CB786" s="61" t="s">
        <v>402</v>
      </c>
      <c r="CC786" s="54"/>
      <c r="CE786" s="93"/>
      <c r="CG786" s="93"/>
      <c r="CI786" s="85"/>
    </row>
    <row r="787" spans="1:87" s="17" customFormat="1" ht="12.75" x14ac:dyDescent="0.2">
      <c r="A787" s="321"/>
      <c r="B787" s="322"/>
      <c r="C787" s="537" t="s">
        <v>851</v>
      </c>
      <c r="D787" s="537"/>
      <c r="E787" s="537"/>
      <c r="F787" s="537"/>
      <c r="G787" s="537"/>
      <c r="H787" s="537"/>
      <c r="I787" s="537"/>
      <c r="J787" s="537"/>
      <c r="K787" s="537"/>
      <c r="L787" s="537"/>
      <c r="M787" s="537"/>
      <c r="N787" s="537"/>
      <c r="O787" s="537"/>
      <c r="P787" s="538"/>
      <c r="BZ787" s="34"/>
      <c r="CB787" s="61" t="s">
        <v>851</v>
      </c>
      <c r="CC787" s="54"/>
      <c r="CE787" s="93"/>
      <c r="CG787" s="93"/>
      <c r="CI787" s="85"/>
    </row>
    <row r="788" spans="1:87" s="17" customFormat="1" ht="12.75" x14ac:dyDescent="0.2">
      <c r="A788" s="62"/>
      <c r="B788" s="63" t="s">
        <v>232</v>
      </c>
      <c r="C788" s="539" t="s">
        <v>233</v>
      </c>
      <c r="D788" s="539"/>
      <c r="E788" s="539"/>
      <c r="F788" s="64" t="s">
        <v>109</v>
      </c>
      <c r="G788" s="65">
        <v>11.07</v>
      </c>
      <c r="H788" s="73">
        <v>0.36992619999999998</v>
      </c>
      <c r="I788" s="67">
        <v>676.11</v>
      </c>
      <c r="J788" s="67">
        <v>250</v>
      </c>
      <c r="K788" s="67">
        <v>250</v>
      </c>
      <c r="L788" s="68"/>
      <c r="M788" s="68"/>
      <c r="N788" s="68"/>
      <c r="O788" s="69"/>
      <c r="P788" s="70"/>
      <c r="BZ788" s="34"/>
      <c r="CC788" s="54"/>
      <c r="CD788" s="61" t="s">
        <v>233</v>
      </c>
      <c r="CE788" s="93"/>
      <c r="CG788" s="93"/>
      <c r="CI788" s="85"/>
    </row>
    <row r="789" spans="1:87" s="17" customFormat="1" ht="38.25" x14ac:dyDescent="0.2">
      <c r="A789" s="79" t="s">
        <v>123</v>
      </c>
      <c r="B789" s="80" t="s">
        <v>403</v>
      </c>
      <c r="C789" s="544" t="s">
        <v>404</v>
      </c>
      <c r="D789" s="544"/>
      <c r="E789" s="544"/>
      <c r="F789" s="81" t="s">
        <v>66</v>
      </c>
      <c r="G789" s="327">
        <v>0.03</v>
      </c>
      <c r="H789" s="328">
        <v>1.0024999999999999E-3</v>
      </c>
      <c r="I789" s="82">
        <v>0</v>
      </c>
      <c r="J789" s="82">
        <v>0</v>
      </c>
      <c r="K789" s="83"/>
      <c r="L789" s="83"/>
      <c r="M789" s="83"/>
      <c r="N789" s="82">
        <v>0</v>
      </c>
      <c r="O789" s="69"/>
      <c r="P789" s="84"/>
      <c r="BZ789" s="34"/>
      <c r="CC789" s="54"/>
      <c r="CE789" s="93"/>
      <c r="CG789" s="93"/>
      <c r="CI789" s="85" t="s">
        <v>404</v>
      </c>
    </row>
    <row r="790" spans="1:87" s="17" customFormat="1" ht="12.75" x14ac:dyDescent="0.2">
      <c r="A790" s="79" t="s">
        <v>123</v>
      </c>
      <c r="B790" s="80" t="s">
        <v>405</v>
      </c>
      <c r="C790" s="544" t="s">
        <v>406</v>
      </c>
      <c r="D790" s="544"/>
      <c r="E790" s="544"/>
      <c r="F790" s="81" t="s">
        <v>66</v>
      </c>
      <c r="G790" s="136">
        <v>1.5E-3</v>
      </c>
      <c r="H790" s="328">
        <v>5.0099999999999998E-5</v>
      </c>
      <c r="I790" s="82">
        <v>0</v>
      </c>
      <c r="J790" s="82">
        <v>0</v>
      </c>
      <c r="K790" s="83"/>
      <c r="L790" s="83"/>
      <c r="M790" s="83"/>
      <c r="N790" s="82">
        <v>0</v>
      </c>
      <c r="O790" s="69"/>
      <c r="P790" s="84"/>
      <c r="BZ790" s="34"/>
      <c r="CC790" s="54"/>
      <c r="CE790" s="93"/>
      <c r="CG790" s="93"/>
      <c r="CI790" s="85" t="s">
        <v>406</v>
      </c>
    </row>
    <row r="791" spans="1:87" s="17" customFormat="1" ht="63.75" x14ac:dyDescent="0.2">
      <c r="A791" s="55" t="s">
        <v>867</v>
      </c>
      <c r="B791" s="56" t="s">
        <v>1178</v>
      </c>
      <c r="C791" s="536" t="s">
        <v>260</v>
      </c>
      <c r="D791" s="537"/>
      <c r="E791" s="538"/>
      <c r="F791" s="55" t="s">
        <v>66</v>
      </c>
      <c r="G791" s="57"/>
      <c r="H791" s="330">
        <v>5.0099999999999998E-5</v>
      </c>
      <c r="I791" s="59">
        <v>168480.23</v>
      </c>
      <c r="J791" s="60">
        <v>9</v>
      </c>
      <c r="K791" s="76"/>
      <c r="L791" s="76"/>
      <c r="M791" s="76"/>
      <c r="N791" s="60">
        <v>9</v>
      </c>
      <c r="O791" s="77">
        <v>0</v>
      </c>
      <c r="P791" s="77">
        <v>0</v>
      </c>
      <c r="BZ791" s="34"/>
      <c r="CA791" s="61" t="s">
        <v>260</v>
      </c>
      <c r="CC791" s="54"/>
      <c r="CE791" s="93"/>
      <c r="CG791" s="93"/>
      <c r="CI791" s="85"/>
    </row>
    <row r="792" spans="1:87" s="17" customFormat="1" ht="12.75" x14ac:dyDescent="0.2">
      <c r="A792" s="321"/>
      <c r="B792" s="322"/>
      <c r="C792" s="537" t="s">
        <v>851</v>
      </c>
      <c r="D792" s="537"/>
      <c r="E792" s="537"/>
      <c r="F792" s="537"/>
      <c r="G792" s="537"/>
      <c r="H792" s="537"/>
      <c r="I792" s="537"/>
      <c r="J792" s="537"/>
      <c r="K792" s="537"/>
      <c r="L792" s="537"/>
      <c r="M792" s="537"/>
      <c r="N792" s="537"/>
      <c r="O792" s="537"/>
      <c r="P792" s="538"/>
      <c r="BZ792" s="34"/>
      <c r="CB792" s="61" t="s">
        <v>851</v>
      </c>
      <c r="CC792" s="54"/>
      <c r="CE792" s="93"/>
      <c r="CG792" s="93"/>
      <c r="CI792" s="85"/>
    </row>
    <row r="793" spans="1:87" s="17" customFormat="1" ht="63.75" x14ac:dyDescent="0.2">
      <c r="A793" s="55" t="s">
        <v>868</v>
      </c>
      <c r="B793" s="56" t="s">
        <v>1180</v>
      </c>
      <c r="C793" s="536" t="s">
        <v>407</v>
      </c>
      <c r="D793" s="537"/>
      <c r="E793" s="538"/>
      <c r="F793" s="55" t="s">
        <v>66</v>
      </c>
      <c r="G793" s="57"/>
      <c r="H793" s="330">
        <v>1.0024999999999999E-3</v>
      </c>
      <c r="I793" s="59">
        <v>415106.91</v>
      </c>
      <c r="J793" s="60">
        <v>430</v>
      </c>
      <c r="K793" s="76"/>
      <c r="L793" s="76"/>
      <c r="M793" s="76"/>
      <c r="N793" s="60">
        <v>430</v>
      </c>
      <c r="O793" s="77">
        <v>0</v>
      </c>
      <c r="P793" s="77">
        <v>0</v>
      </c>
      <c r="BZ793" s="34"/>
      <c r="CA793" s="61" t="s">
        <v>407</v>
      </c>
      <c r="CC793" s="54"/>
      <c r="CE793" s="93"/>
      <c r="CG793" s="93"/>
      <c r="CI793" s="85"/>
    </row>
    <row r="794" spans="1:87" s="17" customFormat="1" ht="12.75" x14ac:dyDescent="0.2">
      <c r="A794" s="321"/>
      <c r="B794" s="322"/>
      <c r="C794" s="537" t="s">
        <v>851</v>
      </c>
      <c r="D794" s="537"/>
      <c r="E794" s="537"/>
      <c r="F794" s="537"/>
      <c r="G794" s="537"/>
      <c r="H794" s="537"/>
      <c r="I794" s="537"/>
      <c r="J794" s="537"/>
      <c r="K794" s="537"/>
      <c r="L794" s="537"/>
      <c r="M794" s="537"/>
      <c r="N794" s="537"/>
      <c r="O794" s="537"/>
      <c r="P794" s="538"/>
      <c r="BZ794" s="34"/>
      <c r="CB794" s="61" t="s">
        <v>851</v>
      </c>
      <c r="CC794" s="54"/>
      <c r="CE794" s="93"/>
      <c r="CG794" s="93"/>
      <c r="CI794" s="85"/>
    </row>
    <row r="795" spans="1:87" s="17" customFormat="1" ht="51" x14ac:dyDescent="0.2">
      <c r="A795" s="55" t="s">
        <v>500</v>
      </c>
      <c r="B795" s="56" t="s">
        <v>1181</v>
      </c>
      <c r="C795" s="536" t="s">
        <v>409</v>
      </c>
      <c r="D795" s="537"/>
      <c r="E795" s="538"/>
      <c r="F795" s="55" t="s">
        <v>354</v>
      </c>
      <c r="G795" s="57"/>
      <c r="H795" s="331">
        <v>3.3417000000000002E-2</v>
      </c>
      <c r="I795" s="59">
        <v>1559.93</v>
      </c>
      <c r="J795" s="60">
        <v>144</v>
      </c>
      <c r="K795" s="60">
        <v>138</v>
      </c>
      <c r="L795" s="60">
        <v>4</v>
      </c>
      <c r="M795" s="60">
        <v>2</v>
      </c>
      <c r="N795" s="76"/>
      <c r="O795" s="60">
        <v>0.22</v>
      </c>
      <c r="P795" s="77">
        <v>0</v>
      </c>
      <c r="BZ795" s="34"/>
      <c r="CA795" s="61" t="s">
        <v>409</v>
      </c>
      <c r="CC795" s="54"/>
      <c r="CE795" s="93"/>
      <c r="CG795" s="93"/>
      <c r="CI795" s="85"/>
    </row>
    <row r="796" spans="1:87" s="17" customFormat="1" ht="38.25" x14ac:dyDescent="0.2">
      <c r="A796" s="321"/>
      <c r="B796" s="322" t="s">
        <v>320</v>
      </c>
      <c r="C796" s="537" t="s">
        <v>321</v>
      </c>
      <c r="D796" s="537"/>
      <c r="E796" s="537"/>
      <c r="F796" s="537"/>
      <c r="G796" s="537"/>
      <c r="H796" s="537"/>
      <c r="I796" s="537"/>
      <c r="J796" s="537"/>
      <c r="K796" s="537"/>
      <c r="L796" s="537"/>
      <c r="M796" s="537"/>
      <c r="N796" s="537"/>
      <c r="O796" s="537"/>
      <c r="P796" s="538"/>
      <c r="BZ796" s="34"/>
      <c r="CB796" s="61" t="s">
        <v>321</v>
      </c>
      <c r="CC796" s="54"/>
      <c r="CE796" s="93"/>
      <c r="CG796" s="93"/>
      <c r="CI796" s="85"/>
    </row>
    <row r="797" spans="1:87" s="17" customFormat="1" ht="63.75" x14ac:dyDescent="0.2">
      <c r="A797" s="321"/>
      <c r="B797" s="322" t="s">
        <v>1140</v>
      </c>
      <c r="C797" s="537" t="s">
        <v>1141</v>
      </c>
      <c r="D797" s="537"/>
      <c r="E797" s="537"/>
      <c r="F797" s="537"/>
      <c r="G797" s="537"/>
      <c r="H797" s="537"/>
      <c r="I797" s="537"/>
      <c r="J797" s="537"/>
      <c r="K797" s="537"/>
      <c r="L797" s="537"/>
      <c r="M797" s="537"/>
      <c r="N797" s="537"/>
      <c r="O797" s="537"/>
      <c r="P797" s="538"/>
      <c r="BZ797" s="34"/>
      <c r="CB797" s="61" t="s">
        <v>1141</v>
      </c>
      <c r="CC797" s="54"/>
      <c r="CE797" s="93"/>
      <c r="CG797" s="93"/>
      <c r="CI797" s="85"/>
    </row>
    <row r="798" spans="1:87" s="17" customFormat="1" ht="12.75" x14ac:dyDescent="0.2">
      <c r="A798" s="321"/>
      <c r="B798" s="322"/>
      <c r="C798" s="537" t="s">
        <v>402</v>
      </c>
      <c r="D798" s="537"/>
      <c r="E798" s="537"/>
      <c r="F798" s="537"/>
      <c r="G798" s="537"/>
      <c r="H798" s="537"/>
      <c r="I798" s="537"/>
      <c r="J798" s="537"/>
      <c r="K798" s="537"/>
      <c r="L798" s="537"/>
      <c r="M798" s="537"/>
      <c r="N798" s="537"/>
      <c r="O798" s="537"/>
      <c r="P798" s="538"/>
      <c r="BZ798" s="34"/>
      <c r="CB798" s="61" t="s">
        <v>402</v>
      </c>
      <c r="CC798" s="54"/>
      <c r="CE798" s="93"/>
      <c r="CG798" s="93"/>
      <c r="CI798" s="85"/>
    </row>
    <row r="799" spans="1:87" s="17" customFormat="1" ht="12.75" x14ac:dyDescent="0.2">
      <c r="A799" s="321"/>
      <c r="B799" s="322"/>
      <c r="C799" s="537" t="s">
        <v>851</v>
      </c>
      <c r="D799" s="537"/>
      <c r="E799" s="537"/>
      <c r="F799" s="537"/>
      <c r="G799" s="537"/>
      <c r="H799" s="537"/>
      <c r="I799" s="537"/>
      <c r="J799" s="537"/>
      <c r="K799" s="537"/>
      <c r="L799" s="537"/>
      <c r="M799" s="537"/>
      <c r="N799" s="537"/>
      <c r="O799" s="537"/>
      <c r="P799" s="538"/>
      <c r="BZ799" s="34"/>
      <c r="CB799" s="61" t="s">
        <v>851</v>
      </c>
      <c r="CC799" s="54"/>
      <c r="CE799" s="93"/>
      <c r="CG799" s="93"/>
      <c r="CI799" s="85"/>
    </row>
    <row r="800" spans="1:87" s="17" customFormat="1" ht="12.75" x14ac:dyDescent="0.2">
      <c r="A800" s="62"/>
      <c r="B800" s="63" t="s">
        <v>118</v>
      </c>
      <c r="C800" s="539" t="s">
        <v>119</v>
      </c>
      <c r="D800" s="539"/>
      <c r="E800" s="539"/>
      <c r="F800" s="64" t="s">
        <v>109</v>
      </c>
      <c r="G800" s="66">
        <v>6.5609999999999999</v>
      </c>
      <c r="H800" s="73">
        <v>0.2192489</v>
      </c>
      <c r="I800" s="67">
        <v>628.88</v>
      </c>
      <c r="J800" s="67">
        <v>138</v>
      </c>
      <c r="K800" s="67">
        <v>138</v>
      </c>
      <c r="L800" s="68"/>
      <c r="M800" s="68"/>
      <c r="N800" s="68"/>
      <c r="O800" s="69"/>
      <c r="P800" s="70"/>
      <c r="BZ800" s="34"/>
      <c r="CC800" s="54"/>
      <c r="CD800" s="61" t="s">
        <v>119</v>
      </c>
      <c r="CE800" s="93"/>
      <c r="CG800" s="93"/>
      <c r="CI800" s="85"/>
    </row>
    <row r="801" spans="1:87" s="17" customFormat="1" ht="38.25" x14ac:dyDescent="0.2">
      <c r="A801" s="79" t="s">
        <v>123</v>
      </c>
      <c r="B801" s="80" t="s">
        <v>410</v>
      </c>
      <c r="C801" s="544" t="s">
        <v>404</v>
      </c>
      <c r="D801" s="544"/>
      <c r="E801" s="544"/>
      <c r="F801" s="81" t="s">
        <v>66</v>
      </c>
      <c r="G801" s="136">
        <v>6.54E-2</v>
      </c>
      <c r="H801" s="328">
        <v>2.1854999999999999E-3</v>
      </c>
      <c r="I801" s="82">
        <v>0</v>
      </c>
      <c r="J801" s="82">
        <v>0</v>
      </c>
      <c r="K801" s="83"/>
      <c r="L801" s="83"/>
      <c r="M801" s="83"/>
      <c r="N801" s="82">
        <v>0</v>
      </c>
      <c r="O801" s="69"/>
      <c r="P801" s="84"/>
      <c r="BZ801" s="34"/>
      <c r="CC801" s="54"/>
      <c r="CE801" s="93"/>
      <c r="CG801" s="93"/>
      <c r="CI801" s="85" t="s">
        <v>404</v>
      </c>
    </row>
    <row r="802" spans="1:87" s="17" customFormat="1" ht="12.75" x14ac:dyDescent="0.2">
      <c r="A802" s="79" t="s">
        <v>123</v>
      </c>
      <c r="B802" s="80" t="s">
        <v>405</v>
      </c>
      <c r="C802" s="544" t="s">
        <v>406</v>
      </c>
      <c r="D802" s="544"/>
      <c r="E802" s="544"/>
      <c r="F802" s="81" t="s">
        <v>66</v>
      </c>
      <c r="G802" s="324">
        <v>2E-3</v>
      </c>
      <c r="H802" s="328">
        <v>6.6799999999999997E-5</v>
      </c>
      <c r="I802" s="82">
        <v>0</v>
      </c>
      <c r="J802" s="82">
        <v>0</v>
      </c>
      <c r="K802" s="83"/>
      <c r="L802" s="83"/>
      <c r="M802" s="83"/>
      <c r="N802" s="82">
        <v>0</v>
      </c>
      <c r="O802" s="69"/>
      <c r="P802" s="84"/>
      <c r="BZ802" s="34"/>
      <c r="CC802" s="54"/>
      <c r="CE802" s="93"/>
      <c r="CG802" s="93"/>
      <c r="CI802" s="85" t="s">
        <v>406</v>
      </c>
    </row>
    <row r="803" spans="1:87" s="17" customFormat="1" ht="63.75" x14ac:dyDescent="0.2">
      <c r="A803" s="55" t="s">
        <v>869</v>
      </c>
      <c r="B803" s="56" t="s">
        <v>1184</v>
      </c>
      <c r="C803" s="536" t="s">
        <v>411</v>
      </c>
      <c r="D803" s="537"/>
      <c r="E803" s="538"/>
      <c r="F803" s="55" t="s">
        <v>65</v>
      </c>
      <c r="G803" s="57"/>
      <c r="H803" s="112">
        <v>2.1855000000000002</v>
      </c>
      <c r="I803" s="59">
        <v>710.11</v>
      </c>
      <c r="J803" s="59">
        <v>1605</v>
      </c>
      <c r="K803" s="76"/>
      <c r="L803" s="76"/>
      <c r="M803" s="76"/>
      <c r="N803" s="59">
        <v>1605</v>
      </c>
      <c r="O803" s="77">
        <v>0</v>
      </c>
      <c r="P803" s="77">
        <v>0</v>
      </c>
      <c r="BZ803" s="34"/>
      <c r="CA803" s="61" t="s">
        <v>411</v>
      </c>
      <c r="CC803" s="54"/>
      <c r="CE803" s="93"/>
      <c r="CG803" s="93"/>
      <c r="CI803" s="85"/>
    </row>
    <row r="804" spans="1:87" s="17" customFormat="1" ht="12.75" x14ac:dyDescent="0.2">
      <c r="A804" s="321"/>
      <c r="B804" s="322"/>
      <c r="C804" s="537" t="s">
        <v>851</v>
      </c>
      <c r="D804" s="537"/>
      <c r="E804" s="537"/>
      <c r="F804" s="537"/>
      <c r="G804" s="537"/>
      <c r="H804" s="537"/>
      <c r="I804" s="537"/>
      <c r="J804" s="537"/>
      <c r="K804" s="537"/>
      <c r="L804" s="537"/>
      <c r="M804" s="537"/>
      <c r="N804" s="537"/>
      <c r="O804" s="537"/>
      <c r="P804" s="538"/>
      <c r="BZ804" s="34"/>
      <c r="CB804" s="61" t="s">
        <v>851</v>
      </c>
      <c r="CC804" s="54"/>
      <c r="CE804" s="93"/>
      <c r="CG804" s="93"/>
      <c r="CI804" s="85"/>
    </row>
    <row r="805" spans="1:87" s="17" customFormat="1" ht="63.75" x14ac:dyDescent="0.2">
      <c r="A805" s="55" t="s">
        <v>870</v>
      </c>
      <c r="B805" s="56" t="s">
        <v>1178</v>
      </c>
      <c r="C805" s="536" t="s">
        <v>260</v>
      </c>
      <c r="D805" s="537"/>
      <c r="E805" s="538"/>
      <c r="F805" s="55" t="s">
        <v>66</v>
      </c>
      <c r="G805" s="57"/>
      <c r="H805" s="330">
        <v>6.6799999999999997E-5</v>
      </c>
      <c r="I805" s="59">
        <v>168480.23</v>
      </c>
      <c r="J805" s="60">
        <v>12</v>
      </c>
      <c r="K805" s="76"/>
      <c r="L805" s="76"/>
      <c r="M805" s="76"/>
      <c r="N805" s="60">
        <v>12</v>
      </c>
      <c r="O805" s="77">
        <v>0</v>
      </c>
      <c r="P805" s="77">
        <v>0</v>
      </c>
      <c r="BZ805" s="34"/>
      <c r="CA805" s="61" t="s">
        <v>260</v>
      </c>
      <c r="CC805" s="54"/>
      <c r="CE805" s="93"/>
      <c r="CG805" s="93"/>
      <c r="CI805" s="85"/>
    </row>
    <row r="806" spans="1:87" s="17" customFormat="1" ht="12.75" x14ac:dyDescent="0.2">
      <c r="A806" s="321"/>
      <c r="B806" s="322"/>
      <c r="C806" s="537" t="s">
        <v>851</v>
      </c>
      <c r="D806" s="537"/>
      <c r="E806" s="537"/>
      <c r="F806" s="537"/>
      <c r="G806" s="537"/>
      <c r="H806" s="537"/>
      <c r="I806" s="537"/>
      <c r="J806" s="537"/>
      <c r="K806" s="537"/>
      <c r="L806" s="537"/>
      <c r="M806" s="537"/>
      <c r="N806" s="537"/>
      <c r="O806" s="537"/>
      <c r="P806" s="538"/>
      <c r="BZ806" s="34"/>
      <c r="CB806" s="61" t="s">
        <v>851</v>
      </c>
      <c r="CC806" s="54"/>
      <c r="CE806" s="93"/>
      <c r="CG806" s="93"/>
      <c r="CI806" s="85"/>
    </row>
    <row r="807" spans="1:87" s="17" customFormat="1" ht="12.75" x14ac:dyDescent="0.2">
      <c r="A807" s="540" t="s">
        <v>871</v>
      </c>
      <c r="B807" s="541"/>
      <c r="C807" s="541"/>
      <c r="D807" s="541"/>
      <c r="E807" s="541"/>
      <c r="F807" s="541"/>
      <c r="G807" s="541"/>
      <c r="H807" s="541"/>
      <c r="I807" s="542"/>
      <c r="J807" s="96">
        <v>36802</v>
      </c>
      <c r="K807" s="92"/>
      <c r="L807" s="92"/>
      <c r="M807" s="92"/>
      <c r="N807" s="92"/>
      <c r="O807" s="96">
        <v>11.27</v>
      </c>
      <c r="P807" s="96">
        <v>0.42</v>
      </c>
      <c r="BZ807" s="34"/>
      <c r="CC807" s="54"/>
      <c r="CE807" s="93"/>
      <c r="CG807" s="93" t="s">
        <v>871</v>
      </c>
      <c r="CI807" s="85"/>
    </row>
    <row r="808" spans="1:87" s="17" customFormat="1" ht="12.75" x14ac:dyDescent="0.2">
      <c r="A808" s="543" t="s">
        <v>872</v>
      </c>
      <c r="B808" s="543"/>
      <c r="C808" s="543"/>
      <c r="D808" s="543"/>
      <c r="E808" s="543"/>
      <c r="F808" s="543"/>
      <c r="G808" s="543"/>
      <c r="H808" s="543"/>
      <c r="I808" s="543"/>
      <c r="J808" s="543"/>
      <c r="K808" s="543"/>
      <c r="L808" s="543"/>
      <c r="M808" s="543"/>
      <c r="N808" s="543"/>
      <c r="O808" s="543"/>
      <c r="P808" s="543"/>
      <c r="BZ808" s="34" t="s">
        <v>872</v>
      </c>
      <c r="CC808" s="54"/>
      <c r="CE808" s="93"/>
      <c r="CG808" s="93"/>
      <c r="CI808" s="85"/>
    </row>
    <row r="809" spans="1:87" s="17" customFormat="1" ht="51" x14ac:dyDescent="0.2">
      <c r="A809" s="55" t="s">
        <v>788</v>
      </c>
      <c r="B809" s="56" t="s">
        <v>1220</v>
      </c>
      <c r="C809" s="536" t="s">
        <v>551</v>
      </c>
      <c r="D809" s="537"/>
      <c r="E809" s="538"/>
      <c r="F809" s="55" t="s">
        <v>240</v>
      </c>
      <c r="G809" s="57"/>
      <c r="H809" s="112">
        <v>1.7100000000000001E-2</v>
      </c>
      <c r="I809" s="59">
        <v>83449.52</v>
      </c>
      <c r="J809" s="59">
        <v>1926</v>
      </c>
      <c r="K809" s="59">
        <v>1926</v>
      </c>
      <c r="L809" s="76"/>
      <c r="M809" s="76"/>
      <c r="N809" s="76"/>
      <c r="O809" s="60">
        <v>3.56</v>
      </c>
      <c r="P809" s="77">
        <v>0</v>
      </c>
      <c r="BZ809" s="34"/>
      <c r="CA809" s="61" t="s">
        <v>551</v>
      </c>
      <c r="CC809" s="54"/>
      <c r="CE809" s="93"/>
      <c r="CG809" s="93"/>
      <c r="CI809" s="85"/>
    </row>
    <row r="810" spans="1:87" s="17" customFormat="1" ht="38.25" x14ac:dyDescent="0.2">
      <c r="A810" s="321"/>
      <c r="B810" s="322" t="s">
        <v>320</v>
      </c>
      <c r="C810" s="537" t="s">
        <v>321</v>
      </c>
      <c r="D810" s="537"/>
      <c r="E810" s="537"/>
      <c r="F810" s="537"/>
      <c r="G810" s="537"/>
      <c r="H810" s="537"/>
      <c r="I810" s="537"/>
      <c r="J810" s="537"/>
      <c r="K810" s="537"/>
      <c r="L810" s="537"/>
      <c r="M810" s="537"/>
      <c r="N810" s="537"/>
      <c r="O810" s="537"/>
      <c r="P810" s="538"/>
      <c r="BZ810" s="34"/>
      <c r="CB810" s="61" t="s">
        <v>321</v>
      </c>
      <c r="CC810" s="54"/>
      <c r="CE810" s="93"/>
      <c r="CG810" s="93"/>
      <c r="CI810" s="85"/>
    </row>
    <row r="811" spans="1:87" s="17" customFormat="1" ht="63.75" x14ac:dyDescent="0.2">
      <c r="A811" s="321"/>
      <c r="B811" s="322" t="s">
        <v>1140</v>
      </c>
      <c r="C811" s="537" t="s">
        <v>1141</v>
      </c>
      <c r="D811" s="537"/>
      <c r="E811" s="537"/>
      <c r="F811" s="537"/>
      <c r="G811" s="537"/>
      <c r="H811" s="537"/>
      <c r="I811" s="537"/>
      <c r="J811" s="537"/>
      <c r="K811" s="537"/>
      <c r="L811" s="537"/>
      <c r="M811" s="537"/>
      <c r="N811" s="537"/>
      <c r="O811" s="537"/>
      <c r="P811" s="538"/>
      <c r="BZ811" s="34"/>
      <c r="CB811" s="61" t="s">
        <v>1141</v>
      </c>
      <c r="CC811" s="54"/>
      <c r="CE811" s="93"/>
      <c r="CG811" s="93"/>
      <c r="CI811" s="85"/>
    </row>
    <row r="812" spans="1:87" s="17" customFormat="1" ht="12.75" x14ac:dyDescent="0.2">
      <c r="A812" s="62"/>
      <c r="B812" s="63" t="s">
        <v>237</v>
      </c>
      <c r="C812" s="539" t="s">
        <v>238</v>
      </c>
      <c r="D812" s="539"/>
      <c r="E812" s="539"/>
      <c r="F812" s="64" t="s">
        <v>109</v>
      </c>
      <c r="G812" s="91">
        <v>207.9</v>
      </c>
      <c r="H812" s="74">
        <v>3.5550899999999999</v>
      </c>
      <c r="I812" s="67">
        <v>541.88</v>
      </c>
      <c r="J812" s="71">
        <v>1926</v>
      </c>
      <c r="K812" s="71">
        <v>1926</v>
      </c>
      <c r="L812" s="68"/>
      <c r="M812" s="68"/>
      <c r="N812" s="68"/>
      <c r="O812" s="69"/>
      <c r="P812" s="70"/>
      <c r="BZ812" s="34"/>
      <c r="CC812" s="54"/>
      <c r="CD812" s="61" t="s">
        <v>238</v>
      </c>
      <c r="CE812" s="93"/>
      <c r="CG812" s="93"/>
      <c r="CI812" s="85"/>
    </row>
    <row r="813" spans="1:87" s="17" customFormat="1" ht="51" x14ac:dyDescent="0.2">
      <c r="A813" s="55" t="s">
        <v>501</v>
      </c>
      <c r="B813" s="56" t="s">
        <v>1221</v>
      </c>
      <c r="C813" s="536" t="s">
        <v>553</v>
      </c>
      <c r="D813" s="537"/>
      <c r="E813" s="538"/>
      <c r="F813" s="55" t="s">
        <v>226</v>
      </c>
      <c r="G813" s="57"/>
      <c r="H813" s="90">
        <v>0.35199999999999998</v>
      </c>
      <c r="I813" s="59">
        <v>2054.87</v>
      </c>
      <c r="J813" s="59">
        <v>1079</v>
      </c>
      <c r="K813" s="60">
        <v>851</v>
      </c>
      <c r="L813" s="60">
        <v>126</v>
      </c>
      <c r="M813" s="60">
        <v>99</v>
      </c>
      <c r="N813" s="60">
        <v>3</v>
      </c>
      <c r="O813" s="60">
        <v>1.42</v>
      </c>
      <c r="P813" s="60">
        <v>0.14000000000000001</v>
      </c>
      <c r="BZ813" s="34"/>
      <c r="CA813" s="61" t="s">
        <v>553</v>
      </c>
      <c r="CC813" s="54"/>
      <c r="CE813" s="93"/>
      <c r="CG813" s="93"/>
      <c r="CI813" s="85"/>
    </row>
    <row r="814" spans="1:87" s="17" customFormat="1" ht="38.25" x14ac:dyDescent="0.2">
      <c r="A814" s="321"/>
      <c r="B814" s="322" t="s">
        <v>320</v>
      </c>
      <c r="C814" s="537" t="s">
        <v>321</v>
      </c>
      <c r="D814" s="537"/>
      <c r="E814" s="537"/>
      <c r="F814" s="537"/>
      <c r="G814" s="537"/>
      <c r="H814" s="537"/>
      <c r="I814" s="537"/>
      <c r="J814" s="537"/>
      <c r="K814" s="537"/>
      <c r="L814" s="537"/>
      <c r="M814" s="537"/>
      <c r="N814" s="537"/>
      <c r="O814" s="537"/>
      <c r="P814" s="538"/>
      <c r="BZ814" s="34"/>
      <c r="CB814" s="61" t="s">
        <v>321</v>
      </c>
      <c r="CC814" s="54"/>
      <c r="CE814" s="93"/>
      <c r="CG814" s="93"/>
      <c r="CI814" s="85"/>
    </row>
    <row r="815" spans="1:87" s="17" customFormat="1" ht="63.75" x14ac:dyDescent="0.2">
      <c r="A815" s="321"/>
      <c r="B815" s="322" t="s">
        <v>1140</v>
      </c>
      <c r="C815" s="537" t="s">
        <v>1141</v>
      </c>
      <c r="D815" s="537"/>
      <c r="E815" s="537"/>
      <c r="F815" s="537"/>
      <c r="G815" s="537"/>
      <c r="H815" s="537"/>
      <c r="I815" s="537"/>
      <c r="J815" s="537"/>
      <c r="K815" s="537"/>
      <c r="L815" s="537"/>
      <c r="M815" s="537"/>
      <c r="N815" s="537"/>
      <c r="O815" s="537"/>
      <c r="P815" s="538"/>
      <c r="BZ815" s="34"/>
      <c r="CB815" s="61" t="s">
        <v>1141</v>
      </c>
      <c r="CC815" s="54"/>
      <c r="CE815" s="93"/>
      <c r="CG815" s="93"/>
      <c r="CI815" s="85"/>
    </row>
    <row r="816" spans="1:87" s="17" customFormat="1" ht="12.75" x14ac:dyDescent="0.2">
      <c r="A816" s="321"/>
      <c r="B816" s="322"/>
      <c r="C816" s="537" t="s">
        <v>851</v>
      </c>
      <c r="D816" s="537"/>
      <c r="E816" s="537"/>
      <c r="F816" s="537"/>
      <c r="G816" s="537"/>
      <c r="H816" s="537"/>
      <c r="I816" s="537"/>
      <c r="J816" s="537"/>
      <c r="K816" s="537"/>
      <c r="L816" s="537"/>
      <c r="M816" s="537"/>
      <c r="N816" s="537"/>
      <c r="O816" s="537"/>
      <c r="P816" s="538"/>
      <c r="BZ816" s="34"/>
      <c r="CB816" s="61" t="s">
        <v>851</v>
      </c>
      <c r="CC816" s="54"/>
      <c r="CE816" s="93"/>
      <c r="CG816" s="93"/>
      <c r="CI816" s="85"/>
    </row>
    <row r="817" spans="1:87" s="17" customFormat="1" ht="12.75" x14ac:dyDescent="0.2">
      <c r="A817" s="62"/>
      <c r="B817" s="63" t="s">
        <v>157</v>
      </c>
      <c r="C817" s="539" t="s">
        <v>158</v>
      </c>
      <c r="D817" s="539"/>
      <c r="E817" s="539"/>
      <c r="F817" s="64" t="s">
        <v>109</v>
      </c>
      <c r="G817" s="88">
        <v>4.0365000000000002</v>
      </c>
      <c r="H817" s="72">
        <v>1.4208480000000001</v>
      </c>
      <c r="I817" s="67">
        <v>599.04999999999995</v>
      </c>
      <c r="J817" s="67">
        <v>851</v>
      </c>
      <c r="K817" s="67">
        <v>851</v>
      </c>
      <c r="L817" s="68"/>
      <c r="M817" s="68"/>
      <c r="N817" s="68"/>
      <c r="O817" s="69"/>
      <c r="P817" s="70"/>
      <c r="BZ817" s="34"/>
      <c r="CC817" s="54"/>
      <c r="CD817" s="61" t="s">
        <v>158</v>
      </c>
      <c r="CE817" s="93"/>
      <c r="CG817" s="93"/>
      <c r="CI817" s="85"/>
    </row>
    <row r="818" spans="1:87" s="17" customFormat="1" ht="12.75" x14ac:dyDescent="0.2">
      <c r="A818" s="62"/>
      <c r="B818" s="63" t="s">
        <v>241</v>
      </c>
      <c r="C818" s="539" t="s">
        <v>242</v>
      </c>
      <c r="D818" s="539"/>
      <c r="E818" s="539"/>
      <c r="F818" s="64" t="s">
        <v>226</v>
      </c>
      <c r="G818" s="65">
        <v>0.15</v>
      </c>
      <c r="H818" s="88">
        <v>5.28E-2</v>
      </c>
      <c r="I818" s="67">
        <v>49.64</v>
      </c>
      <c r="J818" s="67">
        <v>3</v>
      </c>
      <c r="K818" s="68"/>
      <c r="L818" s="68"/>
      <c r="M818" s="68"/>
      <c r="N818" s="67">
        <v>3</v>
      </c>
      <c r="O818" s="69"/>
      <c r="P818" s="70"/>
      <c r="BZ818" s="34"/>
      <c r="CC818" s="54"/>
      <c r="CD818" s="61" t="s">
        <v>242</v>
      </c>
      <c r="CE818" s="93"/>
      <c r="CG818" s="93"/>
      <c r="CI818" s="85"/>
    </row>
    <row r="819" spans="1:87" s="17" customFormat="1" ht="25.5" x14ac:dyDescent="0.2">
      <c r="A819" s="79" t="s">
        <v>123</v>
      </c>
      <c r="B819" s="80" t="s">
        <v>342</v>
      </c>
      <c r="C819" s="544" t="s">
        <v>343</v>
      </c>
      <c r="D819" s="544"/>
      <c r="E819" s="544"/>
      <c r="F819" s="81" t="s">
        <v>226</v>
      </c>
      <c r="G819" s="327">
        <v>1.1200000000000001</v>
      </c>
      <c r="H819" s="137">
        <v>0.39423999999999998</v>
      </c>
      <c r="I819" s="82">
        <v>0</v>
      </c>
      <c r="J819" s="82">
        <v>0</v>
      </c>
      <c r="K819" s="83"/>
      <c r="L819" s="83"/>
      <c r="M819" s="83"/>
      <c r="N819" s="82">
        <v>0</v>
      </c>
      <c r="O819" s="69"/>
      <c r="P819" s="84"/>
      <c r="BZ819" s="34"/>
      <c r="CC819" s="54"/>
      <c r="CE819" s="93"/>
      <c r="CG819" s="93"/>
      <c r="CI819" s="85" t="s">
        <v>343</v>
      </c>
    </row>
    <row r="820" spans="1:87" s="17" customFormat="1" ht="63.75" x14ac:dyDescent="0.2">
      <c r="A820" s="55" t="s">
        <v>502</v>
      </c>
      <c r="B820" s="56" t="s">
        <v>1222</v>
      </c>
      <c r="C820" s="536" t="s">
        <v>555</v>
      </c>
      <c r="D820" s="537"/>
      <c r="E820" s="538"/>
      <c r="F820" s="55" t="s">
        <v>226</v>
      </c>
      <c r="G820" s="57"/>
      <c r="H820" s="90">
        <v>0.35199999999999998</v>
      </c>
      <c r="I820" s="59">
        <v>1092.3399999999999</v>
      </c>
      <c r="J820" s="60">
        <v>398</v>
      </c>
      <c r="K820" s="76"/>
      <c r="L820" s="76"/>
      <c r="M820" s="76"/>
      <c r="N820" s="60">
        <v>398</v>
      </c>
      <c r="O820" s="77">
        <v>0</v>
      </c>
      <c r="P820" s="77">
        <v>0</v>
      </c>
      <c r="BZ820" s="34"/>
      <c r="CA820" s="61" t="s">
        <v>555</v>
      </c>
      <c r="CC820" s="54"/>
      <c r="CE820" s="93"/>
      <c r="CG820" s="93"/>
      <c r="CI820" s="85"/>
    </row>
    <row r="821" spans="1:87" s="17" customFormat="1" ht="12.75" x14ac:dyDescent="0.2">
      <c r="A821" s="321"/>
      <c r="B821" s="322"/>
      <c r="C821" s="537" t="s">
        <v>851</v>
      </c>
      <c r="D821" s="537"/>
      <c r="E821" s="537"/>
      <c r="F821" s="537"/>
      <c r="G821" s="537"/>
      <c r="H821" s="537"/>
      <c r="I821" s="537"/>
      <c r="J821" s="537"/>
      <c r="K821" s="537"/>
      <c r="L821" s="537"/>
      <c r="M821" s="537"/>
      <c r="N821" s="537"/>
      <c r="O821" s="537"/>
      <c r="P821" s="538"/>
      <c r="BZ821" s="34"/>
      <c r="CB821" s="61" t="s">
        <v>851</v>
      </c>
      <c r="CC821" s="54"/>
      <c r="CE821" s="93"/>
      <c r="CG821" s="93"/>
      <c r="CI821" s="85"/>
    </row>
    <row r="822" spans="1:87" s="17" customFormat="1" ht="51" x14ac:dyDescent="0.2">
      <c r="A822" s="55" t="s">
        <v>503</v>
      </c>
      <c r="B822" s="56" t="s">
        <v>1223</v>
      </c>
      <c r="C822" s="536" t="s">
        <v>557</v>
      </c>
      <c r="D822" s="537"/>
      <c r="E822" s="538"/>
      <c r="F822" s="55" t="s">
        <v>125</v>
      </c>
      <c r="G822" s="57"/>
      <c r="H822" s="86">
        <v>0.32</v>
      </c>
      <c r="I822" s="59">
        <v>2368.83</v>
      </c>
      <c r="J822" s="59">
        <v>1045</v>
      </c>
      <c r="K822" s="59">
        <v>1018</v>
      </c>
      <c r="L822" s="60">
        <v>6</v>
      </c>
      <c r="M822" s="60">
        <v>6</v>
      </c>
      <c r="N822" s="60">
        <v>15</v>
      </c>
      <c r="O822" s="60">
        <v>1.91</v>
      </c>
      <c r="P822" s="60">
        <v>0.01</v>
      </c>
      <c r="BZ822" s="34"/>
      <c r="CA822" s="61" t="s">
        <v>557</v>
      </c>
      <c r="CC822" s="54"/>
      <c r="CE822" s="93"/>
      <c r="CG822" s="93"/>
      <c r="CI822" s="85"/>
    </row>
    <row r="823" spans="1:87" s="17" customFormat="1" ht="38.25" x14ac:dyDescent="0.2">
      <c r="A823" s="321"/>
      <c r="B823" s="322" t="s">
        <v>320</v>
      </c>
      <c r="C823" s="537" t="s">
        <v>321</v>
      </c>
      <c r="D823" s="537"/>
      <c r="E823" s="537"/>
      <c r="F823" s="537"/>
      <c r="G823" s="537"/>
      <c r="H823" s="537"/>
      <c r="I823" s="537"/>
      <c r="J823" s="537"/>
      <c r="K823" s="537"/>
      <c r="L823" s="537"/>
      <c r="M823" s="537"/>
      <c r="N823" s="537"/>
      <c r="O823" s="537"/>
      <c r="P823" s="538"/>
      <c r="BZ823" s="34"/>
      <c r="CB823" s="61" t="s">
        <v>321</v>
      </c>
      <c r="CC823" s="54"/>
      <c r="CE823" s="93"/>
      <c r="CG823" s="93"/>
      <c r="CI823" s="85"/>
    </row>
    <row r="824" spans="1:87" s="17" customFormat="1" ht="63.75" x14ac:dyDescent="0.2">
      <c r="A824" s="321"/>
      <c r="B824" s="322" t="s">
        <v>1140</v>
      </c>
      <c r="C824" s="537" t="s">
        <v>1141</v>
      </c>
      <c r="D824" s="537"/>
      <c r="E824" s="537"/>
      <c r="F824" s="537"/>
      <c r="G824" s="537"/>
      <c r="H824" s="537"/>
      <c r="I824" s="537"/>
      <c r="J824" s="537"/>
      <c r="K824" s="537"/>
      <c r="L824" s="537"/>
      <c r="M824" s="537"/>
      <c r="N824" s="537"/>
      <c r="O824" s="537"/>
      <c r="P824" s="538"/>
      <c r="BZ824" s="34"/>
      <c r="CB824" s="61" t="s">
        <v>1141</v>
      </c>
      <c r="CC824" s="54"/>
      <c r="CE824" s="93"/>
      <c r="CG824" s="93"/>
      <c r="CI824" s="85"/>
    </row>
    <row r="825" spans="1:87" s="17" customFormat="1" ht="12.75" x14ac:dyDescent="0.2">
      <c r="A825" s="321"/>
      <c r="B825" s="322"/>
      <c r="C825" s="537" t="s">
        <v>851</v>
      </c>
      <c r="D825" s="537"/>
      <c r="E825" s="537"/>
      <c r="F825" s="537"/>
      <c r="G825" s="537"/>
      <c r="H825" s="537"/>
      <c r="I825" s="537"/>
      <c r="J825" s="537"/>
      <c r="K825" s="537"/>
      <c r="L825" s="537"/>
      <c r="M825" s="537"/>
      <c r="N825" s="537"/>
      <c r="O825" s="537"/>
      <c r="P825" s="538"/>
      <c r="BZ825" s="34"/>
      <c r="CB825" s="61" t="s">
        <v>851</v>
      </c>
      <c r="CC825" s="54"/>
      <c r="CE825" s="93"/>
      <c r="CG825" s="93"/>
      <c r="CI825" s="85"/>
    </row>
    <row r="826" spans="1:87" s="17" customFormat="1" ht="12.75" x14ac:dyDescent="0.2">
      <c r="A826" s="62"/>
      <c r="B826" s="63" t="s">
        <v>558</v>
      </c>
      <c r="C826" s="539" t="s">
        <v>559</v>
      </c>
      <c r="D826" s="539"/>
      <c r="E826" s="539"/>
      <c r="F826" s="64" t="s">
        <v>109</v>
      </c>
      <c r="G826" s="66">
        <v>5.9669999999999996</v>
      </c>
      <c r="H826" s="74">
        <v>1.90944</v>
      </c>
      <c r="I826" s="67">
        <v>532.92999999999995</v>
      </c>
      <c r="J826" s="71">
        <v>1018</v>
      </c>
      <c r="K826" s="71">
        <v>1018</v>
      </c>
      <c r="L826" s="68"/>
      <c r="M826" s="68"/>
      <c r="N826" s="68"/>
      <c r="O826" s="69"/>
      <c r="P826" s="70"/>
      <c r="BZ826" s="34"/>
      <c r="CC826" s="54"/>
      <c r="CD826" s="61" t="s">
        <v>559</v>
      </c>
      <c r="CE826" s="93"/>
      <c r="CG826" s="93"/>
      <c r="CI826" s="85"/>
    </row>
    <row r="827" spans="1:87" s="17" customFormat="1" ht="63.75" x14ac:dyDescent="0.2">
      <c r="A827" s="55" t="s">
        <v>504</v>
      </c>
      <c r="B827" s="56" t="s">
        <v>1224</v>
      </c>
      <c r="C827" s="536" t="s">
        <v>561</v>
      </c>
      <c r="D827" s="537"/>
      <c r="E827" s="538"/>
      <c r="F827" s="55" t="s">
        <v>130</v>
      </c>
      <c r="G827" s="57"/>
      <c r="H827" s="75">
        <v>32</v>
      </c>
      <c r="I827" s="59">
        <v>59.93</v>
      </c>
      <c r="J827" s="59">
        <v>1984</v>
      </c>
      <c r="K827" s="76"/>
      <c r="L827" s="76"/>
      <c r="M827" s="76"/>
      <c r="N827" s="59">
        <v>1984</v>
      </c>
      <c r="O827" s="77">
        <v>0</v>
      </c>
      <c r="P827" s="77">
        <v>0</v>
      </c>
      <c r="BZ827" s="34"/>
      <c r="CA827" s="61" t="s">
        <v>561</v>
      </c>
      <c r="CC827" s="54"/>
      <c r="CE827" s="93"/>
      <c r="CG827" s="93"/>
      <c r="CI827" s="85"/>
    </row>
    <row r="828" spans="1:87" s="17" customFormat="1" ht="12.75" x14ac:dyDescent="0.2">
      <c r="A828" s="321"/>
      <c r="B828" s="322"/>
      <c r="C828" s="537" t="s">
        <v>851</v>
      </c>
      <c r="D828" s="537"/>
      <c r="E828" s="537"/>
      <c r="F828" s="537"/>
      <c r="G828" s="537"/>
      <c r="H828" s="537"/>
      <c r="I828" s="537"/>
      <c r="J828" s="537"/>
      <c r="K828" s="537"/>
      <c r="L828" s="537"/>
      <c r="M828" s="537"/>
      <c r="N828" s="537"/>
      <c r="O828" s="537"/>
      <c r="P828" s="538"/>
      <c r="BZ828" s="34"/>
      <c r="CB828" s="61" t="s">
        <v>851</v>
      </c>
      <c r="CC828" s="54"/>
      <c r="CE828" s="93"/>
      <c r="CG828" s="93"/>
      <c r="CI828" s="85"/>
    </row>
    <row r="829" spans="1:87" s="17" customFormat="1" ht="51" x14ac:dyDescent="0.2">
      <c r="A829" s="55" t="s">
        <v>505</v>
      </c>
      <c r="B829" s="56" t="s">
        <v>1225</v>
      </c>
      <c r="C829" s="536" t="s">
        <v>262</v>
      </c>
      <c r="D829" s="537"/>
      <c r="E829" s="538"/>
      <c r="F829" s="55" t="s">
        <v>125</v>
      </c>
      <c r="G829" s="57"/>
      <c r="H829" s="86">
        <v>0.06</v>
      </c>
      <c r="I829" s="59">
        <v>280.54000000000002</v>
      </c>
      <c r="J829" s="60">
        <v>24</v>
      </c>
      <c r="K829" s="60">
        <v>22</v>
      </c>
      <c r="L829" s="60">
        <v>1</v>
      </c>
      <c r="M829" s="60">
        <v>1</v>
      </c>
      <c r="N829" s="76"/>
      <c r="O829" s="60">
        <v>0.04</v>
      </c>
      <c r="P829" s="77">
        <v>0</v>
      </c>
      <c r="BZ829" s="34"/>
      <c r="CA829" s="61" t="s">
        <v>262</v>
      </c>
      <c r="CC829" s="54"/>
      <c r="CE829" s="93"/>
      <c r="CG829" s="93"/>
      <c r="CI829" s="85"/>
    </row>
    <row r="830" spans="1:87" s="17" customFormat="1" ht="38.25" x14ac:dyDescent="0.2">
      <c r="A830" s="321"/>
      <c r="B830" s="322" t="s">
        <v>320</v>
      </c>
      <c r="C830" s="537" t="s">
        <v>321</v>
      </c>
      <c r="D830" s="537"/>
      <c r="E830" s="537"/>
      <c r="F830" s="537"/>
      <c r="G830" s="537"/>
      <c r="H830" s="537"/>
      <c r="I830" s="537"/>
      <c r="J830" s="537"/>
      <c r="K830" s="537"/>
      <c r="L830" s="537"/>
      <c r="M830" s="537"/>
      <c r="N830" s="537"/>
      <c r="O830" s="537"/>
      <c r="P830" s="538"/>
      <c r="BZ830" s="34"/>
      <c r="CB830" s="61" t="s">
        <v>321</v>
      </c>
      <c r="CC830" s="54"/>
      <c r="CE830" s="93"/>
      <c r="CG830" s="93"/>
      <c r="CI830" s="85"/>
    </row>
    <row r="831" spans="1:87" s="17" customFormat="1" ht="63.75" x14ac:dyDescent="0.2">
      <c r="A831" s="321"/>
      <c r="B831" s="322" t="s">
        <v>1140</v>
      </c>
      <c r="C831" s="537" t="s">
        <v>1141</v>
      </c>
      <c r="D831" s="537"/>
      <c r="E831" s="537"/>
      <c r="F831" s="537"/>
      <c r="G831" s="537"/>
      <c r="H831" s="537"/>
      <c r="I831" s="537"/>
      <c r="J831" s="537"/>
      <c r="K831" s="537"/>
      <c r="L831" s="537"/>
      <c r="M831" s="537"/>
      <c r="N831" s="537"/>
      <c r="O831" s="537"/>
      <c r="P831" s="538"/>
      <c r="BZ831" s="34"/>
      <c r="CB831" s="61" t="s">
        <v>1141</v>
      </c>
      <c r="CC831" s="54"/>
      <c r="CE831" s="93"/>
      <c r="CG831" s="93"/>
      <c r="CI831" s="85"/>
    </row>
    <row r="832" spans="1:87" s="17" customFormat="1" ht="12.75" x14ac:dyDescent="0.2">
      <c r="A832" s="321"/>
      <c r="B832" s="322"/>
      <c r="C832" s="537" t="s">
        <v>851</v>
      </c>
      <c r="D832" s="537"/>
      <c r="E832" s="537"/>
      <c r="F832" s="537"/>
      <c r="G832" s="537"/>
      <c r="H832" s="537"/>
      <c r="I832" s="537"/>
      <c r="J832" s="537"/>
      <c r="K832" s="537"/>
      <c r="L832" s="537"/>
      <c r="M832" s="537"/>
      <c r="N832" s="537"/>
      <c r="O832" s="537"/>
      <c r="P832" s="538"/>
      <c r="BZ832" s="34"/>
      <c r="CB832" s="61" t="s">
        <v>851</v>
      </c>
      <c r="CC832" s="54"/>
      <c r="CE832" s="93"/>
      <c r="CG832" s="93"/>
      <c r="CI832" s="85"/>
    </row>
    <row r="833" spans="1:87" s="17" customFormat="1" ht="12.75" x14ac:dyDescent="0.2">
      <c r="A833" s="62"/>
      <c r="B833" s="63" t="s">
        <v>263</v>
      </c>
      <c r="C833" s="539" t="s">
        <v>264</v>
      </c>
      <c r="D833" s="539"/>
      <c r="E833" s="539"/>
      <c r="F833" s="64" t="s">
        <v>109</v>
      </c>
      <c r="G833" s="66">
        <v>0.64800000000000002</v>
      </c>
      <c r="H833" s="74">
        <v>3.8879999999999998E-2</v>
      </c>
      <c r="I833" s="67">
        <v>556.79999999999995</v>
      </c>
      <c r="J833" s="67">
        <v>22</v>
      </c>
      <c r="K833" s="67">
        <v>22</v>
      </c>
      <c r="L833" s="68"/>
      <c r="M833" s="68"/>
      <c r="N833" s="68"/>
      <c r="O833" s="69"/>
      <c r="P833" s="70"/>
      <c r="BZ833" s="34"/>
      <c r="CC833" s="54"/>
      <c r="CD833" s="61" t="s">
        <v>264</v>
      </c>
      <c r="CE833" s="93"/>
      <c r="CG833" s="93"/>
      <c r="CI833" s="85"/>
    </row>
    <row r="834" spans="1:87" s="17" customFormat="1" ht="63.75" x14ac:dyDescent="0.2">
      <c r="A834" s="55" t="s">
        <v>506</v>
      </c>
      <c r="B834" s="56" t="s">
        <v>1226</v>
      </c>
      <c r="C834" s="536" t="s">
        <v>873</v>
      </c>
      <c r="D834" s="537"/>
      <c r="E834" s="538"/>
      <c r="F834" s="55" t="s">
        <v>64</v>
      </c>
      <c r="G834" s="57"/>
      <c r="H834" s="75">
        <v>6</v>
      </c>
      <c r="I834" s="59">
        <v>1184.06</v>
      </c>
      <c r="J834" s="59">
        <v>7348</v>
      </c>
      <c r="K834" s="76"/>
      <c r="L834" s="76"/>
      <c r="M834" s="76"/>
      <c r="N834" s="59">
        <v>7348</v>
      </c>
      <c r="O834" s="77">
        <v>0</v>
      </c>
      <c r="P834" s="77">
        <v>0</v>
      </c>
      <c r="BZ834" s="34"/>
      <c r="CA834" s="61" t="s">
        <v>873</v>
      </c>
      <c r="CC834" s="54"/>
      <c r="CE834" s="93"/>
      <c r="CG834" s="93"/>
      <c r="CI834" s="85"/>
    </row>
    <row r="835" spans="1:87" s="17" customFormat="1" ht="12.75" x14ac:dyDescent="0.2">
      <c r="A835" s="321"/>
      <c r="B835" s="322"/>
      <c r="C835" s="537" t="s">
        <v>851</v>
      </c>
      <c r="D835" s="537"/>
      <c r="E835" s="537"/>
      <c r="F835" s="537"/>
      <c r="G835" s="537"/>
      <c r="H835" s="537"/>
      <c r="I835" s="537"/>
      <c r="J835" s="537"/>
      <c r="K835" s="537"/>
      <c r="L835" s="537"/>
      <c r="M835" s="537"/>
      <c r="N835" s="537"/>
      <c r="O835" s="537"/>
      <c r="P835" s="538"/>
      <c r="BZ835" s="34"/>
      <c r="CB835" s="61" t="s">
        <v>851</v>
      </c>
      <c r="CC835" s="54"/>
      <c r="CE835" s="93"/>
      <c r="CG835" s="93"/>
      <c r="CI835" s="85"/>
    </row>
    <row r="836" spans="1:87" s="17" customFormat="1" ht="51" x14ac:dyDescent="0.2">
      <c r="A836" s="55" t="s">
        <v>507</v>
      </c>
      <c r="B836" s="56" t="s">
        <v>1227</v>
      </c>
      <c r="C836" s="536" t="s">
        <v>874</v>
      </c>
      <c r="D836" s="537"/>
      <c r="E836" s="538"/>
      <c r="F836" s="55" t="s">
        <v>240</v>
      </c>
      <c r="G836" s="57"/>
      <c r="H836" s="89">
        <v>1.358E-2</v>
      </c>
      <c r="I836" s="59">
        <v>45976.639999999999</v>
      </c>
      <c r="J836" s="60">
        <v>843</v>
      </c>
      <c r="K836" s="60">
        <v>843</v>
      </c>
      <c r="L836" s="76"/>
      <c r="M836" s="76"/>
      <c r="N836" s="76"/>
      <c r="O836" s="60">
        <v>1.62</v>
      </c>
      <c r="P836" s="77">
        <v>0</v>
      </c>
      <c r="BZ836" s="34"/>
      <c r="CA836" s="61" t="s">
        <v>874</v>
      </c>
      <c r="CC836" s="54"/>
      <c r="CE836" s="93"/>
      <c r="CG836" s="93"/>
      <c r="CI836" s="85"/>
    </row>
    <row r="837" spans="1:87" s="17" customFormat="1" ht="38.25" x14ac:dyDescent="0.2">
      <c r="A837" s="321"/>
      <c r="B837" s="322" t="s">
        <v>320</v>
      </c>
      <c r="C837" s="537" t="s">
        <v>321</v>
      </c>
      <c r="D837" s="537"/>
      <c r="E837" s="537"/>
      <c r="F837" s="537"/>
      <c r="G837" s="537"/>
      <c r="H837" s="537"/>
      <c r="I837" s="537"/>
      <c r="J837" s="537"/>
      <c r="K837" s="537"/>
      <c r="L837" s="537"/>
      <c r="M837" s="537"/>
      <c r="N837" s="537"/>
      <c r="O837" s="537"/>
      <c r="P837" s="538"/>
      <c r="BZ837" s="34"/>
      <c r="CB837" s="61" t="s">
        <v>321</v>
      </c>
      <c r="CC837" s="54"/>
      <c r="CE837" s="93"/>
      <c r="CG837" s="93"/>
      <c r="CI837" s="85"/>
    </row>
    <row r="838" spans="1:87" s="17" customFormat="1" ht="63.75" x14ac:dyDescent="0.2">
      <c r="A838" s="321"/>
      <c r="B838" s="322" t="s">
        <v>1140</v>
      </c>
      <c r="C838" s="537" t="s">
        <v>1141</v>
      </c>
      <c r="D838" s="537"/>
      <c r="E838" s="537"/>
      <c r="F838" s="537"/>
      <c r="G838" s="537"/>
      <c r="H838" s="537"/>
      <c r="I838" s="537"/>
      <c r="J838" s="537"/>
      <c r="K838" s="537"/>
      <c r="L838" s="537"/>
      <c r="M838" s="537"/>
      <c r="N838" s="537"/>
      <c r="O838" s="537"/>
      <c r="P838" s="538"/>
      <c r="BZ838" s="34"/>
      <c r="CB838" s="61" t="s">
        <v>1141</v>
      </c>
      <c r="CC838" s="54"/>
      <c r="CE838" s="93"/>
      <c r="CG838" s="93"/>
      <c r="CI838" s="85"/>
    </row>
    <row r="839" spans="1:87" s="17" customFormat="1" ht="12.75" x14ac:dyDescent="0.2">
      <c r="A839" s="62"/>
      <c r="B839" s="63" t="s">
        <v>267</v>
      </c>
      <c r="C839" s="539" t="s">
        <v>268</v>
      </c>
      <c r="D839" s="539"/>
      <c r="E839" s="539"/>
      <c r="F839" s="64" t="s">
        <v>109</v>
      </c>
      <c r="G839" s="66">
        <v>119.47499999999999</v>
      </c>
      <c r="H839" s="73">
        <v>1.6224704999999999</v>
      </c>
      <c r="I839" s="67">
        <v>519.51</v>
      </c>
      <c r="J839" s="67">
        <v>843</v>
      </c>
      <c r="K839" s="67">
        <v>843</v>
      </c>
      <c r="L839" s="68"/>
      <c r="M839" s="68"/>
      <c r="N839" s="68"/>
      <c r="O839" s="69"/>
      <c r="P839" s="70"/>
      <c r="BZ839" s="34"/>
      <c r="CC839" s="54"/>
      <c r="CD839" s="61" t="s">
        <v>268</v>
      </c>
      <c r="CE839" s="93"/>
      <c r="CG839" s="93"/>
      <c r="CI839" s="85"/>
    </row>
    <row r="840" spans="1:87" s="17" customFormat="1" ht="25.5" x14ac:dyDescent="0.2">
      <c r="A840" s="540" t="s">
        <v>875</v>
      </c>
      <c r="B840" s="541"/>
      <c r="C840" s="541"/>
      <c r="D840" s="541"/>
      <c r="E840" s="541"/>
      <c r="F840" s="541"/>
      <c r="G840" s="541"/>
      <c r="H840" s="541"/>
      <c r="I840" s="542"/>
      <c r="J840" s="96">
        <v>21499</v>
      </c>
      <c r="K840" s="92"/>
      <c r="L840" s="92"/>
      <c r="M840" s="92"/>
      <c r="N840" s="92"/>
      <c r="O840" s="96">
        <v>8.5500000000000007</v>
      </c>
      <c r="P840" s="96">
        <v>0.15</v>
      </c>
      <c r="BZ840" s="34"/>
      <c r="CC840" s="54"/>
      <c r="CE840" s="93"/>
      <c r="CG840" s="93" t="s">
        <v>875</v>
      </c>
      <c r="CI840" s="85"/>
    </row>
    <row r="841" spans="1:87" s="17" customFormat="1" ht="12.75" x14ac:dyDescent="0.2">
      <c r="A841" s="543" t="s">
        <v>876</v>
      </c>
      <c r="B841" s="543"/>
      <c r="C841" s="543"/>
      <c r="D841" s="543"/>
      <c r="E841" s="543"/>
      <c r="F841" s="543"/>
      <c r="G841" s="543"/>
      <c r="H841" s="543"/>
      <c r="I841" s="543"/>
      <c r="J841" s="543"/>
      <c r="K841" s="543"/>
      <c r="L841" s="543"/>
      <c r="M841" s="543"/>
      <c r="N841" s="543"/>
      <c r="O841" s="543"/>
      <c r="P841" s="543"/>
      <c r="BZ841" s="34" t="s">
        <v>876</v>
      </c>
      <c r="CC841" s="54"/>
      <c r="CE841" s="93"/>
      <c r="CG841" s="93"/>
      <c r="CI841" s="85"/>
    </row>
    <row r="842" spans="1:87" s="17" customFormat="1" ht="51" x14ac:dyDescent="0.2">
      <c r="A842" s="55" t="s">
        <v>508</v>
      </c>
      <c r="B842" s="56" t="s">
        <v>1220</v>
      </c>
      <c r="C842" s="536" t="s">
        <v>551</v>
      </c>
      <c r="D842" s="537"/>
      <c r="E842" s="538"/>
      <c r="F842" s="55" t="s">
        <v>240</v>
      </c>
      <c r="G842" s="57"/>
      <c r="H842" s="112">
        <v>1.61E-2</v>
      </c>
      <c r="I842" s="59">
        <v>83449.52</v>
      </c>
      <c r="J842" s="59">
        <v>1814</v>
      </c>
      <c r="K842" s="59">
        <v>1814</v>
      </c>
      <c r="L842" s="76"/>
      <c r="M842" s="76"/>
      <c r="N842" s="76"/>
      <c r="O842" s="60">
        <v>3.35</v>
      </c>
      <c r="P842" s="77">
        <v>0</v>
      </c>
      <c r="BZ842" s="34"/>
      <c r="CA842" s="61" t="s">
        <v>551</v>
      </c>
      <c r="CC842" s="54"/>
      <c r="CE842" s="93"/>
      <c r="CG842" s="93"/>
      <c r="CI842" s="85"/>
    </row>
    <row r="843" spans="1:87" s="17" customFormat="1" ht="38.25" x14ac:dyDescent="0.2">
      <c r="A843" s="321"/>
      <c r="B843" s="322" t="s">
        <v>320</v>
      </c>
      <c r="C843" s="537" t="s">
        <v>321</v>
      </c>
      <c r="D843" s="537"/>
      <c r="E843" s="537"/>
      <c r="F843" s="537"/>
      <c r="G843" s="537"/>
      <c r="H843" s="537"/>
      <c r="I843" s="537"/>
      <c r="J843" s="537"/>
      <c r="K843" s="537"/>
      <c r="L843" s="537"/>
      <c r="M843" s="537"/>
      <c r="N843" s="537"/>
      <c r="O843" s="537"/>
      <c r="P843" s="538"/>
      <c r="BZ843" s="34"/>
      <c r="CB843" s="61" t="s">
        <v>321</v>
      </c>
      <c r="CC843" s="54"/>
      <c r="CE843" s="93"/>
      <c r="CG843" s="93"/>
      <c r="CI843" s="85"/>
    </row>
    <row r="844" spans="1:87" s="17" customFormat="1" ht="63.75" x14ac:dyDescent="0.2">
      <c r="A844" s="321"/>
      <c r="B844" s="322" t="s">
        <v>1140</v>
      </c>
      <c r="C844" s="537" t="s">
        <v>1141</v>
      </c>
      <c r="D844" s="537"/>
      <c r="E844" s="537"/>
      <c r="F844" s="537"/>
      <c r="G844" s="537"/>
      <c r="H844" s="537"/>
      <c r="I844" s="537"/>
      <c r="J844" s="537"/>
      <c r="K844" s="537"/>
      <c r="L844" s="537"/>
      <c r="M844" s="537"/>
      <c r="N844" s="537"/>
      <c r="O844" s="537"/>
      <c r="P844" s="538"/>
      <c r="BZ844" s="34"/>
      <c r="CB844" s="61" t="s">
        <v>1141</v>
      </c>
      <c r="CC844" s="54"/>
      <c r="CE844" s="93"/>
      <c r="CG844" s="93"/>
      <c r="CI844" s="85"/>
    </row>
    <row r="845" spans="1:87" s="17" customFormat="1" ht="12.75" x14ac:dyDescent="0.2">
      <c r="A845" s="62"/>
      <c r="B845" s="63" t="s">
        <v>237</v>
      </c>
      <c r="C845" s="539" t="s">
        <v>238</v>
      </c>
      <c r="D845" s="539"/>
      <c r="E845" s="539"/>
      <c r="F845" s="64" t="s">
        <v>109</v>
      </c>
      <c r="G845" s="91">
        <v>207.9</v>
      </c>
      <c r="H845" s="74">
        <v>3.3471899999999999</v>
      </c>
      <c r="I845" s="67">
        <v>541.88</v>
      </c>
      <c r="J845" s="71">
        <v>1814</v>
      </c>
      <c r="K845" s="71">
        <v>1814</v>
      </c>
      <c r="L845" s="68"/>
      <c r="M845" s="68"/>
      <c r="N845" s="68"/>
      <c r="O845" s="69"/>
      <c r="P845" s="70"/>
      <c r="BZ845" s="34"/>
      <c r="CC845" s="54"/>
      <c r="CD845" s="61" t="s">
        <v>238</v>
      </c>
      <c r="CE845" s="93"/>
      <c r="CG845" s="93"/>
      <c r="CI845" s="85"/>
    </row>
    <row r="846" spans="1:87" s="17" customFormat="1" ht="51" x14ac:dyDescent="0.2">
      <c r="A846" s="55" t="s">
        <v>509</v>
      </c>
      <c r="B846" s="56" t="s">
        <v>1221</v>
      </c>
      <c r="C846" s="536" t="s">
        <v>553</v>
      </c>
      <c r="D846" s="537"/>
      <c r="E846" s="538"/>
      <c r="F846" s="55" t="s">
        <v>226</v>
      </c>
      <c r="G846" s="57"/>
      <c r="H846" s="90">
        <v>0.26100000000000001</v>
      </c>
      <c r="I846" s="59">
        <v>2054.87</v>
      </c>
      <c r="J846" s="60">
        <v>801</v>
      </c>
      <c r="K846" s="60">
        <v>631</v>
      </c>
      <c r="L846" s="60">
        <v>94</v>
      </c>
      <c r="M846" s="60">
        <v>74</v>
      </c>
      <c r="N846" s="60">
        <v>2</v>
      </c>
      <c r="O846" s="60">
        <v>1.05</v>
      </c>
      <c r="P846" s="60">
        <v>0.11</v>
      </c>
      <c r="BZ846" s="34"/>
      <c r="CA846" s="61" t="s">
        <v>553</v>
      </c>
      <c r="CC846" s="54"/>
      <c r="CE846" s="93"/>
      <c r="CG846" s="93"/>
      <c r="CI846" s="85"/>
    </row>
    <row r="847" spans="1:87" s="17" customFormat="1" ht="38.25" x14ac:dyDescent="0.2">
      <c r="A847" s="321"/>
      <c r="B847" s="322" t="s">
        <v>320</v>
      </c>
      <c r="C847" s="537" t="s">
        <v>321</v>
      </c>
      <c r="D847" s="537"/>
      <c r="E847" s="537"/>
      <c r="F847" s="537"/>
      <c r="G847" s="537"/>
      <c r="H847" s="537"/>
      <c r="I847" s="537"/>
      <c r="J847" s="537"/>
      <c r="K847" s="537"/>
      <c r="L847" s="537"/>
      <c r="M847" s="537"/>
      <c r="N847" s="537"/>
      <c r="O847" s="537"/>
      <c r="P847" s="538"/>
      <c r="BZ847" s="34"/>
      <c r="CB847" s="61" t="s">
        <v>321</v>
      </c>
      <c r="CC847" s="54"/>
      <c r="CE847" s="93"/>
      <c r="CG847" s="93"/>
      <c r="CI847" s="85"/>
    </row>
    <row r="848" spans="1:87" s="17" customFormat="1" ht="63.75" x14ac:dyDescent="0.2">
      <c r="A848" s="321"/>
      <c r="B848" s="322" t="s">
        <v>1140</v>
      </c>
      <c r="C848" s="537" t="s">
        <v>1141</v>
      </c>
      <c r="D848" s="537"/>
      <c r="E848" s="537"/>
      <c r="F848" s="537"/>
      <c r="G848" s="537"/>
      <c r="H848" s="537"/>
      <c r="I848" s="537"/>
      <c r="J848" s="537"/>
      <c r="K848" s="537"/>
      <c r="L848" s="537"/>
      <c r="M848" s="537"/>
      <c r="N848" s="537"/>
      <c r="O848" s="537"/>
      <c r="P848" s="538"/>
      <c r="BZ848" s="34"/>
      <c r="CB848" s="61" t="s">
        <v>1141</v>
      </c>
      <c r="CC848" s="54"/>
      <c r="CE848" s="93"/>
      <c r="CG848" s="93"/>
      <c r="CI848" s="85"/>
    </row>
    <row r="849" spans="1:87" s="17" customFormat="1" ht="12.75" x14ac:dyDescent="0.2">
      <c r="A849" s="321"/>
      <c r="B849" s="322"/>
      <c r="C849" s="537" t="s">
        <v>851</v>
      </c>
      <c r="D849" s="537"/>
      <c r="E849" s="537"/>
      <c r="F849" s="537"/>
      <c r="G849" s="537"/>
      <c r="H849" s="537"/>
      <c r="I849" s="537"/>
      <c r="J849" s="537"/>
      <c r="K849" s="537"/>
      <c r="L849" s="537"/>
      <c r="M849" s="537"/>
      <c r="N849" s="537"/>
      <c r="O849" s="537"/>
      <c r="P849" s="538"/>
      <c r="BZ849" s="34"/>
      <c r="CB849" s="61" t="s">
        <v>851</v>
      </c>
      <c r="CC849" s="54"/>
      <c r="CE849" s="93"/>
      <c r="CG849" s="93"/>
      <c r="CI849" s="85"/>
    </row>
    <row r="850" spans="1:87" s="17" customFormat="1" ht="12.75" x14ac:dyDescent="0.2">
      <c r="A850" s="62"/>
      <c r="B850" s="63" t="s">
        <v>157</v>
      </c>
      <c r="C850" s="539" t="s">
        <v>158</v>
      </c>
      <c r="D850" s="539"/>
      <c r="E850" s="539"/>
      <c r="F850" s="64" t="s">
        <v>109</v>
      </c>
      <c r="G850" s="88">
        <v>4.0365000000000002</v>
      </c>
      <c r="H850" s="73">
        <v>1.0535265</v>
      </c>
      <c r="I850" s="67">
        <v>599.04999999999995</v>
      </c>
      <c r="J850" s="67">
        <v>631</v>
      </c>
      <c r="K850" s="67">
        <v>631</v>
      </c>
      <c r="L850" s="68"/>
      <c r="M850" s="68"/>
      <c r="N850" s="68"/>
      <c r="O850" s="69"/>
      <c r="P850" s="70"/>
      <c r="BZ850" s="34"/>
      <c r="CC850" s="54"/>
      <c r="CD850" s="61" t="s">
        <v>158</v>
      </c>
      <c r="CE850" s="93"/>
      <c r="CG850" s="93"/>
      <c r="CI850" s="85"/>
    </row>
    <row r="851" spans="1:87" s="17" customFormat="1" ht="12.75" x14ac:dyDescent="0.2">
      <c r="A851" s="62"/>
      <c r="B851" s="63" t="s">
        <v>241</v>
      </c>
      <c r="C851" s="539" t="s">
        <v>242</v>
      </c>
      <c r="D851" s="539"/>
      <c r="E851" s="539"/>
      <c r="F851" s="64" t="s">
        <v>226</v>
      </c>
      <c r="G851" s="65">
        <v>0.15</v>
      </c>
      <c r="H851" s="74">
        <v>3.9149999999999997E-2</v>
      </c>
      <c r="I851" s="67">
        <v>49.64</v>
      </c>
      <c r="J851" s="67">
        <v>2</v>
      </c>
      <c r="K851" s="68"/>
      <c r="L851" s="68"/>
      <c r="M851" s="68"/>
      <c r="N851" s="67">
        <v>2</v>
      </c>
      <c r="O851" s="69"/>
      <c r="P851" s="70"/>
      <c r="BZ851" s="34"/>
      <c r="CC851" s="54"/>
      <c r="CD851" s="61" t="s">
        <v>242</v>
      </c>
      <c r="CE851" s="93"/>
      <c r="CG851" s="93"/>
      <c r="CI851" s="85"/>
    </row>
    <row r="852" spans="1:87" s="17" customFormat="1" ht="25.5" x14ac:dyDescent="0.2">
      <c r="A852" s="79" t="s">
        <v>123</v>
      </c>
      <c r="B852" s="80" t="s">
        <v>342</v>
      </c>
      <c r="C852" s="544" t="s">
        <v>343</v>
      </c>
      <c r="D852" s="544"/>
      <c r="E852" s="544"/>
      <c r="F852" s="81" t="s">
        <v>226</v>
      </c>
      <c r="G852" s="327">
        <v>1.1200000000000001</v>
      </c>
      <c r="H852" s="137">
        <v>0.29232000000000002</v>
      </c>
      <c r="I852" s="82">
        <v>0</v>
      </c>
      <c r="J852" s="82">
        <v>0</v>
      </c>
      <c r="K852" s="83"/>
      <c r="L852" s="83"/>
      <c r="M852" s="83"/>
      <c r="N852" s="82">
        <v>0</v>
      </c>
      <c r="O852" s="69"/>
      <c r="P852" s="84"/>
      <c r="BZ852" s="34"/>
      <c r="CC852" s="54"/>
      <c r="CE852" s="93"/>
      <c r="CG852" s="93"/>
      <c r="CI852" s="85" t="s">
        <v>343</v>
      </c>
    </row>
    <row r="853" spans="1:87" s="17" customFormat="1" ht="63.75" x14ac:dyDescent="0.2">
      <c r="A853" s="55" t="s">
        <v>510</v>
      </c>
      <c r="B853" s="56" t="s">
        <v>1222</v>
      </c>
      <c r="C853" s="536" t="s">
        <v>555</v>
      </c>
      <c r="D853" s="537"/>
      <c r="E853" s="538"/>
      <c r="F853" s="55" t="s">
        <v>226</v>
      </c>
      <c r="G853" s="57"/>
      <c r="H853" s="90">
        <v>0.26100000000000001</v>
      </c>
      <c r="I853" s="59">
        <v>1092.3399999999999</v>
      </c>
      <c r="J853" s="60">
        <v>295</v>
      </c>
      <c r="K853" s="76"/>
      <c r="L853" s="76"/>
      <c r="M853" s="76"/>
      <c r="N853" s="60">
        <v>295</v>
      </c>
      <c r="O853" s="77">
        <v>0</v>
      </c>
      <c r="P853" s="77">
        <v>0</v>
      </c>
      <c r="BZ853" s="34"/>
      <c r="CA853" s="61" t="s">
        <v>555</v>
      </c>
      <c r="CC853" s="54"/>
      <c r="CE853" s="93"/>
      <c r="CG853" s="93"/>
      <c r="CI853" s="85"/>
    </row>
    <row r="854" spans="1:87" s="17" customFormat="1" ht="12.75" x14ac:dyDescent="0.2">
      <c r="A854" s="321"/>
      <c r="B854" s="322"/>
      <c r="C854" s="537" t="s">
        <v>851</v>
      </c>
      <c r="D854" s="537"/>
      <c r="E854" s="537"/>
      <c r="F854" s="537"/>
      <c r="G854" s="537"/>
      <c r="H854" s="537"/>
      <c r="I854" s="537"/>
      <c r="J854" s="537"/>
      <c r="K854" s="537"/>
      <c r="L854" s="537"/>
      <c r="M854" s="537"/>
      <c r="N854" s="537"/>
      <c r="O854" s="537"/>
      <c r="P854" s="538"/>
      <c r="BZ854" s="34"/>
      <c r="CB854" s="61" t="s">
        <v>851</v>
      </c>
      <c r="CC854" s="54"/>
      <c r="CE854" s="93"/>
      <c r="CG854" s="93"/>
      <c r="CI854" s="85"/>
    </row>
    <row r="855" spans="1:87" s="17" customFormat="1" ht="51" x14ac:dyDescent="0.2">
      <c r="A855" s="55" t="s">
        <v>511</v>
      </c>
      <c r="B855" s="56" t="s">
        <v>1223</v>
      </c>
      <c r="C855" s="536" t="s">
        <v>557</v>
      </c>
      <c r="D855" s="537"/>
      <c r="E855" s="538"/>
      <c r="F855" s="55" t="s">
        <v>125</v>
      </c>
      <c r="G855" s="57"/>
      <c r="H855" s="86">
        <v>0.26</v>
      </c>
      <c r="I855" s="59">
        <v>2368.83</v>
      </c>
      <c r="J855" s="60">
        <v>849</v>
      </c>
      <c r="K855" s="60">
        <v>827</v>
      </c>
      <c r="L855" s="60">
        <v>5</v>
      </c>
      <c r="M855" s="60">
        <v>5</v>
      </c>
      <c r="N855" s="60">
        <v>12</v>
      </c>
      <c r="O855" s="60">
        <v>1.55</v>
      </c>
      <c r="P855" s="60">
        <v>0.01</v>
      </c>
      <c r="BZ855" s="34"/>
      <c r="CA855" s="61" t="s">
        <v>557</v>
      </c>
      <c r="CC855" s="54"/>
      <c r="CE855" s="93"/>
      <c r="CG855" s="93"/>
      <c r="CI855" s="85"/>
    </row>
    <row r="856" spans="1:87" s="17" customFormat="1" ht="38.25" x14ac:dyDescent="0.2">
      <c r="A856" s="321"/>
      <c r="B856" s="322" t="s">
        <v>320</v>
      </c>
      <c r="C856" s="537" t="s">
        <v>321</v>
      </c>
      <c r="D856" s="537"/>
      <c r="E856" s="537"/>
      <c r="F856" s="537"/>
      <c r="G856" s="537"/>
      <c r="H856" s="537"/>
      <c r="I856" s="537"/>
      <c r="J856" s="537"/>
      <c r="K856" s="537"/>
      <c r="L856" s="537"/>
      <c r="M856" s="537"/>
      <c r="N856" s="537"/>
      <c r="O856" s="537"/>
      <c r="P856" s="538"/>
      <c r="BZ856" s="34"/>
      <c r="CB856" s="61" t="s">
        <v>321</v>
      </c>
      <c r="CC856" s="54"/>
      <c r="CE856" s="93"/>
      <c r="CG856" s="93"/>
      <c r="CI856" s="85"/>
    </row>
    <row r="857" spans="1:87" s="17" customFormat="1" ht="63.75" x14ac:dyDescent="0.2">
      <c r="A857" s="321"/>
      <c r="B857" s="322" t="s">
        <v>1140</v>
      </c>
      <c r="C857" s="537" t="s">
        <v>1141</v>
      </c>
      <c r="D857" s="537"/>
      <c r="E857" s="537"/>
      <c r="F857" s="537"/>
      <c r="G857" s="537"/>
      <c r="H857" s="537"/>
      <c r="I857" s="537"/>
      <c r="J857" s="537"/>
      <c r="K857" s="537"/>
      <c r="L857" s="537"/>
      <c r="M857" s="537"/>
      <c r="N857" s="537"/>
      <c r="O857" s="537"/>
      <c r="P857" s="538"/>
      <c r="BZ857" s="34"/>
      <c r="CB857" s="61" t="s">
        <v>1141</v>
      </c>
      <c r="CC857" s="54"/>
      <c r="CE857" s="93"/>
      <c r="CG857" s="93"/>
      <c r="CI857" s="85"/>
    </row>
    <row r="858" spans="1:87" s="17" customFormat="1" ht="12.75" x14ac:dyDescent="0.2">
      <c r="A858" s="321"/>
      <c r="B858" s="322"/>
      <c r="C858" s="537" t="s">
        <v>851</v>
      </c>
      <c r="D858" s="537"/>
      <c r="E858" s="537"/>
      <c r="F858" s="537"/>
      <c r="G858" s="537"/>
      <c r="H858" s="537"/>
      <c r="I858" s="537"/>
      <c r="J858" s="537"/>
      <c r="K858" s="537"/>
      <c r="L858" s="537"/>
      <c r="M858" s="537"/>
      <c r="N858" s="537"/>
      <c r="O858" s="537"/>
      <c r="P858" s="538"/>
      <c r="BZ858" s="34"/>
      <c r="CB858" s="61" t="s">
        <v>851</v>
      </c>
      <c r="CC858" s="54"/>
      <c r="CE858" s="93"/>
      <c r="CG858" s="93"/>
      <c r="CI858" s="85"/>
    </row>
    <row r="859" spans="1:87" s="17" customFormat="1" ht="12.75" x14ac:dyDescent="0.2">
      <c r="A859" s="62"/>
      <c r="B859" s="63" t="s">
        <v>558</v>
      </c>
      <c r="C859" s="539" t="s">
        <v>559</v>
      </c>
      <c r="D859" s="539"/>
      <c r="E859" s="539"/>
      <c r="F859" s="64" t="s">
        <v>109</v>
      </c>
      <c r="G859" s="66">
        <v>5.9669999999999996</v>
      </c>
      <c r="H859" s="74">
        <v>1.55142</v>
      </c>
      <c r="I859" s="67">
        <v>532.92999999999995</v>
      </c>
      <c r="J859" s="67">
        <v>827</v>
      </c>
      <c r="K859" s="67">
        <v>827</v>
      </c>
      <c r="L859" s="68"/>
      <c r="M859" s="68"/>
      <c r="N859" s="68"/>
      <c r="O859" s="69"/>
      <c r="P859" s="70"/>
      <c r="BZ859" s="34"/>
      <c r="CC859" s="54"/>
      <c r="CD859" s="61" t="s">
        <v>559</v>
      </c>
      <c r="CE859" s="93"/>
      <c r="CG859" s="93"/>
      <c r="CI859" s="85"/>
    </row>
    <row r="860" spans="1:87" s="17" customFormat="1" ht="63.75" x14ac:dyDescent="0.2">
      <c r="A860" s="55" t="s">
        <v>813</v>
      </c>
      <c r="B860" s="56" t="s">
        <v>1224</v>
      </c>
      <c r="C860" s="536" t="s">
        <v>561</v>
      </c>
      <c r="D860" s="537"/>
      <c r="E860" s="538"/>
      <c r="F860" s="55" t="s">
        <v>130</v>
      </c>
      <c r="G860" s="57"/>
      <c r="H860" s="75">
        <v>26</v>
      </c>
      <c r="I860" s="59">
        <v>59.93</v>
      </c>
      <c r="J860" s="59">
        <v>1612</v>
      </c>
      <c r="K860" s="76"/>
      <c r="L860" s="76"/>
      <c r="M860" s="76"/>
      <c r="N860" s="59">
        <v>1612</v>
      </c>
      <c r="O860" s="77">
        <v>0</v>
      </c>
      <c r="P860" s="77">
        <v>0</v>
      </c>
      <c r="BZ860" s="34"/>
      <c r="CA860" s="61" t="s">
        <v>561</v>
      </c>
      <c r="CC860" s="54"/>
      <c r="CE860" s="93"/>
      <c r="CG860" s="93"/>
      <c r="CI860" s="85"/>
    </row>
    <row r="861" spans="1:87" s="17" customFormat="1" ht="12.75" x14ac:dyDescent="0.2">
      <c r="A861" s="321"/>
      <c r="B861" s="322"/>
      <c r="C861" s="537" t="s">
        <v>851</v>
      </c>
      <c r="D861" s="537"/>
      <c r="E861" s="537"/>
      <c r="F861" s="537"/>
      <c r="G861" s="537"/>
      <c r="H861" s="537"/>
      <c r="I861" s="537"/>
      <c r="J861" s="537"/>
      <c r="K861" s="537"/>
      <c r="L861" s="537"/>
      <c r="M861" s="537"/>
      <c r="N861" s="537"/>
      <c r="O861" s="537"/>
      <c r="P861" s="538"/>
      <c r="BZ861" s="34"/>
      <c r="CB861" s="61" t="s">
        <v>851</v>
      </c>
      <c r="CC861" s="54"/>
      <c r="CE861" s="93"/>
      <c r="CG861" s="93"/>
      <c r="CI861" s="85"/>
    </row>
    <row r="862" spans="1:87" s="17" customFormat="1" ht="51" x14ac:dyDescent="0.2">
      <c r="A862" s="55" t="s">
        <v>512</v>
      </c>
      <c r="B862" s="56" t="s">
        <v>1225</v>
      </c>
      <c r="C862" s="536" t="s">
        <v>262</v>
      </c>
      <c r="D862" s="537"/>
      <c r="E862" s="538"/>
      <c r="F862" s="55" t="s">
        <v>125</v>
      </c>
      <c r="G862" s="57"/>
      <c r="H862" s="86">
        <v>0.03</v>
      </c>
      <c r="I862" s="59">
        <v>280.54000000000002</v>
      </c>
      <c r="J862" s="60">
        <v>13</v>
      </c>
      <c r="K862" s="60">
        <v>11</v>
      </c>
      <c r="L862" s="60">
        <v>1</v>
      </c>
      <c r="M862" s="60">
        <v>1</v>
      </c>
      <c r="N862" s="76"/>
      <c r="O862" s="60">
        <v>0.02</v>
      </c>
      <c r="P862" s="77">
        <v>0</v>
      </c>
      <c r="BZ862" s="34"/>
      <c r="CA862" s="61" t="s">
        <v>262</v>
      </c>
      <c r="CC862" s="54"/>
      <c r="CE862" s="93"/>
      <c r="CG862" s="93"/>
      <c r="CI862" s="85"/>
    </row>
    <row r="863" spans="1:87" s="17" customFormat="1" ht="38.25" x14ac:dyDescent="0.2">
      <c r="A863" s="321"/>
      <c r="B863" s="322" t="s">
        <v>320</v>
      </c>
      <c r="C863" s="537" t="s">
        <v>321</v>
      </c>
      <c r="D863" s="537"/>
      <c r="E863" s="537"/>
      <c r="F863" s="537"/>
      <c r="G863" s="537"/>
      <c r="H863" s="537"/>
      <c r="I863" s="537"/>
      <c r="J863" s="537"/>
      <c r="K863" s="537"/>
      <c r="L863" s="537"/>
      <c r="M863" s="537"/>
      <c r="N863" s="537"/>
      <c r="O863" s="537"/>
      <c r="P863" s="538"/>
      <c r="BZ863" s="34"/>
      <c r="CB863" s="61" t="s">
        <v>321</v>
      </c>
      <c r="CC863" s="54"/>
      <c r="CE863" s="93"/>
      <c r="CG863" s="93"/>
      <c r="CI863" s="85"/>
    </row>
    <row r="864" spans="1:87" s="17" customFormat="1" ht="63.75" x14ac:dyDescent="0.2">
      <c r="A864" s="321"/>
      <c r="B864" s="322" t="s">
        <v>1140</v>
      </c>
      <c r="C864" s="537" t="s">
        <v>1141</v>
      </c>
      <c r="D864" s="537"/>
      <c r="E864" s="537"/>
      <c r="F864" s="537"/>
      <c r="G864" s="537"/>
      <c r="H864" s="537"/>
      <c r="I864" s="537"/>
      <c r="J864" s="537"/>
      <c r="K864" s="537"/>
      <c r="L864" s="537"/>
      <c r="M864" s="537"/>
      <c r="N864" s="537"/>
      <c r="O864" s="537"/>
      <c r="P864" s="538"/>
      <c r="BZ864" s="34"/>
      <c r="CB864" s="61" t="s">
        <v>1141</v>
      </c>
      <c r="CC864" s="54"/>
      <c r="CE864" s="93"/>
      <c r="CG864" s="93"/>
      <c r="CI864" s="85"/>
    </row>
    <row r="865" spans="1:87" s="17" customFormat="1" ht="12.75" x14ac:dyDescent="0.2">
      <c r="A865" s="321"/>
      <c r="B865" s="322"/>
      <c r="C865" s="537" t="s">
        <v>851</v>
      </c>
      <c r="D865" s="537"/>
      <c r="E865" s="537"/>
      <c r="F865" s="537"/>
      <c r="G865" s="537"/>
      <c r="H865" s="537"/>
      <c r="I865" s="537"/>
      <c r="J865" s="537"/>
      <c r="K865" s="537"/>
      <c r="L865" s="537"/>
      <c r="M865" s="537"/>
      <c r="N865" s="537"/>
      <c r="O865" s="537"/>
      <c r="P865" s="538"/>
      <c r="BZ865" s="34"/>
      <c r="CB865" s="61" t="s">
        <v>851</v>
      </c>
      <c r="CC865" s="54"/>
      <c r="CE865" s="93"/>
      <c r="CG865" s="93"/>
      <c r="CI865" s="85"/>
    </row>
    <row r="866" spans="1:87" s="17" customFormat="1" ht="12.75" x14ac:dyDescent="0.2">
      <c r="A866" s="62"/>
      <c r="B866" s="63" t="s">
        <v>263</v>
      </c>
      <c r="C866" s="539" t="s">
        <v>264</v>
      </c>
      <c r="D866" s="539"/>
      <c r="E866" s="539"/>
      <c r="F866" s="64" t="s">
        <v>109</v>
      </c>
      <c r="G866" s="66">
        <v>0.64800000000000002</v>
      </c>
      <c r="H866" s="74">
        <v>1.9439999999999999E-2</v>
      </c>
      <c r="I866" s="67">
        <v>556.79999999999995</v>
      </c>
      <c r="J866" s="67">
        <v>11</v>
      </c>
      <c r="K866" s="67">
        <v>11</v>
      </c>
      <c r="L866" s="68"/>
      <c r="M866" s="68"/>
      <c r="N866" s="68"/>
      <c r="O866" s="69"/>
      <c r="P866" s="70"/>
      <c r="BZ866" s="34"/>
      <c r="CC866" s="54"/>
      <c r="CD866" s="61" t="s">
        <v>264</v>
      </c>
      <c r="CE866" s="93"/>
      <c r="CG866" s="93"/>
      <c r="CI866" s="85"/>
    </row>
    <row r="867" spans="1:87" s="17" customFormat="1" ht="63.75" x14ac:dyDescent="0.2">
      <c r="A867" s="55" t="s">
        <v>814</v>
      </c>
      <c r="B867" s="56" t="s">
        <v>1226</v>
      </c>
      <c r="C867" s="536" t="s">
        <v>873</v>
      </c>
      <c r="D867" s="537"/>
      <c r="E867" s="538"/>
      <c r="F867" s="55" t="s">
        <v>64</v>
      </c>
      <c r="G867" s="57"/>
      <c r="H867" s="75">
        <v>3</v>
      </c>
      <c r="I867" s="59">
        <v>1184.06</v>
      </c>
      <c r="J867" s="59">
        <v>3674</v>
      </c>
      <c r="K867" s="76"/>
      <c r="L867" s="76"/>
      <c r="M867" s="76"/>
      <c r="N867" s="59">
        <v>3674</v>
      </c>
      <c r="O867" s="77">
        <v>0</v>
      </c>
      <c r="P867" s="77">
        <v>0</v>
      </c>
      <c r="BZ867" s="34"/>
      <c r="CA867" s="61" t="s">
        <v>873</v>
      </c>
      <c r="CC867" s="54"/>
      <c r="CE867" s="93"/>
      <c r="CG867" s="93"/>
      <c r="CI867" s="85"/>
    </row>
    <row r="868" spans="1:87" s="17" customFormat="1" ht="12.75" x14ac:dyDescent="0.2">
      <c r="A868" s="321"/>
      <c r="B868" s="322"/>
      <c r="C868" s="537" t="s">
        <v>851</v>
      </c>
      <c r="D868" s="537"/>
      <c r="E868" s="537"/>
      <c r="F868" s="537"/>
      <c r="G868" s="537"/>
      <c r="H868" s="537"/>
      <c r="I868" s="537"/>
      <c r="J868" s="537"/>
      <c r="K868" s="537"/>
      <c r="L868" s="537"/>
      <c r="M868" s="537"/>
      <c r="N868" s="537"/>
      <c r="O868" s="537"/>
      <c r="P868" s="538"/>
      <c r="BZ868" s="34"/>
      <c r="CB868" s="61" t="s">
        <v>851</v>
      </c>
      <c r="CC868" s="54"/>
      <c r="CE868" s="93"/>
      <c r="CG868" s="93"/>
      <c r="CI868" s="85"/>
    </row>
    <row r="869" spans="1:87" s="17" customFormat="1" ht="51" x14ac:dyDescent="0.2">
      <c r="A869" s="55" t="s">
        <v>513</v>
      </c>
      <c r="B869" s="56" t="s">
        <v>1227</v>
      </c>
      <c r="C869" s="536" t="s">
        <v>874</v>
      </c>
      <c r="D869" s="537"/>
      <c r="E869" s="538"/>
      <c r="F869" s="55" t="s">
        <v>240</v>
      </c>
      <c r="G869" s="57"/>
      <c r="H869" s="89">
        <v>1.349E-2</v>
      </c>
      <c r="I869" s="59">
        <v>45976.639999999999</v>
      </c>
      <c r="J869" s="60">
        <v>837</v>
      </c>
      <c r="K869" s="60">
        <v>837</v>
      </c>
      <c r="L869" s="76"/>
      <c r="M869" s="76"/>
      <c r="N869" s="76"/>
      <c r="O869" s="60">
        <v>1.61</v>
      </c>
      <c r="P869" s="77">
        <v>0</v>
      </c>
      <c r="BZ869" s="34"/>
      <c r="CA869" s="61" t="s">
        <v>874</v>
      </c>
      <c r="CC869" s="54"/>
      <c r="CE869" s="93"/>
      <c r="CG869" s="93"/>
      <c r="CI869" s="85"/>
    </row>
    <row r="870" spans="1:87" s="17" customFormat="1" ht="38.25" x14ac:dyDescent="0.2">
      <c r="A870" s="321"/>
      <c r="B870" s="322" t="s">
        <v>320</v>
      </c>
      <c r="C870" s="537" t="s">
        <v>321</v>
      </c>
      <c r="D870" s="537"/>
      <c r="E870" s="537"/>
      <c r="F870" s="537"/>
      <c r="G870" s="537"/>
      <c r="H870" s="537"/>
      <c r="I870" s="537"/>
      <c r="J870" s="537"/>
      <c r="K870" s="537"/>
      <c r="L870" s="537"/>
      <c r="M870" s="537"/>
      <c r="N870" s="537"/>
      <c r="O870" s="537"/>
      <c r="P870" s="538"/>
      <c r="BZ870" s="34"/>
      <c r="CB870" s="61" t="s">
        <v>321</v>
      </c>
      <c r="CC870" s="54"/>
      <c r="CE870" s="93"/>
      <c r="CG870" s="93"/>
      <c r="CI870" s="85"/>
    </row>
    <row r="871" spans="1:87" s="17" customFormat="1" ht="63.75" x14ac:dyDescent="0.2">
      <c r="A871" s="321"/>
      <c r="B871" s="322" t="s">
        <v>1140</v>
      </c>
      <c r="C871" s="537" t="s">
        <v>1141</v>
      </c>
      <c r="D871" s="537"/>
      <c r="E871" s="537"/>
      <c r="F871" s="537"/>
      <c r="G871" s="537"/>
      <c r="H871" s="537"/>
      <c r="I871" s="537"/>
      <c r="J871" s="537"/>
      <c r="K871" s="537"/>
      <c r="L871" s="537"/>
      <c r="M871" s="537"/>
      <c r="N871" s="537"/>
      <c r="O871" s="537"/>
      <c r="P871" s="538"/>
      <c r="BZ871" s="34"/>
      <c r="CB871" s="61" t="s">
        <v>1141</v>
      </c>
      <c r="CC871" s="54"/>
      <c r="CE871" s="93"/>
      <c r="CG871" s="93"/>
      <c r="CI871" s="85"/>
    </row>
    <row r="872" spans="1:87" s="17" customFormat="1" ht="12.75" x14ac:dyDescent="0.2">
      <c r="A872" s="62"/>
      <c r="B872" s="63" t="s">
        <v>267</v>
      </c>
      <c r="C872" s="539" t="s">
        <v>268</v>
      </c>
      <c r="D872" s="539"/>
      <c r="E872" s="539"/>
      <c r="F872" s="64" t="s">
        <v>109</v>
      </c>
      <c r="G872" s="66">
        <v>119.47499999999999</v>
      </c>
      <c r="H872" s="73">
        <v>1.6117178000000001</v>
      </c>
      <c r="I872" s="67">
        <v>519.51</v>
      </c>
      <c r="J872" s="67">
        <v>837</v>
      </c>
      <c r="K872" s="67">
        <v>837</v>
      </c>
      <c r="L872" s="68"/>
      <c r="M872" s="68"/>
      <c r="N872" s="68"/>
      <c r="O872" s="69"/>
      <c r="P872" s="70"/>
      <c r="BZ872" s="34"/>
      <c r="CC872" s="54"/>
      <c r="CD872" s="61" t="s">
        <v>268</v>
      </c>
      <c r="CE872" s="93"/>
      <c r="CG872" s="93"/>
      <c r="CI872" s="85"/>
    </row>
    <row r="873" spans="1:87" s="17" customFormat="1" ht="25.5" x14ac:dyDescent="0.2">
      <c r="A873" s="540" t="s">
        <v>877</v>
      </c>
      <c r="B873" s="541"/>
      <c r="C873" s="541"/>
      <c r="D873" s="541"/>
      <c r="E873" s="541"/>
      <c r="F873" s="541"/>
      <c r="G873" s="541"/>
      <c r="H873" s="541"/>
      <c r="I873" s="542"/>
      <c r="J873" s="96">
        <v>15854</v>
      </c>
      <c r="K873" s="92"/>
      <c r="L873" s="92"/>
      <c r="M873" s="92"/>
      <c r="N873" s="92"/>
      <c r="O873" s="96">
        <v>7.58</v>
      </c>
      <c r="P873" s="96">
        <v>0.11</v>
      </c>
      <c r="BZ873" s="34"/>
      <c r="CC873" s="54"/>
      <c r="CE873" s="93"/>
      <c r="CG873" s="93" t="s">
        <v>877</v>
      </c>
      <c r="CI873" s="85"/>
    </row>
    <row r="874" spans="1:87" s="17" customFormat="1" ht="12.75" x14ac:dyDescent="0.2">
      <c r="A874" s="543" t="s">
        <v>878</v>
      </c>
      <c r="B874" s="543"/>
      <c r="C874" s="543"/>
      <c r="D874" s="543"/>
      <c r="E874" s="543"/>
      <c r="F874" s="543"/>
      <c r="G874" s="543"/>
      <c r="H874" s="543"/>
      <c r="I874" s="543"/>
      <c r="J874" s="543"/>
      <c r="K874" s="543"/>
      <c r="L874" s="543"/>
      <c r="M874" s="543"/>
      <c r="N874" s="543"/>
      <c r="O874" s="543"/>
      <c r="P874" s="543"/>
      <c r="BZ874" s="34" t="s">
        <v>878</v>
      </c>
      <c r="CC874" s="54"/>
      <c r="CE874" s="93"/>
      <c r="CG874" s="93"/>
      <c r="CI874" s="85"/>
    </row>
    <row r="875" spans="1:87" s="17" customFormat="1" ht="51" x14ac:dyDescent="0.2">
      <c r="A875" s="55" t="s">
        <v>815</v>
      </c>
      <c r="B875" s="56" t="s">
        <v>1220</v>
      </c>
      <c r="C875" s="536" t="s">
        <v>551</v>
      </c>
      <c r="D875" s="537"/>
      <c r="E875" s="538"/>
      <c r="F875" s="55" t="s">
        <v>240</v>
      </c>
      <c r="G875" s="57"/>
      <c r="H875" s="112">
        <v>0.6573</v>
      </c>
      <c r="I875" s="59">
        <v>83449.52</v>
      </c>
      <c r="J875" s="59">
        <v>74049</v>
      </c>
      <c r="K875" s="59">
        <v>74049</v>
      </c>
      <c r="L875" s="76"/>
      <c r="M875" s="76"/>
      <c r="N875" s="76"/>
      <c r="O875" s="60">
        <v>136.65</v>
      </c>
      <c r="P875" s="77">
        <v>0</v>
      </c>
      <c r="BZ875" s="34"/>
      <c r="CA875" s="61" t="s">
        <v>551</v>
      </c>
      <c r="CC875" s="54"/>
      <c r="CE875" s="93"/>
      <c r="CG875" s="93"/>
      <c r="CI875" s="85"/>
    </row>
    <row r="876" spans="1:87" s="17" customFormat="1" ht="38.25" x14ac:dyDescent="0.2">
      <c r="A876" s="321"/>
      <c r="B876" s="322" t="s">
        <v>320</v>
      </c>
      <c r="C876" s="537" t="s">
        <v>321</v>
      </c>
      <c r="D876" s="537"/>
      <c r="E876" s="537"/>
      <c r="F876" s="537"/>
      <c r="G876" s="537"/>
      <c r="H876" s="537"/>
      <c r="I876" s="537"/>
      <c r="J876" s="537"/>
      <c r="K876" s="537"/>
      <c r="L876" s="537"/>
      <c r="M876" s="537"/>
      <c r="N876" s="537"/>
      <c r="O876" s="537"/>
      <c r="P876" s="538"/>
      <c r="BZ876" s="34"/>
      <c r="CB876" s="61" t="s">
        <v>321</v>
      </c>
      <c r="CC876" s="54"/>
      <c r="CE876" s="93"/>
      <c r="CG876" s="93"/>
      <c r="CI876" s="85"/>
    </row>
    <row r="877" spans="1:87" s="17" customFormat="1" ht="63.75" x14ac:dyDescent="0.2">
      <c r="A877" s="321"/>
      <c r="B877" s="322" t="s">
        <v>1140</v>
      </c>
      <c r="C877" s="537" t="s">
        <v>1141</v>
      </c>
      <c r="D877" s="537"/>
      <c r="E877" s="537"/>
      <c r="F877" s="537"/>
      <c r="G877" s="537"/>
      <c r="H877" s="537"/>
      <c r="I877" s="537"/>
      <c r="J877" s="537"/>
      <c r="K877" s="537"/>
      <c r="L877" s="537"/>
      <c r="M877" s="537"/>
      <c r="N877" s="537"/>
      <c r="O877" s="537"/>
      <c r="P877" s="538"/>
      <c r="BZ877" s="34"/>
      <c r="CB877" s="61" t="s">
        <v>1141</v>
      </c>
      <c r="CC877" s="54"/>
      <c r="CE877" s="93"/>
      <c r="CG877" s="93"/>
      <c r="CI877" s="85"/>
    </row>
    <row r="878" spans="1:87" s="17" customFormat="1" ht="12.75" x14ac:dyDescent="0.2">
      <c r="A878" s="62"/>
      <c r="B878" s="63" t="s">
        <v>237</v>
      </c>
      <c r="C878" s="539" t="s">
        <v>238</v>
      </c>
      <c r="D878" s="539"/>
      <c r="E878" s="539"/>
      <c r="F878" s="64" t="s">
        <v>109</v>
      </c>
      <c r="G878" s="91">
        <v>207.9</v>
      </c>
      <c r="H878" s="74">
        <v>136.65267</v>
      </c>
      <c r="I878" s="67">
        <v>541.88</v>
      </c>
      <c r="J878" s="71">
        <v>74049</v>
      </c>
      <c r="K878" s="71">
        <v>74049</v>
      </c>
      <c r="L878" s="68"/>
      <c r="M878" s="68"/>
      <c r="N878" s="68"/>
      <c r="O878" s="69"/>
      <c r="P878" s="70"/>
      <c r="BZ878" s="34"/>
      <c r="CC878" s="54"/>
      <c r="CD878" s="61" t="s">
        <v>238</v>
      </c>
      <c r="CE878" s="93"/>
      <c r="CG878" s="93"/>
      <c r="CI878" s="85"/>
    </row>
    <row r="879" spans="1:87" s="17" customFormat="1" ht="51" x14ac:dyDescent="0.2">
      <c r="A879" s="55" t="s">
        <v>514</v>
      </c>
      <c r="B879" s="56" t="s">
        <v>1221</v>
      </c>
      <c r="C879" s="536" t="s">
        <v>553</v>
      </c>
      <c r="D879" s="537"/>
      <c r="E879" s="538"/>
      <c r="F879" s="55" t="s">
        <v>226</v>
      </c>
      <c r="G879" s="57"/>
      <c r="H879" s="86">
        <v>13.65</v>
      </c>
      <c r="I879" s="59">
        <v>2054.87</v>
      </c>
      <c r="J879" s="59">
        <v>41826</v>
      </c>
      <c r="K879" s="59">
        <v>33007</v>
      </c>
      <c r="L879" s="59">
        <v>4884</v>
      </c>
      <c r="M879" s="59">
        <v>3830</v>
      </c>
      <c r="N879" s="60">
        <v>105</v>
      </c>
      <c r="O879" s="87">
        <v>55.1</v>
      </c>
      <c r="P879" s="60">
        <v>5.53</v>
      </c>
      <c r="BZ879" s="34"/>
      <c r="CA879" s="61" t="s">
        <v>553</v>
      </c>
      <c r="CC879" s="54"/>
      <c r="CE879" s="93"/>
      <c r="CG879" s="93"/>
      <c r="CI879" s="85"/>
    </row>
    <row r="880" spans="1:87" s="17" customFormat="1" ht="38.25" x14ac:dyDescent="0.2">
      <c r="A880" s="321"/>
      <c r="B880" s="322" t="s">
        <v>320</v>
      </c>
      <c r="C880" s="537" t="s">
        <v>321</v>
      </c>
      <c r="D880" s="537"/>
      <c r="E880" s="537"/>
      <c r="F880" s="537"/>
      <c r="G880" s="537"/>
      <c r="H880" s="537"/>
      <c r="I880" s="537"/>
      <c r="J880" s="537"/>
      <c r="K880" s="537"/>
      <c r="L880" s="537"/>
      <c r="M880" s="537"/>
      <c r="N880" s="537"/>
      <c r="O880" s="537"/>
      <c r="P880" s="538"/>
      <c r="BZ880" s="34"/>
      <c r="CB880" s="61" t="s">
        <v>321</v>
      </c>
      <c r="CC880" s="54"/>
      <c r="CE880" s="93"/>
      <c r="CG880" s="93"/>
      <c r="CI880" s="85"/>
    </row>
    <row r="881" spans="1:87" s="17" customFormat="1" ht="63.75" x14ac:dyDescent="0.2">
      <c r="A881" s="321"/>
      <c r="B881" s="322" t="s">
        <v>1140</v>
      </c>
      <c r="C881" s="537" t="s">
        <v>1141</v>
      </c>
      <c r="D881" s="537"/>
      <c r="E881" s="537"/>
      <c r="F881" s="537"/>
      <c r="G881" s="537"/>
      <c r="H881" s="537"/>
      <c r="I881" s="537"/>
      <c r="J881" s="537"/>
      <c r="K881" s="537"/>
      <c r="L881" s="537"/>
      <c r="M881" s="537"/>
      <c r="N881" s="537"/>
      <c r="O881" s="537"/>
      <c r="P881" s="538"/>
      <c r="BZ881" s="34"/>
      <c r="CB881" s="61" t="s">
        <v>1141</v>
      </c>
      <c r="CC881" s="54"/>
      <c r="CE881" s="93"/>
      <c r="CG881" s="93"/>
      <c r="CI881" s="85"/>
    </row>
    <row r="882" spans="1:87" s="17" customFormat="1" ht="12.75" x14ac:dyDescent="0.2">
      <c r="A882" s="321"/>
      <c r="B882" s="322"/>
      <c r="C882" s="537" t="s">
        <v>851</v>
      </c>
      <c r="D882" s="537"/>
      <c r="E882" s="537"/>
      <c r="F882" s="537"/>
      <c r="G882" s="537"/>
      <c r="H882" s="537"/>
      <c r="I882" s="537"/>
      <c r="J882" s="537"/>
      <c r="K882" s="537"/>
      <c r="L882" s="537"/>
      <c r="M882" s="537"/>
      <c r="N882" s="537"/>
      <c r="O882" s="537"/>
      <c r="P882" s="538"/>
      <c r="BZ882" s="34"/>
      <c r="CB882" s="61" t="s">
        <v>851</v>
      </c>
      <c r="CC882" s="54"/>
      <c r="CE882" s="93"/>
      <c r="CG882" s="93"/>
      <c r="CI882" s="85"/>
    </row>
    <row r="883" spans="1:87" s="17" customFormat="1" ht="12.75" x14ac:dyDescent="0.2">
      <c r="A883" s="62"/>
      <c r="B883" s="63" t="s">
        <v>157</v>
      </c>
      <c r="C883" s="539" t="s">
        <v>158</v>
      </c>
      <c r="D883" s="539"/>
      <c r="E883" s="539"/>
      <c r="F883" s="64" t="s">
        <v>109</v>
      </c>
      <c r="G883" s="88">
        <v>4.0365000000000002</v>
      </c>
      <c r="H883" s="72">
        <v>55.098224999999999</v>
      </c>
      <c r="I883" s="67">
        <v>599.04999999999995</v>
      </c>
      <c r="J883" s="71">
        <v>33007</v>
      </c>
      <c r="K883" s="71">
        <v>33007</v>
      </c>
      <c r="L883" s="68"/>
      <c r="M883" s="68"/>
      <c r="N883" s="68"/>
      <c r="O883" s="69"/>
      <c r="P883" s="70"/>
      <c r="BZ883" s="34"/>
      <c r="CC883" s="54"/>
      <c r="CD883" s="61" t="s">
        <v>158</v>
      </c>
      <c r="CE883" s="93"/>
      <c r="CG883" s="93"/>
      <c r="CI883" s="85"/>
    </row>
    <row r="884" spans="1:87" s="17" customFormat="1" ht="12.75" x14ac:dyDescent="0.2">
      <c r="A884" s="62"/>
      <c r="B884" s="63" t="s">
        <v>241</v>
      </c>
      <c r="C884" s="539" t="s">
        <v>242</v>
      </c>
      <c r="D884" s="539"/>
      <c r="E884" s="539"/>
      <c r="F884" s="64" t="s">
        <v>226</v>
      </c>
      <c r="G884" s="65">
        <v>0.15</v>
      </c>
      <c r="H884" s="88">
        <v>2.0474999999999999</v>
      </c>
      <c r="I884" s="67">
        <v>49.64</v>
      </c>
      <c r="J884" s="67">
        <v>105</v>
      </c>
      <c r="K884" s="68"/>
      <c r="L884" s="68"/>
      <c r="M884" s="68"/>
      <c r="N884" s="67">
        <v>105</v>
      </c>
      <c r="O884" s="69"/>
      <c r="P884" s="70"/>
      <c r="BZ884" s="34"/>
      <c r="CC884" s="54"/>
      <c r="CD884" s="61" t="s">
        <v>242</v>
      </c>
      <c r="CE884" s="93"/>
      <c r="CG884" s="93"/>
      <c r="CI884" s="85"/>
    </row>
    <row r="885" spans="1:87" s="17" customFormat="1" ht="25.5" x14ac:dyDescent="0.2">
      <c r="A885" s="79" t="s">
        <v>123</v>
      </c>
      <c r="B885" s="80" t="s">
        <v>342</v>
      </c>
      <c r="C885" s="544" t="s">
        <v>343</v>
      </c>
      <c r="D885" s="544"/>
      <c r="E885" s="544"/>
      <c r="F885" s="81" t="s">
        <v>226</v>
      </c>
      <c r="G885" s="327">
        <v>1.1200000000000001</v>
      </c>
      <c r="H885" s="324">
        <v>15.288</v>
      </c>
      <c r="I885" s="82">
        <v>0</v>
      </c>
      <c r="J885" s="82">
        <v>0</v>
      </c>
      <c r="K885" s="83"/>
      <c r="L885" s="83"/>
      <c r="M885" s="83"/>
      <c r="N885" s="82">
        <v>0</v>
      </c>
      <c r="O885" s="69"/>
      <c r="P885" s="84"/>
      <c r="BZ885" s="34"/>
      <c r="CC885" s="54"/>
      <c r="CE885" s="93"/>
      <c r="CG885" s="93"/>
      <c r="CI885" s="85" t="s">
        <v>343</v>
      </c>
    </row>
    <row r="886" spans="1:87" s="17" customFormat="1" ht="63.75" x14ac:dyDescent="0.2">
      <c r="A886" s="55" t="s">
        <v>515</v>
      </c>
      <c r="B886" s="56" t="s">
        <v>1222</v>
      </c>
      <c r="C886" s="536" t="s">
        <v>555</v>
      </c>
      <c r="D886" s="537"/>
      <c r="E886" s="538"/>
      <c r="F886" s="55" t="s">
        <v>226</v>
      </c>
      <c r="G886" s="57"/>
      <c r="H886" s="86">
        <v>2.87</v>
      </c>
      <c r="I886" s="59">
        <v>1092.3399999999999</v>
      </c>
      <c r="J886" s="59">
        <v>3243</v>
      </c>
      <c r="K886" s="76"/>
      <c r="L886" s="76"/>
      <c r="M886" s="76"/>
      <c r="N886" s="59">
        <v>3243</v>
      </c>
      <c r="O886" s="77">
        <v>0</v>
      </c>
      <c r="P886" s="77">
        <v>0</v>
      </c>
      <c r="BZ886" s="34"/>
      <c r="CA886" s="61" t="s">
        <v>555</v>
      </c>
      <c r="CC886" s="54"/>
      <c r="CE886" s="93"/>
      <c r="CG886" s="93"/>
      <c r="CI886" s="85"/>
    </row>
    <row r="887" spans="1:87" s="17" customFormat="1" ht="12.75" x14ac:dyDescent="0.2">
      <c r="A887" s="321"/>
      <c r="B887" s="322"/>
      <c r="C887" s="537" t="s">
        <v>851</v>
      </c>
      <c r="D887" s="537"/>
      <c r="E887" s="537"/>
      <c r="F887" s="537"/>
      <c r="G887" s="537"/>
      <c r="H887" s="537"/>
      <c r="I887" s="537"/>
      <c r="J887" s="537"/>
      <c r="K887" s="537"/>
      <c r="L887" s="537"/>
      <c r="M887" s="537"/>
      <c r="N887" s="537"/>
      <c r="O887" s="537"/>
      <c r="P887" s="538"/>
      <c r="BZ887" s="34"/>
      <c r="CB887" s="61" t="s">
        <v>851</v>
      </c>
      <c r="CC887" s="54"/>
      <c r="CE887" s="93"/>
      <c r="CG887" s="93"/>
      <c r="CI887" s="85"/>
    </row>
    <row r="888" spans="1:87" s="17" customFormat="1" ht="51" x14ac:dyDescent="0.2">
      <c r="A888" s="55" t="s">
        <v>516</v>
      </c>
      <c r="B888" s="56" t="s">
        <v>1223</v>
      </c>
      <c r="C888" s="536" t="s">
        <v>557</v>
      </c>
      <c r="D888" s="537"/>
      <c r="E888" s="538"/>
      <c r="F888" s="55" t="s">
        <v>125</v>
      </c>
      <c r="G888" s="57"/>
      <c r="H888" s="86">
        <v>1.96</v>
      </c>
      <c r="I888" s="59">
        <v>2368.83</v>
      </c>
      <c r="J888" s="59">
        <v>6396</v>
      </c>
      <c r="K888" s="59">
        <v>6233</v>
      </c>
      <c r="L888" s="60">
        <v>36</v>
      </c>
      <c r="M888" s="60">
        <v>35</v>
      </c>
      <c r="N888" s="60">
        <v>92</v>
      </c>
      <c r="O888" s="87">
        <v>11.7</v>
      </c>
      <c r="P888" s="60">
        <v>0.05</v>
      </c>
      <c r="BZ888" s="34"/>
      <c r="CA888" s="61" t="s">
        <v>557</v>
      </c>
      <c r="CC888" s="54"/>
      <c r="CE888" s="93"/>
      <c r="CG888" s="93"/>
      <c r="CI888" s="85"/>
    </row>
    <row r="889" spans="1:87" s="17" customFormat="1" ht="38.25" x14ac:dyDescent="0.2">
      <c r="A889" s="321"/>
      <c r="B889" s="322" t="s">
        <v>320</v>
      </c>
      <c r="C889" s="537" t="s">
        <v>321</v>
      </c>
      <c r="D889" s="537"/>
      <c r="E889" s="537"/>
      <c r="F889" s="537"/>
      <c r="G889" s="537"/>
      <c r="H889" s="537"/>
      <c r="I889" s="537"/>
      <c r="J889" s="537"/>
      <c r="K889" s="537"/>
      <c r="L889" s="537"/>
      <c r="M889" s="537"/>
      <c r="N889" s="537"/>
      <c r="O889" s="537"/>
      <c r="P889" s="538"/>
      <c r="BZ889" s="34"/>
      <c r="CB889" s="61" t="s">
        <v>321</v>
      </c>
      <c r="CC889" s="54"/>
      <c r="CE889" s="93"/>
      <c r="CG889" s="93"/>
      <c r="CI889" s="85"/>
    </row>
    <row r="890" spans="1:87" s="17" customFormat="1" ht="63.75" x14ac:dyDescent="0.2">
      <c r="A890" s="321"/>
      <c r="B890" s="322" t="s">
        <v>1140</v>
      </c>
      <c r="C890" s="537" t="s">
        <v>1141</v>
      </c>
      <c r="D890" s="537"/>
      <c r="E890" s="537"/>
      <c r="F890" s="537"/>
      <c r="G890" s="537"/>
      <c r="H890" s="537"/>
      <c r="I890" s="537"/>
      <c r="J890" s="537"/>
      <c r="K890" s="537"/>
      <c r="L890" s="537"/>
      <c r="M890" s="537"/>
      <c r="N890" s="537"/>
      <c r="O890" s="537"/>
      <c r="P890" s="538"/>
      <c r="BZ890" s="34"/>
      <c r="CB890" s="61" t="s">
        <v>1141</v>
      </c>
      <c r="CC890" s="54"/>
      <c r="CE890" s="93"/>
      <c r="CG890" s="93"/>
      <c r="CI890" s="85"/>
    </row>
    <row r="891" spans="1:87" s="17" customFormat="1" ht="12.75" x14ac:dyDescent="0.2">
      <c r="A891" s="321"/>
      <c r="B891" s="322"/>
      <c r="C891" s="537" t="s">
        <v>851</v>
      </c>
      <c r="D891" s="537"/>
      <c r="E891" s="537"/>
      <c r="F891" s="537"/>
      <c r="G891" s="537"/>
      <c r="H891" s="537"/>
      <c r="I891" s="537"/>
      <c r="J891" s="537"/>
      <c r="K891" s="537"/>
      <c r="L891" s="537"/>
      <c r="M891" s="537"/>
      <c r="N891" s="537"/>
      <c r="O891" s="537"/>
      <c r="P891" s="538"/>
      <c r="BZ891" s="34"/>
      <c r="CB891" s="61" t="s">
        <v>851</v>
      </c>
      <c r="CC891" s="54"/>
      <c r="CE891" s="93"/>
      <c r="CG891" s="93"/>
      <c r="CI891" s="85"/>
    </row>
    <row r="892" spans="1:87" s="17" customFormat="1" ht="12.75" x14ac:dyDescent="0.2">
      <c r="A892" s="62"/>
      <c r="B892" s="63" t="s">
        <v>558</v>
      </c>
      <c r="C892" s="539" t="s">
        <v>559</v>
      </c>
      <c r="D892" s="539"/>
      <c r="E892" s="539"/>
      <c r="F892" s="64" t="s">
        <v>109</v>
      </c>
      <c r="G892" s="66">
        <v>5.9669999999999996</v>
      </c>
      <c r="H892" s="74">
        <v>11.695320000000001</v>
      </c>
      <c r="I892" s="67">
        <v>532.92999999999995</v>
      </c>
      <c r="J892" s="71">
        <v>6233</v>
      </c>
      <c r="K892" s="71">
        <v>6233</v>
      </c>
      <c r="L892" s="68"/>
      <c r="M892" s="68"/>
      <c r="N892" s="68"/>
      <c r="O892" s="69"/>
      <c r="P892" s="70"/>
      <c r="BZ892" s="34"/>
      <c r="CC892" s="54"/>
      <c r="CD892" s="61" t="s">
        <v>559</v>
      </c>
      <c r="CE892" s="93"/>
      <c r="CG892" s="93"/>
      <c r="CI892" s="85"/>
    </row>
    <row r="893" spans="1:87" s="17" customFormat="1" ht="63.75" x14ac:dyDescent="0.2">
      <c r="A893" s="55" t="s">
        <v>517</v>
      </c>
      <c r="B893" s="56" t="s">
        <v>1224</v>
      </c>
      <c r="C893" s="536" t="s">
        <v>561</v>
      </c>
      <c r="D893" s="537"/>
      <c r="E893" s="538"/>
      <c r="F893" s="55" t="s">
        <v>130</v>
      </c>
      <c r="G893" s="57"/>
      <c r="H893" s="75">
        <v>196</v>
      </c>
      <c r="I893" s="59">
        <v>59.93</v>
      </c>
      <c r="J893" s="59">
        <v>12149</v>
      </c>
      <c r="K893" s="76"/>
      <c r="L893" s="76"/>
      <c r="M893" s="76"/>
      <c r="N893" s="59">
        <v>12149</v>
      </c>
      <c r="O893" s="77">
        <v>0</v>
      </c>
      <c r="P893" s="77">
        <v>0</v>
      </c>
      <c r="BZ893" s="34"/>
      <c r="CA893" s="61" t="s">
        <v>561</v>
      </c>
      <c r="CC893" s="54"/>
      <c r="CE893" s="93"/>
      <c r="CG893" s="93"/>
      <c r="CI893" s="85"/>
    </row>
    <row r="894" spans="1:87" s="17" customFormat="1" ht="12.75" x14ac:dyDescent="0.2">
      <c r="A894" s="321"/>
      <c r="B894" s="322"/>
      <c r="C894" s="537" t="s">
        <v>851</v>
      </c>
      <c r="D894" s="537"/>
      <c r="E894" s="537"/>
      <c r="F894" s="537"/>
      <c r="G894" s="537"/>
      <c r="H894" s="537"/>
      <c r="I894" s="537"/>
      <c r="J894" s="537"/>
      <c r="K894" s="537"/>
      <c r="L894" s="537"/>
      <c r="M894" s="537"/>
      <c r="N894" s="537"/>
      <c r="O894" s="537"/>
      <c r="P894" s="538"/>
      <c r="BZ894" s="34"/>
      <c r="CB894" s="61" t="s">
        <v>851</v>
      </c>
      <c r="CC894" s="54"/>
      <c r="CE894" s="93"/>
      <c r="CG894" s="93"/>
      <c r="CI894" s="85"/>
    </row>
    <row r="895" spans="1:87" s="17" customFormat="1" ht="51" x14ac:dyDescent="0.2">
      <c r="A895" s="55" t="s">
        <v>518</v>
      </c>
      <c r="B895" s="56" t="s">
        <v>1225</v>
      </c>
      <c r="C895" s="536" t="s">
        <v>262</v>
      </c>
      <c r="D895" s="537"/>
      <c r="E895" s="538"/>
      <c r="F895" s="55" t="s">
        <v>125</v>
      </c>
      <c r="G895" s="57"/>
      <c r="H895" s="86">
        <v>0.35</v>
      </c>
      <c r="I895" s="59">
        <v>280.54000000000002</v>
      </c>
      <c r="J895" s="60">
        <v>140</v>
      </c>
      <c r="K895" s="60">
        <v>126</v>
      </c>
      <c r="L895" s="60">
        <v>6</v>
      </c>
      <c r="M895" s="60">
        <v>6</v>
      </c>
      <c r="N895" s="60">
        <v>2</v>
      </c>
      <c r="O895" s="60">
        <v>0.23</v>
      </c>
      <c r="P895" s="60">
        <v>0.01</v>
      </c>
      <c r="BZ895" s="34"/>
      <c r="CA895" s="61" t="s">
        <v>262</v>
      </c>
      <c r="CC895" s="54"/>
      <c r="CE895" s="93"/>
      <c r="CG895" s="93"/>
      <c r="CI895" s="85"/>
    </row>
    <row r="896" spans="1:87" s="17" customFormat="1" ht="38.25" x14ac:dyDescent="0.2">
      <c r="A896" s="321"/>
      <c r="B896" s="322" t="s">
        <v>320</v>
      </c>
      <c r="C896" s="537" t="s">
        <v>321</v>
      </c>
      <c r="D896" s="537"/>
      <c r="E896" s="537"/>
      <c r="F896" s="537"/>
      <c r="G896" s="537"/>
      <c r="H896" s="537"/>
      <c r="I896" s="537"/>
      <c r="J896" s="537"/>
      <c r="K896" s="537"/>
      <c r="L896" s="537"/>
      <c r="M896" s="537"/>
      <c r="N896" s="537"/>
      <c r="O896" s="537"/>
      <c r="P896" s="538"/>
      <c r="BZ896" s="34"/>
      <c r="CB896" s="61" t="s">
        <v>321</v>
      </c>
      <c r="CC896" s="54"/>
      <c r="CE896" s="93"/>
      <c r="CG896" s="93"/>
      <c r="CI896" s="85"/>
    </row>
    <row r="897" spans="1:87" s="17" customFormat="1" ht="63.75" x14ac:dyDescent="0.2">
      <c r="A897" s="321"/>
      <c r="B897" s="322" t="s">
        <v>1140</v>
      </c>
      <c r="C897" s="537" t="s">
        <v>1141</v>
      </c>
      <c r="D897" s="537"/>
      <c r="E897" s="537"/>
      <c r="F897" s="537"/>
      <c r="G897" s="537"/>
      <c r="H897" s="537"/>
      <c r="I897" s="537"/>
      <c r="J897" s="537"/>
      <c r="K897" s="537"/>
      <c r="L897" s="537"/>
      <c r="M897" s="537"/>
      <c r="N897" s="537"/>
      <c r="O897" s="537"/>
      <c r="P897" s="538"/>
      <c r="BZ897" s="34"/>
      <c r="CB897" s="61" t="s">
        <v>1141</v>
      </c>
      <c r="CC897" s="54"/>
      <c r="CE897" s="93"/>
      <c r="CG897" s="93"/>
      <c r="CI897" s="85"/>
    </row>
    <row r="898" spans="1:87" s="17" customFormat="1" ht="12.75" x14ac:dyDescent="0.2">
      <c r="A898" s="321"/>
      <c r="B898" s="322"/>
      <c r="C898" s="537" t="s">
        <v>851</v>
      </c>
      <c r="D898" s="537"/>
      <c r="E898" s="537"/>
      <c r="F898" s="537"/>
      <c r="G898" s="537"/>
      <c r="H898" s="537"/>
      <c r="I898" s="537"/>
      <c r="J898" s="537"/>
      <c r="K898" s="537"/>
      <c r="L898" s="537"/>
      <c r="M898" s="537"/>
      <c r="N898" s="537"/>
      <c r="O898" s="537"/>
      <c r="P898" s="538"/>
      <c r="BZ898" s="34"/>
      <c r="CB898" s="61" t="s">
        <v>851</v>
      </c>
      <c r="CC898" s="54"/>
      <c r="CE898" s="93"/>
      <c r="CG898" s="93"/>
      <c r="CI898" s="85"/>
    </row>
    <row r="899" spans="1:87" s="17" customFormat="1" ht="12.75" x14ac:dyDescent="0.2">
      <c r="A899" s="62"/>
      <c r="B899" s="63" t="s">
        <v>263</v>
      </c>
      <c r="C899" s="539" t="s">
        <v>264</v>
      </c>
      <c r="D899" s="539"/>
      <c r="E899" s="539"/>
      <c r="F899" s="64" t="s">
        <v>109</v>
      </c>
      <c r="G899" s="66">
        <v>0.64800000000000002</v>
      </c>
      <c r="H899" s="88">
        <v>0.2268</v>
      </c>
      <c r="I899" s="67">
        <v>556.79999999999995</v>
      </c>
      <c r="J899" s="67">
        <v>126</v>
      </c>
      <c r="K899" s="67">
        <v>126</v>
      </c>
      <c r="L899" s="68"/>
      <c r="M899" s="68"/>
      <c r="N899" s="68"/>
      <c r="O899" s="69"/>
      <c r="P899" s="70"/>
      <c r="BZ899" s="34"/>
      <c r="CC899" s="54"/>
      <c r="CD899" s="61" t="s">
        <v>264</v>
      </c>
      <c r="CE899" s="93"/>
      <c r="CG899" s="93"/>
      <c r="CI899" s="85"/>
    </row>
    <row r="900" spans="1:87" s="17" customFormat="1" ht="63.75" x14ac:dyDescent="0.2">
      <c r="A900" s="55" t="s">
        <v>519</v>
      </c>
      <c r="B900" s="56" t="s">
        <v>1226</v>
      </c>
      <c r="C900" s="536" t="s">
        <v>873</v>
      </c>
      <c r="D900" s="537"/>
      <c r="E900" s="538"/>
      <c r="F900" s="55" t="s">
        <v>64</v>
      </c>
      <c r="G900" s="57"/>
      <c r="H900" s="86">
        <v>0.35</v>
      </c>
      <c r="I900" s="59">
        <v>1184.06</v>
      </c>
      <c r="J900" s="60">
        <v>429</v>
      </c>
      <c r="K900" s="76"/>
      <c r="L900" s="76"/>
      <c r="M900" s="76"/>
      <c r="N900" s="60">
        <v>429</v>
      </c>
      <c r="O900" s="77">
        <v>0</v>
      </c>
      <c r="P900" s="77">
        <v>0</v>
      </c>
      <c r="BZ900" s="34"/>
      <c r="CA900" s="61" t="s">
        <v>873</v>
      </c>
      <c r="CC900" s="54"/>
      <c r="CE900" s="93"/>
      <c r="CG900" s="93"/>
      <c r="CI900" s="85"/>
    </row>
    <row r="901" spans="1:87" s="17" customFormat="1" ht="12.75" x14ac:dyDescent="0.2">
      <c r="A901" s="321"/>
      <c r="B901" s="322"/>
      <c r="C901" s="537" t="s">
        <v>851</v>
      </c>
      <c r="D901" s="537"/>
      <c r="E901" s="537"/>
      <c r="F901" s="537"/>
      <c r="G901" s="537"/>
      <c r="H901" s="537"/>
      <c r="I901" s="537"/>
      <c r="J901" s="537"/>
      <c r="K901" s="537"/>
      <c r="L901" s="537"/>
      <c r="M901" s="537"/>
      <c r="N901" s="537"/>
      <c r="O901" s="537"/>
      <c r="P901" s="538"/>
      <c r="BZ901" s="34"/>
      <c r="CB901" s="61" t="s">
        <v>851</v>
      </c>
      <c r="CC901" s="54"/>
      <c r="CE901" s="93"/>
      <c r="CG901" s="93"/>
      <c r="CI901" s="85"/>
    </row>
    <row r="902" spans="1:87" s="17" customFormat="1" ht="51" x14ac:dyDescent="0.2">
      <c r="A902" s="55" t="s">
        <v>520</v>
      </c>
      <c r="B902" s="56" t="s">
        <v>1227</v>
      </c>
      <c r="C902" s="536" t="s">
        <v>874</v>
      </c>
      <c r="D902" s="537"/>
      <c r="E902" s="538"/>
      <c r="F902" s="55" t="s">
        <v>240</v>
      </c>
      <c r="G902" s="57"/>
      <c r="H902" s="112">
        <v>0.54949999999999999</v>
      </c>
      <c r="I902" s="59">
        <v>45976.639999999999</v>
      </c>
      <c r="J902" s="59">
        <v>34107</v>
      </c>
      <c r="K902" s="59">
        <v>34107</v>
      </c>
      <c r="L902" s="76"/>
      <c r="M902" s="76"/>
      <c r="N902" s="76"/>
      <c r="O902" s="60">
        <v>65.650000000000006</v>
      </c>
      <c r="P902" s="77">
        <v>0</v>
      </c>
      <c r="BZ902" s="34"/>
      <c r="CA902" s="61" t="s">
        <v>874</v>
      </c>
      <c r="CC902" s="54"/>
      <c r="CE902" s="93"/>
      <c r="CG902" s="93"/>
      <c r="CI902" s="85"/>
    </row>
    <row r="903" spans="1:87" s="17" customFormat="1" ht="38.25" x14ac:dyDescent="0.2">
      <c r="A903" s="321"/>
      <c r="B903" s="322" t="s">
        <v>320</v>
      </c>
      <c r="C903" s="537" t="s">
        <v>321</v>
      </c>
      <c r="D903" s="537"/>
      <c r="E903" s="537"/>
      <c r="F903" s="537"/>
      <c r="G903" s="537"/>
      <c r="H903" s="537"/>
      <c r="I903" s="537"/>
      <c r="J903" s="537"/>
      <c r="K903" s="537"/>
      <c r="L903" s="537"/>
      <c r="M903" s="537"/>
      <c r="N903" s="537"/>
      <c r="O903" s="537"/>
      <c r="P903" s="538"/>
      <c r="BZ903" s="34"/>
      <c r="CB903" s="61" t="s">
        <v>321</v>
      </c>
      <c r="CC903" s="54"/>
      <c r="CE903" s="93"/>
      <c r="CG903" s="93"/>
      <c r="CI903" s="85"/>
    </row>
    <row r="904" spans="1:87" s="17" customFormat="1" ht="63.75" x14ac:dyDescent="0.2">
      <c r="A904" s="321"/>
      <c r="B904" s="322" t="s">
        <v>1140</v>
      </c>
      <c r="C904" s="537" t="s">
        <v>1141</v>
      </c>
      <c r="D904" s="537"/>
      <c r="E904" s="537"/>
      <c r="F904" s="537"/>
      <c r="G904" s="537"/>
      <c r="H904" s="537"/>
      <c r="I904" s="537"/>
      <c r="J904" s="537"/>
      <c r="K904" s="537"/>
      <c r="L904" s="537"/>
      <c r="M904" s="537"/>
      <c r="N904" s="537"/>
      <c r="O904" s="537"/>
      <c r="P904" s="538"/>
      <c r="BZ904" s="34"/>
      <c r="CB904" s="61" t="s">
        <v>1141</v>
      </c>
      <c r="CC904" s="54"/>
      <c r="CE904" s="93"/>
      <c r="CG904" s="93"/>
      <c r="CI904" s="85"/>
    </row>
    <row r="905" spans="1:87" s="17" customFormat="1" ht="12.75" x14ac:dyDescent="0.2">
      <c r="A905" s="62"/>
      <c r="B905" s="63" t="s">
        <v>267</v>
      </c>
      <c r="C905" s="539" t="s">
        <v>268</v>
      </c>
      <c r="D905" s="539"/>
      <c r="E905" s="539"/>
      <c r="F905" s="64" t="s">
        <v>109</v>
      </c>
      <c r="G905" s="66">
        <v>119.47499999999999</v>
      </c>
      <c r="H905" s="73">
        <v>65.651512499999995</v>
      </c>
      <c r="I905" s="67">
        <v>519.51</v>
      </c>
      <c r="J905" s="71">
        <v>34107</v>
      </c>
      <c r="K905" s="71">
        <v>34107</v>
      </c>
      <c r="L905" s="68"/>
      <c r="M905" s="68"/>
      <c r="N905" s="68"/>
      <c r="O905" s="69"/>
      <c r="P905" s="70"/>
      <c r="BZ905" s="34"/>
      <c r="CC905" s="54"/>
      <c r="CD905" s="61" t="s">
        <v>268</v>
      </c>
      <c r="CE905" s="93"/>
      <c r="CG905" s="93"/>
      <c r="CI905" s="85"/>
    </row>
    <row r="906" spans="1:87" s="17" customFormat="1" ht="25.5" x14ac:dyDescent="0.2">
      <c r="A906" s="540" t="s">
        <v>879</v>
      </c>
      <c r="B906" s="541"/>
      <c r="C906" s="541"/>
      <c r="D906" s="541"/>
      <c r="E906" s="541"/>
      <c r="F906" s="541"/>
      <c r="G906" s="541"/>
      <c r="H906" s="541"/>
      <c r="I906" s="542"/>
      <c r="J906" s="96">
        <v>388048</v>
      </c>
      <c r="K906" s="92"/>
      <c r="L906" s="92"/>
      <c r="M906" s="92"/>
      <c r="N906" s="92"/>
      <c r="O906" s="96">
        <v>269.32</v>
      </c>
      <c r="P906" s="96">
        <v>5.59</v>
      </c>
      <c r="BZ906" s="34"/>
      <c r="CC906" s="54"/>
      <c r="CE906" s="93"/>
      <c r="CG906" s="93" t="s">
        <v>879</v>
      </c>
      <c r="CI906" s="85"/>
    </row>
    <row r="907" spans="1:87" s="17" customFormat="1" ht="12.75" x14ac:dyDescent="0.2">
      <c r="A907" s="543" t="s">
        <v>880</v>
      </c>
      <c r="B907" s="543"/>
      <c r="C907" s="543"/>
      <c r="D907" s="543"/>
      <c r="E907" s="543"/>
      <c r="F907" s="543"/>
      <c r="G907" s="543"/>
      <c r="H907" s="543"/>
      <c r="I907" s="543"/>
      <c r="J907" s="543"/>
      <c r="K907" s="543"/>
      <c r="L907" s="543"/>
      <c r="M907" s="543"/>
      <c r="N907" s="543"/>
      <c r="O907" s="543"/>
      <c r="P907" s="543"/>
      <c r="BZ907" s="34" t="s">
        <v>880</v>
      </c>
      <c r="CC907" s="54"/>
      <c r="CE907" s="93"/>
      <c r="CG907" s="93"/>
      <c r="CI907" s="85"/>
    </row>
    <row r="908" spans="1:87" s="17" customFormat="1" ht="51" x14ac:dyDescent="0.2">
      <c r="A908" s="55" t="s">
        <v>521</v>
      </c>
      <c r="B908" s="56" t="s">
        <v>1220</v>
      </c>
      <c r="C908" s="536" t="s">
        <v>551</v>
      </c>
      <c r="D908" s="537"/>
      <c r="E908" s="538"/>
      <c r="F908" s="55" t="s">
        <v>240</v>
      </c>
      <c r="G908" s="57"/>
      <c r="H908" s="112">
        <v>1.03E-2</v>
      </c>
      <c r="I908" s="59">
        <v>83449.52</v>
      </c>
      <c r="J908" s="59">
        <v>1160</v>
      </c>
      <c r="K908" s="59">
        <v>1160</v>
      </c>
      <c r="L908" s="76"/>
      <c r="M908" s="76"/>
      <c r="N908" s="76"/>
      <c r="O908" s="60">
        <v>2.14</v>
      </c>
      <c r="P908" s="77">
        <v>0</v>
      </c>
      <c r="BZ908" s="34"/>
      <c r="CA908" s="61" t="s">
        <v>551</v>
      </c>
      <c r="CC908" s="54"/>
      <c r="CE908" s="93"/>
      <c r="CG908" s="93"/>
      <c r="CI908" s="85"/>
    </row>
    <row r="909" spans="1:87" s="17" customFormat="1" ht="38.25" x14ac:dyDescent="0.2">
      <c r="A909" s="321"/>
      <c r="B909" s="322" t="s">
        <v>320</v>
      </c>
      <c r="C909" s="537" t="s">
        <v>321</v>
      </c>
      <c r="D909" s="537"/>
      <c r="E909" s="537"/>
      <c r="F909" s="537"/>
      <c r="G909" s="537"/>
      <c r="H909" s="537"/>
      <c r="I909" s="537"/>
      <c r="J909" s="537"/>
      <c r="K909" s="537"/>
      <c r="L909" s="537"/>
      <c r="M909" s="537"/>
      <c r="N909" s="537"/>
      <c r="O909" s="537"/>
      <c r="P909" s="538"/>
      <c r="BZ909" s="34"/>
      <c r="CB909" s="61" t="s">
        <v>321</v>
      </c>
      <c r="CC909" s="54"/>
      <c r="CE909" s="93"/>
      <c r="CG909" s="93"/>
      <c r="CI909" s="85"/>
    </row>
    <row r="910" spans="1:87" s="17" customFormat="1" ht="63.75" x14ac:dyDescent="0.2">
      <c r="A910" s="321"/>
      <c r="B910" s="322" t="s">
        <v>1140</v>
      </c>
      <c r="C910" s="537" t="s">
        <v>1141</v>
      </c>
      <c r="D910" s="537"/>
      <c r="E910" s="537"/>
      <c r="F910" s="537"/>
      <c r="G910" s="537"/>
      <c r="H910" s="537"/>
      <c r="I910" s="537"/>
      <c r="J910" s="537"/>
      <c r="K910" s="537"/>
      <c r="L910" s="537"/>
      <c r="M910" s="537"/>
      <c r="N910" s="537"/>
      <c r="O910" s="537"/>
      <c r="P910" s="538"/>
      <c r="BZ910" s="34"/>
      <c r="CB910" s="61" t="s">
        <v>1141</v>
      </c>
      <c r="CC910" s="54"/>
      <c r="CE910" s="93"/>
      <c r="CG910" s="93"/>
      <c r="CI910" s="85"/>
    </row>
    <row r="911" spans="1:87" s="17" customFormat="1" ht="12.75" x14ac:dyDescent="0.2">
      <c r="A911" s="62"/>
      <c r="B911" s="63" t="s">
        <v>237</v>
      </c>
      <c r="C911" s="539" t="s">
        <v>238</v>
      </c>
      <c r="D911" s="539"/>
      <c r="E911" s="539"/>
      <c r="F911" s="64" t="s">
        <v>109</v>
      </c>
      <c r="G911" s="91">
        <v>207.9</v>
      </c>
      <c r="H911" s="74">
        <v>2.1413700000000002</v>
      </c>
      <c r="I911" s="67">
        <v>541.88</v>
      </c>
      <c r="J911" s="71">
        <v>1160</v>
      </c>
      <c r="K911" s="71">
        <v>1160</v>
      </c>
      <c r="L911" s="68"/>
      <c r="M911" s="68"/>
      <c r="N911" s="68"/>
      <c r="O911" s="69"/>
      <c r="P911" s="70"/>
      <c r="BZ911" s="34"/>
      <c r="CC911" s="54"/>
      <c r="CD911" s="61" t="s">
        <v>238</v>
      </c>
      <c r="CE911" s="93"/>
      <c r="CG911" s="93"/>
      <c r="CI911" s="85"/>
    </row>
    <row r="912" spans="1:87" s="17" customFormat="1" ht="51" x14ac:dyDescent="0.2">
      <c r="A912" s="55" t="s">
        <v>522</v>
      </c>
      <c r="B912" s="56" t="s">
        <v>1221</v>
      </c>
      <c r="C912" s="536" t="s">
        <v>553</v>
      </c>
      <c r="D912" s="537"/>
      <c r="E912" s="538"/>
      <c r="F912" s="55" t="s">
        <v>226</v>
      </c>
      <c r="G912" s="57"/>
      <c r="H912" s="86">
        <v>0.16</v>
      </c>
      <c r="I912" s="59">
        <v>2054.87</v>
      </c>
      <c r="J912" s="60">
        <v>490</v>
      </c>
      <c r="K912" s="60">
        <v>387</v>
      </c>
      <c r="L912" s="60">
        <v>57</v>
      </c>
      <c r="M912" s="60">
        <v>45</v>
      </c>
      <c r="N912" s="60">
        <v>1</v>
      </c>
      <c r="O912" s="60">
        <v>0.65</v>
      </c>
      <c r="P912" s="60">
        <v>0.06</v>
      </c>
      <c r="BZ912" s="34"/>
      <c r="CA912" s="61" t="s">
        <v>553</v>
      </c>
      <c r="CC912" s="54"/>
      <c r="CE912" s="93"/>
      <c r="CG912" s="93"/>
      <c r="CI912" s="85"/>
    </row>
    <row r="913" spans="1:87" s="17" customFormat="1" ht="38.25" x14ac:dyDescent="0.2">
      <c r="A913" s="321"/>
      <c r="B913" s="322" t="s">
        <v>320</v>
      </c>
      <c r="C913" s="537" t="s">
        <v>321</v>
      </c>
      <c r="D913" s="537"/>
      <c r="E913" s="537"/>
      <c r="F913" s="537"/>
      <c r="G913" s="537"/>
      <c r="H913" s="537"/>
      <c r="I913" s="537"/>
      <c r="J913" s="537"/>
      <c r="K913" s="537"/>
      <c r="L913" s="537"/>
      <c r="M913" s="537"/>
      <c r="N913" s="537"/>
      <c r="O913" s="537"/>
      <c r="P913" s="538"/>
      <c r="BZ913" s="34"/>
      <c r="CB913" s="61" t="s">
        <v>321</v>
      </c>
      <c r="CC913" s="54"/>
      <c r="CE913" s="93"/>
      <c r="CG913" s="93"/>
      <c r="CI913" s="85"/>
    </row>
    <row r="914" spans="1:87" s="17" customFormat="1" ht="63.75" x14ac:dyDescent="0.2">
      <c r="A914" s="321"/>
      <c r="B914" s="322" t="s">
        <v>1140</v>
      </c>
      <c r="C914" s="537" t="s">
        <v>1141</v>
      </c>
      <c r="D914" s="537"/>
      <c r="E914" s="537"/>
      <c r="F914" s="537"/>
      <c r="G914" s="537"/>
      <c r="H914" s="537"/>
      <c r="I914" s="537"/>
      <c r="J914" s="537"/>
      <c r="K914" s="537"/>
      <c r="L914" s="537"/>
      <c r="M914" s="537"/>
      <c r="N914" s="537"/>
      <c r="O914" s="537"/>
      <c r="P914" s="538"/>
      <c r="BZ914" s="34"/>
      <c r="CB914" s="61" t="s">
        <v>1141</v>
      </c>
      <c r="CC914" s="54"/>
      <c r="CE914" s="93"/>
      <c r="CG914" s="93"/>
      <c r="CI914" s="85"/>
    </row>
    <row r="915" spans="1:87" s="17" customFormat="1" ht="12.75" x14ac:dyDescent="0.2">
      <c r="A915" s="321"/>
      <c r="B915" s="322"/>
      <c r="C915" s="537" t="s">
        <v>851</v>
      </c>
      <c r="D915" s="537"/>
      <c r="E915" s="537"/>
      <c r="F915" s="537"/>
      <c r="G915" s="537"/>
      <c r="H915" s="537"/>
      <c r="I915" s="537"/>
      <c r="J915" s="537"/>
      <c r="K915" s="537"/>
      <c r="L915" s="537"/>
      <c r="M915" s="537"/>
      <c r="N915" s="537"/>
      <c r="O915" s="537"/>
      <c r="P915" s="538"/>
      <c r="BZ915" s="34"/>
      <c r="CB915" s="61" t="s">
        <v>851</v>
      </c>
      <c r="CC915" s="54"/>
      <c r="CE915" s="93"/>
      <c r="CG915" s="93"/>
      <c r="CI915" s="85"/>
    </row>
    <row r="916" spans="1:87" s="17" customFormat="1" ht="12.75" x14ac:dyDescent="0.2">
      <c r="A916" s="62"/>
      <c r="B916" s="63" t="s">
        <v>157</v>
      </c>
      <c r="C916" s="539" t="s">
        <v>158</v>
      </c>
      <c r="D916" s="539"/>
      <c r="E916" s="539"/>
      <c r="F916" s="64" t="s">
        <v>109</v>
      </c>
      <c r="G916" s="88">
        <v>4.0365000000000002</v>
      </c>
      <c r="H916" s="74">
        <v>0.64583999999999997</v>
      </c>
      <c r="I916" s="67">
        <v>599.04999999999995</v>
      </c>
      <c r="J916" s="67">
        <v>387</v>
      </c>
      <c r="K916" s="67">
        <v>387</v>
      </c>
      <c r="L916" s="68"/>
      <c r="M916" s="68"/>
      <c r="N916" s="68"/>
      <c r="O916" s="69"/>
      <c r="P916" s="70"/>
      <c r="BZ916" s="34"/>
      <c r="CC916" s="54"/>
      <c r="CD916" s="61" t="s">
        <v>158</v>
      </c>
      <c r="CE916" s="93"/>
      <c r="CG916" s="93"/>
      <c r="CI916" s="85"/>
    </row>
    <row r="917" spans="1:87" s="17" customFormat="1" ht="12.75" x14ac:dyDescent="0.2">
      <c r="A917" s="62"/>
      <c r="B917" s="63" t="s">
        <v>241</v>
      </c>
      <c r="C917" s="539" t="s">
        <v>242</v>
      </c>
      <c r="D917" s="539"/>
      <c r="E917" s="539"/>
      <c r="F917" s="64" t="s">
        <v>226</v>
      </c>
      <c r="G917" s="65">
        <v>0.15</v>
      </c>
      <c r="H917" s="66">
        <v>2.4E-2</v>
      </c>
      <c r="I917" s="67">
        <v>49.64</v>
      </c>
      <c r="J917" s="67">
        <v>1</v>
      </c>
      <c r="K917" s="68"/>
      <c r="L917" s="68"/>
      <c r="M917" s="68"/>
      <c r="N917" s="67">
        <v>1</v>
      </c>
      <c r="O917" s="69"/>
      <c r="P917" s="70"/>
      <c r="BZ917" s="34"/>
      <c r="CC917" s="54"/>
      <c r="CD917" s="61" t="s">
        <v>242</v>
      </c>
      <c r="CE917" s="93"/>
      <c r="CG917" s="93"/>
      <c r="CI917" s="85"/>
    </row>
    <row r="918" spans="1:87" s="17" customFormat="1" ht="25.5" x14ac:dyDescent="0.2">
      <c r="A918" s="79" t="s">
        <v>123</v>
      </c>
      <c r="B918" s="80" t="s">
        <v>342</v>
      </c>
      <c r="C918" s="544" t="s">
        <v>343</v>
      </c>
      <c r="D918" s="544"/>
      <c r="E918" s="544"/>
      <c r="F918" s="81" t="s">
        <v>226</v>
      </c>
      <c r="G918" s="327">
        <v>1.1200000000000001</v>
      </c>
      <c r="H918" s="136">
        <v>0.1792</v>
      </c>
      <c r="I918" s="82">
        <v>0</v>
      </c>
      <c r="J918" s="82">
        <v>0</v>
      </c>
      <c r="K918" s="83"/>
      <c r="L918" s="83"/>
      <c r="M918" s="83"/>
      <c r="N918" s="82">
        <v>0</v>
      </c>
      <c r="O918" s="69"/>
      <c r="P918" s="84"/>
      <c r="BZ918" s="34"/>
      <c r="CC918" s="54"/>
      <c r="CE918" s="93"/>
      <c r="CG918" s="93"/>
      <c r="CI918" s="85" t="s">
        <v>343</v>
      </c>
    </row>
    <row r="919" spans="1:87" s="17" customFormat="1" ht="63.75" x14ac:dyDescent="0.2">
      <c r="A919" s="55" t="s">
        <v>523</v>
      </c>
      <c r="B919" s="56" t="s">
        <v>1222</v>
      </c>
      <c r="C919" s="536" t="s">
        <v>555</v>
      </c>
      <c r="D919" s="537"/>
      <c r="E919" s="538"/>
      <c r="F919" s="55" t="s">
        <v>226</v>
      </c>
      <c r="G919" s="57"/>
      <c r="H919" s="86">
        <v>0.16</v>
      </c>
      <c r="I919" s="59">
        <v>1092.3399999999999</v>
      </c>
      <c r="J919" s="60">
        <v>181</v>
      </c>
      <c r="K919" s="76"/>
      <c r="L919" s="76"/>
      <c r="M919" s="76"/>
      <c r="N919" s="60">
        <v>181</v>
      </c>
      <c r="O919" s="77">
        <v>0</v>
      </c>
      <c r="P919" s="77">
        <v>0</v>
      </c>
      <c r="BZ919" s="34"/>
      <c r="CA919" s="61" t="s">
        <v>555</v>
      </c>
      <c r="CC919" s="54"/>
      <c r="CE919" s="93"/>
      <c r="CG919" s="93"/>
      <c r="CI919" s="85"/>
    </row>
    <row r="920" spans="1:87" s="17" customFormat="1" ht="12.75" x14ac:dyDescent="0.2">
      <c r="A920" s="321"/>
      <c r="B920" s="322"/>
      <c r="C920" s="537" t="s">
        <v>851</v>
      </c>
      <c r="D920" s="537"/>
      <c r="E920" s="537"/>
      <c r="F920" s="537"/>
      <c r="G920" s="537"/>
      <c r="H920" s="537"/>
      <c r="I920" s="537"/>
      <c r="J920" s="537"/>
      <c r="K920" s="537"/>
      <c r="L920" s="537"/>
      <c r="M920" s="537"/>
      <c r="N920" s="537"/>
      <c r="O920" s="537"/>
      <c r="P920" s="538"/>
      <c r="BZ920" s="34"/>
      <c r="CB920" s="61" t="s">
        <v>851</v>
      </c>
      <c r="CC920" s="54"/>
      <c r="CE920" s="93"/>
      <c r="CG920" s="93"/>
      <c r="CI920" s="85"/>
    </row>
    <row r="921" spans="1:87" s="17" customFormat="1" ht="51" x14ac:dyDescent="0.2">
      <c r="A921" s="55" t="s">
        <v>524</v>
      </c>
      <c r="B921" s="56" t="s">
        <v>1223</v>
      </c>
      <c r="C921" s="536" t="s">
        <v>557</v>
      </c>
      <c r="D921" s="537"/>
      <c r="E921" s="538"/>
      <c r="F921" s="55" t="s">
        <v>125</v>
      </c>
      <c r="G921" s="57"/>
      <c r="H921" s="86">
        <v>0.17</v>
      </c>
      <c r="I921" s="59">
        <v>2368.83</v>
      </c>
      <c r="J921" s="60">
        <v>555</v>
      </c>
      <c r="K921" s="60">
        <v>541</v>
      </c>
      <c r="L921" s="60">
        <v>3</v>
      </c>
      <c r="M921" s="60">
        <v>3</v>
      </c>
      <c r="N921" s="60">
        <v>8</v>
      </c>
      <c r="O921" s="60">
        <v>1.01</v>
      </c>
      <c r="P921" s="77">
        <v>0</v>
      </c>
      <c r="BZ921" s="34"/>
      <c r="CA921" s="61" t="s">
        <v>557</v>
      </c>
      <c r="CC921" s="54"/>
      <c r="CE921" s="93"/>
      <c r="CG921" s="93"/>
      <c r="CI921" s="85"/>
    </row>
    <row r="922" spans="1:87" s="17" customFormat="1" ht="38.25" x14ac:dyDescent="0.2">
      <c r="A922" s="321"/>
      <c r="B922" s="322" t="s">
        <v>320</v>
      </c>
      <c r="C922" s="537" t="s">
        <v>321</v>
      </c>
      <c r="D922" s="537"/>
      <c r="E922" s="537"/>
      <c r="F922" s="537"/>
      <c r="G922" s="537"/>
      <c r="H922" s="537"/>
      <c r="I922" s="537"/>
      <c r="J922" s="537"/>
      <c r="K922" s="537"/>
      <c r="L922" s="537"/>
      <c r="M922" s="537"/>
      <c r="N922" s="537"/>
      <c r="O922" s="537"/>
      <c r="P922" s="538"/>
      <c r="BZ922" s="34"/>
      <c r="CB922" s="61" t="s">
        <v>321</v>
      </c>
      <c r="CC922" s="54"/>
      <c r="CE922" s="93"/>
      <c r="CG922" s="93"/>
      <c r="CI922" s="85"/>
    </row>
    <row r="923" spans="1:87" s="17" customFormat="1" ht="63.75" x14ac:dyDescent="0.2">
      <c r="A923" s="321"/>
      <c r="B923" s="322" t="s">
        <v>1140</v>
      </c>
      <c r="C923" s="537" t="s">
        <v>1141</v>
      </c>
      <c r="D923" s="537"/>
      <c r="E923" s="537"/>
      <c r="F923" s="537"/>
      <c r="G923" s="537"/>
      <c r="H923" s="537"/>
      <c r="I923" s="537"/>
      <c r="J923" s="537"/>
      <c r="K923" s="537"/>
      <c r="L923" s="537"/>
      <c r="M923" s="537"/>
      <c r="N923" s="537"/>
      <c r="O923" s="537"/>
      <c r="P923" s="538"/>
      <c r="BZ923" s="34"/>
      <c r="CB923" s="61" t="s">
        <v>1141</v>
      </c>
      <c r="CC923" s="54"/>
      <c r="CE923" s="93"/>
      <c r="CG923" s="93"/>
      <c r="CI923" s="85"/>
    </row>
    <row r="924" spans="1:87" s="17" customFormat="1" ht="12.75" x14ac:dyDescent="0.2">
      <c r="A924" s="321"/>
      <c r="B924" s="322"/>
      <c r="C924" s="537" t="s">
        <v>851</v>
      </c>
      <c r="D924" s="537"/>
      <c r="E924" s="537"/>
      <c r="F924" s="537"/>
      <c r="G924" s="537"/>
      <c r="H924" s="537"/>
      <c r="I924" s="537"/>
      <c r="J924" s="537"/>
      <c r="K924" s="537"/>
      <c r="L924" s="537"/>
      <c r="M924" s="537"/>
      <c r="N924" s="537"/>
      <c r="O924" s="537"/>
      <c r="P924" s="538"/>
      <c r="BZ924" s="34"/>
      <c r="CB924" s="61" t="s">
        <v>851</v>
      </c>
      <c r="CC924" s="54"/>
      <c r="CE924" s="93"/>
      <c r="CG924" s="93"/>
      <c r="CI924" s="85"/>
    </row>
    <row r="925" spans="1:87" s="17" customFormat="1" ht="12.75" x14ac:dyDescent="0.2">
      <c r="A925" s="62"/>
      <c r="B925" s="63" t="s">
        <v>558</v>
      </c>
      <c r="C925" s="539" t="s">
        <v>559</v>
      </c>
      <c r="D925" s="539"/>
      <c r="E925" s="539"/>
      <c r="F925" s="64" t="s">
        <v>109</v>
      </c>
      <c r="G925" s="66">
        <v>5.9669999999999996</v>
      </c>
      <c r="H925" s="74">
        <v>1.0143899999999999</v>
      </c>
      <c r="I925" s="67">
        <v>532.92999999999995</v>
      </c>
      <c r="J925" s="67">
        <v>541</v>
      </c>
      <c r="K925" s="67">
        <v>541</v>
      </c>
      <c r="L925" s="68"/>
      <c r="M925" s="68"/>
      <c r="N925" s="68"/>
      <c r="O925" s="69"/>
      <c r="P925" s="70"/>
      <c r="BZ925" s="34"/>
      <c r="CC925" s="54"/>
      <c r="CD925" s="61" t="s">
        <v>559</v>
      </c>
      <c r="CE925" s="93"/>
      <c r="CG925" s="93"/>
      <c r="CI925" s="85"/>
    </row>
    <row r="926" spans="1:87" s="17" customFormat="1" ht="63.75" x14ac:dyDescent="0.2">
      <c r="A926" s="55" t="s">
        <v>789</v>
      </c>
      <c r="B926" s="56" t="s">
        <v>1224</v>
      </c>
      <c r="C926" s="536" t="s">
        <v>561</v>
      </c>
      <c r="D926" s="537"/>
      <c r="E926" s="538"/>
      <c r="F926" s="55" t="s">
        <v>130</v>
      </c>
      <c r="G926" s="57"/>
      <c r="H926" s="75">
        <v>17</v>
      </c>
      <c r="I926" s="59">
        <v>59.93</v>
      </c>
      <c r="J926" s="59">
        <v>1054</v>
      </c>
      <c r="K926" s="76"/>
      <c r="L926" s="76"/>
      <c r="M926" s="76"/>
      <c r="N926" s="59">
        <v>1054</v>
      </c>
      <c r="O926" s="77">
        <v>0</v>
      </c>
      <c r="P926" s="77">
        <v>0</v>
      </c>
      <c r="BZ926" s="34"/>
      <c r="CA926" s="61" t="s">
        <v>561</v>
      </c>
      <c r="CC926" s="54"/>
      <c r="CE926" s="93"/>
      <c r="CG926" s="93"/>
      <c r="CI926" s="85"/>
    </row>
    <row r="927" spans="1:87" s="17" customFormat="1" ht="12.75" x14ac:dyDescent="0.2">
      <c r="A927" s="321"/>
      <c r="B927" s="322"/>
      <c r="C927" s="537" t="s">
        <v>851</v>
      </c>
      <c r="D927" s="537"/>
      <c r="E927" s="537"/>
      <c r="F927" s="537"/>
      <c r="G927" s="537"/>
      <c r="H927" s="537"/>
      <c r="I927" s="537"/>
      <c r="J927" s="537"/>
      <c r="K927" s="537"/>
      <c r="L927" s="537"/>
      <c r="M927" s="537"/>
      <c r="N927" s="537"/>
      <c r="O927" s="537"/>
      <c r="P927" s="538"/>
      <c r="BZ927" s="34"/>
      <c r="CB927" s="61" t="s">
        <v>851</v>
      </c>
      <c r="CC927" s="54"/>
      <c r="CE927" s="93"/>
      <c r="CG927" s="93"/>
      <c r="CI927" s="85"/>
    </row>
    <row r="928" spans="1:87" s="17" customFormat="1" ht="51" x14ac:dyDescent="0.2">
      <c r="A928" s="55" t="s">
        <v>525</v>
      </c>
      <c r="B928" s="56" t="s">
        <v>1225</v>
      </c>
      <c r="C928" s="536" t="s">
        <v>262</v>
      </c>
      <c r="D928" s="537"/>
      <c r="E928" s="538"/>
      <c r="F928" s="55" t="s">
        <v>125</v>
      </c>
      <c r="G928" s="57"/>
      <c r="H928" s="86">
        <v>0.02</v>
      </c>
      <c r="I928" s="59">
        <v>280.54000000000002</v>
      </c>
      <c r="J928" s="60">
        <v>7</v>
      </c>
      <c r="K928" s="60">
        <v>7</v>
      </c>
      <c r="L928" s="76"/>
      <c r="M928" s="76"/>
      <c r="N928" s="76"/>
      <c r="O928" s="60">
        <v>0.01</v>
      </c>
      <c r="P928" s="77">
        <v>0</v>
      </c>
      <c r="BZ928" s="34"/>
      <c r="CA928" s="61" t="s">
        <v>262</v>
      </c>
      <c r="CC928" s="54"/>
      <c r="CE928" s="93"/>
      <c r="CG928" s="93"/>
      <c r="CI928" s="85"/>
    </row>
    <row r="929" spans="1:87" s="17" customFormat="1" ht="38.25" x14ac:dyDescent="0.2">
      <c r="A929" s="321"/>
      <c r="B929" s="322" t="s">
        <v>320</v>
      </c>
      <c r="C929" s="537" t="s">
        <v>321</v>
      </c>
      <c r="D929" s="537"/>
      <c r="E929" s="537"/>
      <c r="F929" s="537"/>
      <c r="G929" s="537"/>
      <c r="H929" s="537"/>
      <c r="I929" s="537"/>
      <c r="J929" s="537"/>
      <c r="K929" s="537"/>
      <c r="L929" s="537"/>
      <c r="M929" s="537"/>
      <c r="N929" s="537"/>
      <c r="O929" s="537"/>
      <c r="P929" s="538"/>
      <c r="BZ929" s="34"/>
      <c r="CB929" s="61" t="s">
        <v>321</v>
      </c>
      <c r="CC929" s="54"/>
      <c r="CE929" s="93"/>
      <c r="CG929" s="93"/>
      <c r="CI929" s="85"/>
    </row>
    <row r="930" spans="1:87" s="17" customFormat="1" ht="63.75" x14ac:dyDescent="0.2">
      <c r="A930" s="321"/>
      <c r="B930" s="322" t="s">
        <v>1140</v>
      </c>
      <c r="C930" s="537" t="s">
        <v>1141</v>
      </c>
      <c r="D930" s="537"/>
      <c r="E930" s="537"/>
      <c r="F930" s="537"/>
      <c r="G930" s="537"/>
      <c r="H930" s="537"/>
      <c r="I930" s="537"/>
      <c r="J930" s="537"/>
      <c r="K930" s="537"/>
      <c r="L930" s="537"/>
      <c r="M930" s="537"/>
      <c r="N930" s="537"/>
      <c r="O930" s="537"/>
      <c r="P930" s="538"/>
      <c r="BZ930" s="34"/>
      <c r="CB930" s="61" t="s">
        <v>1141</v>
      </c>
      <c r="CC930" s="54"/>
      <c r="CE930" s="93"/>
      <c r="CG930" s="93"/>
      <c r="CI930" s="85"/>
    </row>
    <row r="931" spans="1:87" s="17" customFormat="1" ht="12.75" x14ac:dyDescent="0.2">
      <c r="A931" s="321"/>
      <c r="B931" s="322"/>
      <c r="C931" s="537" t="s">
        <v>851</v>
      </c>
      <c r="D931" s="537"/>
      <c r="E931" s="537"/>
      <c r="F931" s="537"/>
      <c r="G931" s="537"/>
      <c r="H931" s="537"/>
      <c r="I931" s="537"/>
      <c r="J931" s="537"/>
      <c r="K931" s="537"/>
      <c r="L931" s="537"/>
      <c r="M931" s="537"/>
      <c r="N931" s="537"/>
      <c r="O931" s="537"/>
      <c r="P931" s="538"/>
      <c r="BZ931" s="34"/>
      <c r="CB931" s="61" t="s">
        <v>851</v>
      </c>
      <c r="CC931" s="54"/>
      <c r="CE931" s="93"/>
      <c r="CG931" s="93"/>
      <c r="CI931" s="85"/>
    </row>
    <row r="932" spans="1:87" s="17" customFormat="1" ht="12.75" x14ac:dyDescent="0.2">
      <c r="A932" s="62"/>
      <c r="B932" s="63" t="s">
        <v>263</v>
      </c>
      <c r="C932" s="539" t="s">
        <v>264</v>
      </c>
      <c r="D932" s="539"/>
      <c r="E932" s="539"/>
      <c r="F932" s="64" t="s">
        <v>109</v>
      </c>
      <c r="G932" s="66">
        <v>0.64800000000000002</v>
      </c>
      <c r="H932" s="74">
        <v>1.2959999999999999E-2</v>
      </c>
      <c r="I932" s="67">
        <v>556.79999999999995</v>
      </c>
      <c r="J932" s="67">
        <v>7</v>
      </c>
      <c r="K932" s="67">
        <v>7</v>
      </c>
      <c r="L932" s="68"/>
      <c r="M932" s="68"/>
      <c r="N932" s="68"/>
      <c r="O932" s="69"/>
      <c r="P932" s="70"/>
      <c r="BZ932" s="34"/>
      <c r="CC932" s="54"/>
      <c r="CD932" s="61" t="s">
        <v>264</v>
      </c>
      <c r="CE932" s="93"/>
      <c r="CG932" s="93"/>
      <c r="CI932" s="85"/>
    </row>
    <row r="933" spans="1:87" s="17" customFormat="1" ht="63.75" x14ac:dyDescent="0.2">
      <c r="A933" s="55" t="s">
        <v>790</v>
      </c>
      <c r="B933" s="56" t="s">
        <v>1226</v>
      </c>
      <c r="C933" s="536" t="s">
        <v>873</v>
      </c>
      <c r="D933" s="537"/>
      <c r="E933" s="538"/>
      <c r="F933" s="55" t="s">
        <v>64</v>
      </c>
      <c r="G933" s="57"/>
      <c r="H933" s="86">
        <v>0.02</v>
      </c>
      <c r="I933" s="59">
        <v>1184.06</v>
      </c>
      <c r="J933" s="60">
        <v>24</v>
      </c>
      <c r="K933" s="76"/>
      <c r="L933" s="76"/>
      <c r="M933" s="76"/>
      <c r="N933" s="60">
        <v>24</v>
      </c>
      <c r="O933" s="77">
        <v>0</v>
      </c>
      <c r="P933" s="77">
        <v>0</v>
      </c>
      <c r="BZ933" s="34"/>
      <c r="CA933" s="61" t="s">
        <v>873</v>
      </c>
      <c r="CC933" s="54"/>
      <c r="CE933" s="93"/>
      <c r="CG933" s="93"/>
      <c r="CI933" s="85"/>
    </row>
    <row r="934" spans="1:87" s="17" customFormat="1" ht="12.75" x14ac:dyDescent="0.2">
      <c r="A934" s="321"/>
      <c r="B934" s="322"/>
      <c r="C934" s="537" t="s">
        <v>851</v>
      </c>
      <c r="D934" s="537"/>
      <c r="E934" s="537"/>
      <c r="F934" s="537"/>
      <c r="G934" s="537"/>
      <c r="H934" s="537"/>
      <c r="I934" s="537"/>
      <c r="J934" s="537"/>
      <c r="K934" s="537"/>
      <c r="L934" s="537"/>
      <c r="M934" s="537"/>
      <c r="N934" s="537"/>
      <c r="O934" s="537"/>
      <c r="P934" s="538"/>
      <c r="BZ934" s="34"/>
      <c r="CB934" s="61" t="s">
        <v>851</v>
      </c>
      <c r="CC934" s="54"/>
      <c r="CE934" s="93"/>
      <c r="CG934" s="93"/>
      <c r="CI934" s="85"/>
    </row>
    <row r="935" spans="1:87" s="17" customFormat="1" ht="51" x14ac:dyDescent="0.2">
      <c r="A935" s="55" t="s">
        <v>526</v>
      </c>
      <c r="B935" s="56" t="s">
        <v>1227</v>
      </c>
      <c r="C935" s="536" t="s">
        <v>874</v>
      </c>
      <c r="D935" s="537"/>
      <c r="E935" s="538"/>
      <c r="F935" s="55" t="s">
        <v>240</v>
      </c>
      <c r="G935" s="57"/>
      <c r="H935" s="112">
        <v>8.6999999999999994E-3</v>
      </c>
      <c r="I935" s="59">
        <v>45976.639999999999</v>
      </c>
      <c r="J935" s="60">
        <v>540</v>
      </c>
      <c r="K935" s="60">
        <v>540</v>
      </c>
      <c r="L935" s="76"/>
      <c r="M935" s="76"/>
      <c r="N935" s="76"/>
      <c r="O935" s="60">
        <v>1.04</v>
      </c>
      <c r="P935" s="77">
        <v>0</v>
      </c>
      <c r="BZ935" s="34"/>
      <c r="CA935" s="61" t="s">
        <v>874</v>
      </c>
      <c r="CC935" s="54"/>
      <c r="CE935" s="93"/>
      <c r="CG935" s="93"/>
      <c r="CI935" s="85"/>
    </row>
    <row r="936" spans="1:87" s="17" customFormat="1" ht="38.25" x14ac:dyDescent="0.2">
      <c r="A936" s="321"/>
      <c r="B936" s="322" t="s">
        <v>320</v>
      </c>
      <c r="C936" s="537" t="s">
        <v>321</v>
      </c>
      <c r="D936" s="537"/>
      <c r="E936" s="537"/>
      <c r="F936" s="537"/>
      <c r="G936" s="537"/>
      <c r="H936" s="537"/>
      <c r="I936" s="537"/>
      <c r="J936" s="537"/>
      <c r="K936" s="537"/>
      <c r="L936" s="537"/>
      <c r="M936" s="537"/>
      <c r="N936" s="537"/>
      <c r="O936" s="537"/>
      <c r="P936" s="538"/>
      <c r="BZ936" s="34"/>
      <c r="CB936" s="61" t="s">
        <v>321</v>
      </c>
      <c r="CC936" s="54"/>
      <c r="CE936" s="93"/>
      <c r="CG936" s="93"/>
      <c r="CI936" s="85"/>
    </row>
    <row r="937" spans="1:87" s="17" customFormat="1" ht="63.75" x14ac:dyDescent="0.2">
      <c r="A937" s="321"/>
      <c r="B937" s="322" t="s">
        <v>1140</v>
      </c>
      <c r="C937" s="537" t="s">
        <v>1141</v>
      </c>
      <c r="D937" s="537"/>
      <c r="E937" s="537"/>
      <c r="F937" s="537"/>
      <c r="G937" s="537"/>
      <c r="H937" s="537"/>
      <c r="I937" s="537"/>
      <c r="J937" s="537"/>
      <c r="K937" s="537"/>
      <c r="L937" s="537"/>
      <c r="M937" s="537"/>
      <c r="N937" s="537"/>
      <c r="O937" s="537"/>
      <c r="P937" s="538"/>
      <c r="BZ937" s="34"/>
      <c r="CB937" s="61" t="s">
        <v>1141</v>
      </c>
      <c r="CC937" s="54"/>
      <c r="CE937" s="93"/>
      <c r="CG937" s="93"/>
      <c r="CI937" s="85"/>
    </row>
    <row r="938" spans="1:87" s="17" customFormat="1" ht="12.75" x14ac:dyDescent="0.2">
      <c r="A938" s="62"/>
      <c r="B938" s="63" t="s">
        <v>267</v>
      </c>
      <c r="C938" s="539" t="s">
        <v>268</v>
      </c>
      <c r="D938" s="539"/>
      <c r="E938" s="539"/>
      <c r="F938" s="64" t="s">
        <v>109</v>
      </c>
      <c r="G938" s="66">
        <v>119.47499999999999</v>
      </c>
      <c r="H938" s="73">
        <v>1.0394325</v>
      </c>
      <c r="I938" s="67">
        <v>519.51</v>
      </c>
      <c r="J938" s="67">
        <v>540</v>
      </c>
      <c r="K938" s="67">
        <v>540</v>
      </c>
      <c r="L938" s="68"/>
      <c r="M938" s="68"/>
      <c r="N938" s="68"/>
      <c r="O938" s="69"/>
      <c r="P938" s="70"/>
      <c r="BZ938" s="34"/>
      <c r="CC938" s="54"/>
      <c r="CD938" s="61" t="s">
        <v>268</v>
      </c>
      <c r="CE938" s="93"/>
      <c r="CG938" s="93"/>
      <c r="CI938" s="85"/>
    </row>
    <row r="939" spans="1:87" s="17" customFormat="1" ht="25.5" x14ac:dyDescent="0.2">
      <c r="A939" s="540" t="s">
        <v>881</v>
      </c>
      <c r="B939" s="541"/>
      <c r="C939" s="541"/>
      <c r="D939" s="541"/>
      <c r="E939" s="541"/>
      <c r="F939" s="541"/>
      <c r="G939" s="541"/>
      <c r="H939" s="541"/>
      <c r="I939" s="542"/>
      <c r="J939" s="96">
        <v>7811</v>
      </c>
      <c r="K939" s="92"/>
      <c r="L939" s="92"/>
      <c r="M939" s="92"/>
      <c r="N939" s="92"/>
      <c r="O939" s="96">
        <v>4.8499999999999996</v>
      </c>
      <c r="P939" s="96">
        <v>7.0000000000000007E-2</v>
      </c>
      <c r="BZ939" s="34"/>
      <c r="CC939" s="54"/>
      <c r="CE939" s="93"/>
      <c r="CG939" s="93" t="s">
        <v>881</v>
      </c>
      <c r="CI939" s="85"/>
    </row>
    <row r="940" spans="1:87" s="17" customFormat="1" ht="12.75" x14ac:dyDescent="0.2">
      <c r="A940" s="543" t="s">
        <v>882</v>
      </c>
      <c r="B940" s="543"/>
      <c r="C940" s="543"/>
      <c r="D940" s="543"/>
      <c r="E940" s="543"/>
      <c r="F940" s="543"/>
      <c r="G940" s="543"/>
      <c r="H940" s="543"/>
      <c r="I940" s="543"/>
      <c r="J940" s="543"/>
      <c r="K940" s="543"/>
      <c r="L940" s="543"/>
      <c r="M940" s="543"/>
      <c r="N940" s="543"/>
      <c r="O940" s="543"/>
      <c r="P940" s="543"/>
      <c r="BZ940" s="34" t="s">
        <v>882</v>
      </c>
      <c r="CC940" s="54"/>
      <c r="CE940" s="93"/>
      <c r="CG940" s="93"/>
      <c r="CI940" s="85"/>
    </row>
    <row r="941" spans="1:87" s="17" customFormat="1" ht="51" x14ac:dyDescent="0.2">
      <c r="A941" s="55" t="s">
        <v>791</v>
      </c>
      <c r="B941" s="56" t="s">
        <v>1220</v>
      </c>
      <c r="C941" s="536" t="s">
        <v>551</v>
      </c>
      <c r="D941" s="537"/>
      <c r="E941" s="538"/>
      <c r="F941" s="55" t="s">
        <v>240</v>
      </c>
      <c r="G941" s="57"/>
      <c r="H941" s="112">
        <v>6.4500000000000002E-2</v>
      </c>
      <c r="I941" s="59">
        <v>83449.52</v>
      </c>
      <c r="J941" s="59">
        <v>7266</v>
      </c>
      <c r="K941" s="59">
        <v>7266</v>
      </c>
      <c r="L941" s="76"/>
      <c r="M941" s="76"/>
      <c r="N941" s="76"/>
      <c r="O941" s="60">
        <v>13.41</v>
      </c>
      <c r="P941" s="77">
        <v>0</v>
      </c>
      <c r="BZ941" s="34"/>
      <c r="CA941" s="61" t="s">
        <v>551</v>
      </c>
      <c r="CC941" s="54"/>
      <c r="CE941" s="93"/>
      <c r="CG941" s="93"/>
      <c r="CI941" s="85"/>
    </row>
    <row r="942" spans="1:87" s="17" customFormat="1" ht="38.25" x14ac:dyDescent="0.2">
      <c r="A942" s="321"/>
      <c r="B942" s="322" t="s">
        <v>320</v>
      </c>
      <c r="C942" s="537" t="s">
        <v>321</v>
      </c>
      <c r="D942" s="537"/>
      <c r="E942" s="537"/>
      <c r="F942" s="537"/>
      <c r="G942" s="537"/>
      <c r="H942" s="537"/>
      <c r="I942" s="537"/>
      <c r="J942" s="537"/>
      <c r="K942" s="537"/>
      <c r="L942" s="537"/>
      <c r="M942" s="537"/>
      <c r="N942" s="537"/>
      <c r="O942" s="537"/>
      <c r="P942" s="538"/>
      <c r="BZ942" s="34"/>
      <c r="CB942" s="61" t="s">
        <v>321</v>
      </c>
      <c r="CC942" s="54"/>
      <c r="CE942" s="93"/>
      <c r="CG942" s="93"/>
      <c r="CI942" s="85"/>
    </row>
    <row r="943" spans="1:87" s="17" customFormat="1" ht="63.75" x14ac:dyDescent="0.2">
      <c r="A943" s="321"/>
      <c r="B943" s="322" t="s">
        <v>1140</v>
      </c>
      <c r="C943" s="537" t="s">
        <v>1141</v>
      </c>
      <c r="D943" s="537"/>
      <c r="E943" s="537"/>
      <c r="F943" s="537"/>
      <c r="G943" s="537"/>
      <c r="H943" s="537"/>
      <c r="I943" s="537"/>
      <c r="J943" s="537"/>
      <c r="K943" s="537"/>
      <c r="L943" s="537"/>
      <c r="M943" s="537"/>
      <c r="N943" s="537"/>
      <c r="O943" s="537"/>
      <c r="P943" s="538"/>
      <c r="BZ943" s="34"/>
      <c r="CB943" s="61" t="s">
        <v>1141</v>
      </c>
      <c r="CC943" s="54"/>
      <c r="CE943" s="93"/>
      <c r="CG943" s="93"/>
      <c r="CI943" s="85"/>
    </row>
    <row r="944" spans="1:87" s="17" customFormat="1" ht="12.75" x14ac:dyDescent="0.2">
      <c r="A944" s="62"/>
      <c r="B944" s="63" t="s">
        <v>237</v>
      </c>
      <c r="C944" s="539" t="s">
        <v>238</v>
      </c>
      <c r="D944" s="539"/>
      <c r="E944" s="539"/>
      <c r="F944" s="64" t="s">
        <v>109</v>
      </c>
      <c r="G944" s="91">
        <v>207.9</v>
      </c>
      <c r="H944" s="74">
        <v>13.409549999999999</v>
      </c>
      <c r="I944" s="67">
        <v>541.88</v>
      </c>
      <c r="J944" s="71">
        <v>7266</v>
      </c>
      <c r="K944" s="71">
        <v>7266</v>
      </c>
      <c r="L944" s="68"/>
      <c r="M944" s="68"/>
      <c r="N944" s="68"/>
      <c r="O944" s="69"/>
      <c r="P944" s="70"/>
      <c r="BZ944" s="34"/>
      <c r="CC944" s="54"/>
      <c r="CD944" s="61" t="s">
        <v>238</v>
      </c>
      <c r="CE944" s="93"/>
      <c r="CG944" s="93"/>
      <c r="CI944" s="85"/>
    </row>
    <row r="945" spans="1:87" s="17" customFormat="1" ht="51" x14ac:dyDescent="0.2">
      <c r="A945" s="55" t="s">
        <v>527</v>
      </c>
      <c r="B945" s="56" t="s">
        <v>1221</v>
      </c>
      <c r="C945" s="536" t="s">
        <v>553</v>
      </c>
      <c r="D945" s="537"/>
      <c r="E945" s="538"/>
      <c r="F945" s="55" t="s">
        <v>226</v>
      </c>
      <c r="G945" s="57"/>
      <c r="H945" s="86">
        <v>1.44</v>
      </c>
      <c r="I945" s="59">
        <v>2054.87</v>
      </c>
      <c r="J945" s="59">
        <v>4413</v>
      </c>
      <c r="K945" s="59">
        <v>3482</v>
      </c>
      <c r="L945" s="60">
        <v>516</v>
      </c>
      <c r="M945" s="60">
        <v>404</v>
      </c>
      <c r="N945" s="60">
        <v>11</v>
      </c>
      <c r="O945" s="60">
        <v>5.81</v>
      </c>
      <c r="P945" s="60">
        <v>0.57999999999999996</v>
      </c>
      <c r="BZ945" s="34"/>
      <c r="CA945" s="61" t="s">
        <v>553</v>
      </c>
      <c r="CC945" s="54"/>
      <c r="CE945" s="93"/>
      <c r="CG945" s="93"/>
      <c r="CI945" s="85"/>
    </row>
    <row r="946" spans="1:87" s="17" customFormat="1" ht="38.25" x14ac:dyDescent="0.2">
      <c r="A946" s="321"/>
      <c r="B946" s="322" t="s">
        <v>320</v>
      </c>
      <c r="C946" s="537" t="s">
        <v>321</v>
      </c>
      <c r="D946" s="537"/>
      <c r="E946" s="537"/>
      <c r="F946" s="537"/>
      <c r="G946" s="537"/>
      <c r="H946" s="537"/>
      <c r="I946" s="537"/>
      <c r="J946" s="537"/>
      <c r="K946" s="537"/>
      <c r="L946" s="537"/>
      <c r="M946" s="537"/>
      <c r="N946" s="537"/>
      <c r="O946" s="537"/>
      <c r="P946" s="538"/>
      <c r="BZ946" s="34"/>
      <c r="CB946" s="61" t="s">
        <v>321</v>
      </c>
      <c r="CC946" s="54"/>
      <c r="CE946" s="93"/>
      <c r="CG946" s="93"/>
      <c r="CI946" s="85"/>
    </row>
    <row r="947" spans="1:87" s="17" customFormat="1" ht="63.75" x14ac:dyDescent="0.2">
      <c r="A947" s="321"/>
      <c r="B947" s="322" t="s">
        <v>1140</v>
      </c>
      <c r="C947" s="537" t="s">
        <v>1141</v>
      </c>
      <c r="D947" s="537"/>
      <c r="E947" s="537"/>
      <c r="F947" s="537"/>
      <c r="G947" s="537"/>
      <c r="H947" s="537"/>
      <c r="I947" s="537"/>
      <c r="J947" s="537"/>
      <c r="K947" s="537"/>
      <c r="L947" s="537"/>
      <c r="M947" s="537"/>
      <c r="N947" s="537"/>
      <c r="O947" s="537"/>
      <c r="P947" s="538"/>
      <c r="BZ947" s="34"/>
      <c r="CB947" s="61" t="s">
        <v>1141</v>
      </c>
      <c r="CC947" s="54"/>
      <c r="CE947" s="93"/>
      <c r="CG947" s="93"/>
      <c r="CI947" s="85"/>
    </row>
    <row r="948" spans="1:87" s="17" customFormat="1" ht="12.75" x14ac:dyDescent="0.2">
      <c r="A948" s="321"/>
      <c r="B948" s="322"/>
      <c r="C948" s="537" t="s">
        <v>851</v>
      </c>
      <c r="D948" s="537"/>
      <c r="E948" s="537"/>
      <c r="F948" s="537"/>
      <c r="G948" s="537"/>
      <c r="H948" s="537"/>
      <c r="I948" s="537"/>
      <c r="J948" s="537"/>
      <c r="K948" s="537"/>
      <c r="L948" s="537"/>
      <c r="M948" s="537"/>
      <c r="N948" s="537"/>
      <c r="O948" s="537"/>
      <c r="P948" s="538"/>
      <c r="BZ948" s="34"/>
      <c r="CB948" s="61" t="s">
        <v>851</v>
      </c>
      <c r="CC948" s="54"/>
      <c r="CE948" s="93"/>
      <c r="CG948" s="93"/>
      <c r="CI948" s="85"/>
    </row>
    <row r="949" spans="1:87" s="17" customFormat="1" ht="12.75" x14ac:dyDescent="0.2">
      <c r="A949" s="62"/>
      <c r="B949" s="63" t="s">
        <v>157</v>
      </c>
      <c r="C949" s="539" t="s">
        <v>158</v>
      </c>
      <c r="D949" s="539"/>
      <c r="E949" s="539"/>
      <c r="F949" s="64" t="s">
        <v>109</v>
      </c>
      <c r="G949" s="88">
        <v>4.0365000000000002</v>
      </c>
      <c r="H949" s="74">
        <v>5.8125600000000004</v>
      </c>
      <c r="I949" s="67">
        <v>599.04999999999995</v>
      </c>
      <c r="J949" s="71">
        <v>3482</v>
      </c>
      <c r="K949" s="71">
        <v>3482</v>
      </c>
      <c r="L949" s="68"/>
      <c r="M949" s="68"/>
      <c r="N949" s="68"/>
      <c r="O949" s="69"/>
      <c r="P949" s="70"/>
      <c r="BZ949" s="34"/>
      <c r="CC949" s="54"/>
      <c r="CD949" s="61" t="s">
        <v>158</v>
      </c>
      <c r="CE949" s="93"/>
      <c r="CG949" s="93"/>
      <c r="CI949" s="85"/>
    </row>
    <row r="950" spans="1:87" s="17" customFormat="1" ht="12.75" x14ac:dyDescent="0.2">
      <c r="A950" s="62"/>
      <c r="B950" s="63" t="s">
        <v>241</v>
      </c>
      <c r="C950" s="539" t="s">
        <v>242</v>
      </c>
      <c r="D950" s="539"/>
      <c r="E950" s="539"/>
      <c r="F950" s="64" t="s">
        <v>226</v>
      </c>
      <c r="G950" s="65">
        <v>0.15</v>
      </c>
      <c r="H950" s="66">
        <v>0.216</v>
      </c>
      <c r="I950" s="67">
        <v>49.64</v>
      </c>
      <c r="J950" s="67">
        <v>11</v>
      </c>
      <c r="K950" s="68"/>
      <c r="L950" s="68"/>
      <c r="M950" s="68"/>
      <c r="N950" s="67">
        <v>11</v>
      </c>
      <c r="O950" s="69"/>
      <c r="P950" s="70"/>
      <c r="BZ950" s="34"/>
      <c r="CC950" s="54"/>
      <c r="CD950" s="61" t="s">
        <v>242</v>
      </c>
      <c r="CE950" s="93"/>
      <c r="CG950" s="93"/>
      <c r="CI950" s="85"/>
    </row>
    <row r="951" spans="1:87" s="17" customFormat="1" ht="25.5" x14ac:dyDescent="0.2">
      <c r="A951" s="79" t="s">
        <v>123</v>
      </c>
      <c r="B951" s="80" t="s">
        <v>342</v>
      </c>
      <c r="C951" s="544" t="s">
        <v>343</v>
      </c>
      <c r="D951" s="544"/>
      <c r="E951" s="544"/>
      <c r="F951" s="81" t="s">
        <v>226</v>
      </c>
      <c r="G951" s="327">
        <v>1.1200000000000001</v>
      </c>
      <c r="H951" s="136">
        <v>1.6128</v>
      </c>
      <c r="I951" s="82">
        <v>0</v>
      </c>
      <c r="J951" s="82">
        <v>0</v>
      </c>
      <c r="K951" s="83"/>
      <c r="L951" s="83"/>
      <c r="M951" s="83"/>
      <c r="N951" s="82">
        <v>0</v>
      </c>
      <c r="O951" s="69"/>
      <c r="P951" s="84"/>
      <c r="BZ951" s="34"/>
      <c r="CC951" s="54"/>
      <c r="CE951" s="93"/>
      <c r="CG951" s="93"/>
      <c r="CI951" s="85" t="s">
        <v>343</v>
      </c>
    </row>
    <row r="952" spans="1:87" s="17" customFormat="1" ht="63.75" x14ac:dyDescent="0.2">
      <c r="A952" s="55" t="s">
        <v>528</v>
      </c>
      <c r="B952" s="56" t="s">
        <v>1222</v>
      </c>
      <c r="C952" s="536" t="s">
        <v>555</v>
      </c>
      <c r="D952" s="537"/>
      <c r="E952" s="538"/>
      <c r="F952" s="55" t="s">
        <v>226</v>
      </c>
      <c r="G952" s="57"/>
      <c r="H952" s="112">
        <v>1.6128</v>
      </c>
      <c r="I952" s="59">
        <v>1092.3399999999999</v>
      </c>
      <c r="J952" s="59">
        <v>1822</v>
      </c>
      <c r="K952" s="76"/>
      <c r="L952" s="76"/>
      <c r="M952" s="76"/>
      <c r="N952" s="59">
        <v>1822</v>
      </c>
      <c r="O952" s="77">
        <v>0</v>
      </c>
      <c r="P952" s="77">
        <v>0</v>
      </c>
      <c r="BZ952" s="34"/>
      <c r="CA952" s="61" t="s">
        <v>555</v>
      </c>
      <c r="CC952" s="54"/>
      <c r="CE952" s="93"/>
      <c r="CG952" s="93"/>
      <c r="CI952" s="85"/>
    </row>
    <row r="953" spans="1:87" s="17" customFormat="1" ht="12.75" x14ac:dyDescent="0.2">
      <c r="A953" s="321"/>
      <c r="B953" s="322"/>
      <c r="C953" s="537" t="s">
        <v>851</v>
      </c>
      <c r="D953" s="537"/>
      <c r="E953" s="537"/>
      <c r="F953" s="537"/>
      <c r="G953" s="537"/>
      <c r="H953" s="537"/>
      <c r="I953" s="537"/>
      <c r="J953" s="537"/>
      <c r="K953" s="537"/>
      <c r="L953" s="537"/>
      <c r="M953" s="537"/>
      <c r="N953" s="537"/>
      <c r="O953" s="537"/>
      <c r="P953" s="538"/>
      <c r="BZ953" s="34"/>
      <c r="CB953" s="61" t="s">
        <v>851</v>
      </c>
      <c r="CC953" s="54"/>
      <c r="CE953" s="93"/>
      <c r="CG953" s="93"/>
      <c r="CI953" s="85"/>
    </row>
    <row r="954" spans="1:87" s="17" customFormat="1" ht="51" x14ac:dyDescent="0.2">
      <c r="A954" s="55" t="s">
        <v>529</v>
      </c>
      <c r="B954" s="56" t="s">
        <v>1223</v>
      </c>
      <c r="C954" s="536" t="s">
        <v>557</v>
      </c>
      <c r="D954" s="537"/>
      <c r="E954" s="538"/>
      <c r="F954" s="55" t="s">
        <v>125</v>
      </c>
      <c r="G954" s="57"/>
      <c r="H954" s="86">
        <v>1.98</v>
      </c>
      <c r="I954" s="59">
        <v>2368.83</v>
      </c>
      <c r="J954" s="59">
        <v>6462</v>
      </c>
      <c r="K954" s="59">
        <v>6296</v>
      </c>
      <c r="L954" s="60">
        <v>37</v>
      </c>
      <c r="M954" s="60">
        <v>36</v>
      </c>
      <c r="N954" s="60">
        <v>93</v>
      </c>
      <c r="O954" s="60">
        <v>11.81</v>
      </c>
      <c r="P954" s="60">
        <v>0.05</v>
      </c>
      <c r="BZ954" s="34"/>
      <c r="CA954" s="61" t="s">
        <v>557</v>
      </c>
      <c r="CC954" s="54"/>
      <c r="CE954" s="93"/>
      <c r="CG954" s="93"/>
      <c r="CI954" s="85"/>
    </row>
    <row r="955" spans="1:87" s="17" customFormat="1" ht="38.25" x14ac:dyDescent="0.2">
      <c r="A955" s="321"/>
      <c r="B955" s="322" t="s">
        <v>320</v>
      </c>
      <c r="C955" s="537" t="s">
        <v>321</v>
      </c>
      <c r="D955" s="537"/>
      <c r="E955" s="537"/>
      <c r="F955" s="537"/>
      <c r="G955" s="537"/>
      <c r="H955" s="537"/>
      <c r="I955" s="537"/>
      <c r="J955" s="537"/>
      <c r="K955" s="537"/>
      <c r="L955" s="537"/>
      <c r="M955" s="537"/>
      <c r="N955" s="537"/>
      <c r="O955" s="537"/>
      <c r="P955" s="538"/>
      <c r="BZ955" s="34"/>
      <c r="CB955" s="61" t="s">
        <v>321</v>
      </c>
      <c r="CC955" s="54"/>
      <c r="CE955" s="93"/>
      <c r="CG955" s="93"/>
      <c r="CI955" s="85"/>
    </row>
    <row r="956" spans="1:87" s="17" customFormat="1" ht="63.75" x14ac:dyDescent="0.2">
      <c r="A956" s="321"/>
      <c r="B956" s="322" t="s">
        <v>1140</v>
      </c>
      <c r="C956" s="537" t="s">
        <v>1141</v>
      </c>
      <c r="D956" s="537"/>
      <c r="E956" s="537"/>
      <c r="F956" s="537"/>
      <c r="G956" s="537"/>
      <c r="H956" s="537"/>
      <c r="I956" s="537"/>
      <c r="J956" s="537"/>
      <c r="K956" s="537"/>
      <c r="L956" s="537"/>
      <c r="M956" s="537"/>
      <c r="N956" s="537"/>
      <c r="O956" s="537"/>
      <c r="P956" s="538"/>
      <c r="BZ956" s="34"/>
      <c r="CB956" s="61" t="s">
        <v>1141</v>
      </c>
      <c r="CC956" s="54"/>
      <c r="CE956" s="93"/>
      <c r="CG956" s="93"/>
      <c r="CI956" s="85"/>
    </row>
    <row r="957" spans="1:87" s="17" customFormat="1" ht="12.75" x14ac:dyDescent="0.2">
      <c r="A957" s="321"/>
      <c r="B957" s="322"/>
      <c r="C957" s="537" t="s">
        <v>851</v>
      </c>
      <c r="D957" s="537"/>
      <c r="E957" s="537"/>
      <c r="F957" s="537"/>
      <c r="G957" s="537"/>
      <c r="H957" s="537"/>
      <c r="I957" s="537"/>
      <c r="J957" s="537"/>
      <c r="K957" s="537"/>
      <c r="L957" s="537"/>
      <c r="M957" s="537"/>
      <c r="N957" s="537"/>
      <c r="O957" s="537"/>
      <c r="P957" s="538"/>
      <c r="BZ957" s="34"/>
      <c r="CB957" s="61" t="s">
        <v>851</v>
      </c>
      <c r="CC957" s="54"/>
      <c r="CE957" s="93"/>
      <c r="CG957" s="93"/>
      <c r="CI957" s="85"/>
    </row>
    <row r="958" spans="1:87" s="17" customFormat="1" ht="12.75" x14ac:dyDescent="0.2">
      <c r="A958" s="62"/>
      <c r="B958" s="63" t="s">
        <v>558</v>
      </c>
      <c r="C958" s="539" t="s">
        <v>559</v>
      </c>
      <c r="D958" s="539"/>
      <c r="E958" s="539"/>
      <c r="F958" s="64" t="s">
        <v>109</v>
      </c>
      <c r="G958" s="66">
        <v>5.9669999999999996</v>
      </c>
      <c r="H958" s="74">
        <v>11.81466</v>
      </c>
      <c r="I958" s="67">
        <v>532.92999999999995</v>
      </c>
      <c r="J958" s="71">
        <v>6296</v>
      </c>
      <c r="K958" s="71">
        <v>6296</v>
      </c>
      <c r="L958" s="68"/>
      <c r="M958" s="68"/>
      <c r="N958" s="68"/>
      <c r="O958" s="69"/>
      <c r="P958" s="70"/>
      <c r="BZ958" s="34"/>
      <c r="CC958" s="54"/>
      <c r="CD958" s="61" t="s">
        <v>559</v>
      </c>
      <c r="CE958" s="93"/>
      <c r="CG958" s="93"/>
      <c r="CI958" s="85"/>
    </row>
    <row r="959" spans="1:87" s="17" customFormat="1" ht="63.75" x14ac:dyDescent="0.2">
      <c r="A959" s="55" t="s">
        <v>530</v>
      </c>
      <c r="B959" s="56" t="s">
        <v>1224</v>
      </c>
      <c r="C959" s="536" t="s">
        <v>561</v>
      </c>
      <c r="D959" s="537"/>
      <c r="E959" s="538"/>
      <c r="F959" s="55" t="s">
        <v>130</v>
      </c>
      <c r="G959" s="57"/>
      <c r="H959" s="75">
        <v>198</v>
      </c>
      <c r="I959" s="59">
        <v>59.93</v>
      </c>
      <c r="J959" s="59">
        <v>12273</v>
      </c>
      <c r="K959" s="76"/>
      <c r="L959" s="76"/>
      <c r="M959" s="76"/>
      <c r="N959" s="59">
        <v>12273</v>
      </c>
      <c r="O959" s="77">
        <v>0</v>
      </c>
      <c r="P959" s="77">
        <v>0</v>
      </c>
      <c r="BZ959" s="34"/>
      <c r="CA959" s="61" t="s">
        <v>561</v>
      </c>
      <c r="CC959" s="54"/>
      <c r="CE959" s="93"/>
      <c r="CG959" s="93"/>
      <c r="CI959" s="85"/>
    </row>
    <row r="960" spans="1:87" s="17" customFormat="1" ht="12.75" x14ac:dyDescent="0.2">
      <c r="A960" s="321"/>
      <c r="B960" s="322"/>
      <c r="C960" s="537" t="s">
        <v>851</v>
      </c>
      <c r="D960" s="537"/>
      <c r="E960" s="537"/>
      <c r="F960" s="537"/>
      <c r="G960" s="537"/>
      <c r="H960" s="537"/>
      <c r="I960" s="537"/>
      <c r="J960" s="537"/>
      <c r="K960" s="537"/>
      <c r="L960" s="537"/>
      <c r="M960" s="537"/>
      <c r="N960" s="537"/>
      <c r="O960" s="537"/>
      <c r="P960" s="538"/>
      <c r="BZ960" s="34"/>
      <c r="CB960" s="61" t="s">
        <v>851</v>
      </c>
      <c r="CC960" s="54"/>
      <c r="CE960" s="93"/>
      <c r="CG960" s="93"/>
      <c r="CI960" s="85"/>
    </row>
    <row r="961" spans="1:87" s="17" customFormat="1" ht="51" x14ac:dyDescent="0.2">
      <c r="A961" s="55" t="s">
        <v>531</v>
      </c>
      <c r="B961" s="56" t="s">
        <v>1225</v>
      </c>
      <c r="C961" s="536" t="s">
        <v>262</v>
      </c>
      <c r="D961" s="537"/>
      <c r="E961" s="538"/>
      <c r="F961" s="55" t="s">
        <v>125</v>
      </c>
      <c r="G961" s="57"/>
      <c r="H961" s="86">
        <v>0.18</v>
      </c>
      <c r="I961" s="59">
        <v>280.54000000000002</v>
      </c>
      <c r="J961" s="60">
        <v>72</v>
      </c>
      <c r="K961" s="60">
        <v>65</v>
      </c>
      <c r="L961" s="60">
        <v>3</v>
      </c>
      <c r="M961" s="60">
        <v>3</v>
      </c>
      <c r="N961" s="60">
        <v>1</v>
      </c>
      <c r="O961" s="60">
        <v>0.12</v>
      </c>
      <c r="P961" s="77">
        <v>0</v>
      </c>
      <c r="BZ961" s="34"/>
      <c r="CA961" s="61" t="s">
        <v>262</v>
      </c>
      <c r="CC961" s="54"/>
      <c r="CE961" s="93"/>
      <c r="CG961" s="93"/>
      <c r="CI961" s="85"/>
    </row>
    <row r="962" spans="1:87" s="17" customFormat="1" ht="38.25" x14ac:dyDescent="0.2">
      <c r="A962" s="321"/>
      <c r="B962" s="322" t="s">
        <v>320</v>
      </c>
      <c r="C962" s="537" t="s">
        <v>321</v>
      </c>
      <c r="D962" s="537"/>
      <c r="E962" s="537"/>
      <c r="F962" s="537"/>
      <c r="G962" s="537"/>
      <c r="H962" s="537"/>
      <c r="I962" s="537"/>
      <c r="J962" s="537"/>
      <c r="K962" s="537"/>
      <c r="L962" s="537"/>
      <c r="M962" s="537"/>
      <c r="N962" s="537"/>
      <c r="O962" s="537"/>
      <c r="P962" s="538"/>
      <c r="BZ962" s="34"/>
      <c r="CB962" s="61" t="s">
        <v>321</v>
      </c>
      <c r="CC962" s="54"/>
      <c r="CE962" s="93"/>
      <c r="CG962" s="93"/>
      <c r="CI962" s="85"/>
    </row>
    <row r="963" spans="1:87" s="17" customFormat="1" ht="63.75" x14ac:dyDescent="0.2">
      <c r="A963" s="321"/>
      <c r="B963" s="322" t="s">
        <v>1140</v>
      </c>
      <c r="C963" s="537" t="s">
        <v>1141</v>
      </c>
      <c r="D963" s="537"/>
      <c r="E963" s="537"/>
      <c r="F963" s="537"/>
      <c r="G963" s="537"/>
      <c r="H963" s="537"/>
      <c r="I963" s="537"/>
      <c r="J963" s="537"/>
      <c r="K963" s="537"/>
      <c r="L963" s="537"/>
      <c r="M963" s="537"/>
      <c r="N963" s="537"/>
      <c r="O963" s="537"/>
      <c r="P963" s="538"/>
      <c r="BZ963" s="34"/>
      <c r="CB963" s="61" t="s">
        <v>1141</v>
      </c>
      <c r="CC963" s="54"/>
      <c r="CE963" s="93"/>
      <c r="CG963" s="93"/>
      <c r="CI963" s="85"/>
    </row>
    <row r="964" spans="1:87" s="17" customFormat="1" ht="12.75" x14ac:dyDescent="0.2">
      <c r="A964" s="321"/>
      <c r="B964" s="322"/>
      <c r="C964" s="537" t="s">
        <v>851</v>
      </c>
      <c r="D964" s="537"/>
      <c r="E964" s="537"/>
      <c r="F964" s="537"/>
      <c r="G964" s="537"/>
      <c r="H964" s="537"/>
      <c r="I964" s="537"/>
      <c r="J964" s="537"/>
      <c r="K964" s="537"/>
      <c r="L964" s="537"/>
      <c r="M964" s="537"/>
      <c r="N964" s="537"/>
      <c r="O964" s="537"/>
      <c r="P964" s="538"/>
      <c r="BZ964" s="34"/>
      <c r="CB964" s="61" t="s">
        <v>851</v>
      </c>
      <c r="CC964" s="54"/>
      <c r="CE964" s="93"/>
      <c r="CG964" s="93"/>
      <c r="CI964" s="85"/>
    </row>
    <row r="965" spans="1:87" s="17" customFormat="1" ht="12.75" x14ac:dyDescent="0.2">
      <c r="A965" s="62"/>
      <c r="B965" s="63" t="s">
        <v>263</v>
      </c>
      <c r="C965" s="539" t="s">
        <v>264</v>
      </c>
      <c r="D965" s="539"/>
      <c r="E965" s="539"/>
      <c r="F965" s="64" t="s">
        <v>109</v>
      </c>
      <c r="G965" s="66">
        <v>0.64800000000000002</v>
      </c>
      <c r="H965" s="74">
        <v>0.11663999999999999</v>
      </c>
      <c r="I965" s="67">
        <v>556.79999999999995</v>
      </c>
      <c r="J965" s="67">
        <v>65</v>
      </c>
      <c r="K965" s="67">
        <v>65</v>
      </c>
      <c r="L965" s="68"/>
      <c r="M965" s="68"/>
      <c r="N965" s="68"/>
      <c r="O965" s="69"/>
      <c r="P965" s="70"/>
      <c r="BZ965" s="34"/>
      <c r="CC965" s="54"/>
      <c r="CD965" s="61" t="s">
        <v>264</v>
      </c>
      <c r="CE965" s="93"/>
      <c r="CG965" s="93"/>
      <c r="CI965" s="85"/>
    </row>
    <row r="966" spans="1:87" s="17" customFormat="1" ht="63.75" x14ac:dyDescent="0.2">
      <c r="A966" s="55" t="s">
        <v>532</v>
      </c>
      <c r="B966" s="56" t="s">
        <v>1226</v>
      </c>
      <c r="C966" s="536" t="s">
        <v>873</v>
      </c>
      <c r="D966" s="537"/>
      <c r="E966" s="538"/>
      <c r="F966" s="55" t="s">
        <v>64</v>
      </c>
      <c r="G966" s="57"/>
      <c r="H966" s="86">
        <v>0.18</v>
      </c>
      <c r="I966" s="59">
        <v>1184.06</v>
      </c>
      <c r="J966" s="60">
        <v>220</v>
      </c>
      <c r="K966" s="76"/>
      <c r="L966" s="76"/>
      <c r="M966" s="76"/>
      <c r="N966" s="60">
        <v>220</v>
      </c>
      <c r="O966" s="77">
        <v>0</v>
      </c>
      <c r="P966" s="77">
        <v>0</v>
      </c>
      <c r="BZ966" s="34"/>
      <c r="CA966" s="61" t="s">
        <v>873</v>
      </c>
      <c r="CC966" s="54"/>
      <c r="CE966" s="93"/>
      <c r="CG966" s="93"/>
      <c r="CI966" s="85"/>
    </row>
    <row r="967" spans="1:87" s="17" customFormat="1" ht="12.75" x14ac:dyDescent="0.2">
      <c r="A967" s="321"/>
      <c r="B967" s="322"/>
      <c r="C967" s="537" t="s">
        <v>851</v>
      </c>
      <c r="D967" s="537"/>
      <c r="E967" s="537"/>
      <c r="F967" s="537"/>
      <c r="G967" s="537"/>
      <c r="H967" s="537"/>
      <c r="I967" s="537"/>
      <c r="J967" s="537"/>
      <c r="K967" s="537"/>
      <c r="L967" s="537"/>
      <c r="M967" s="537"/>
      <c r="N967" s="537"/>
      <c r="O967" s="537"/>
      <c r="P967" s="538"/>
      <c r="BZ967" s="34"/>
      <c r="CB967" s="61" t="s">
        <v>851</v>
      </c>
      <c r="CC967" s="54"/>
      <c r="CE967" s="93"/>
      <c r="CG967" s="93"/>
      <c r="CI967" s="85"/>
    </row>
    <row r="968" spans="1:87" s="17" customFormat="1" ht="51" x14ac:dyDescent="0.2">
      <c r="A968" s="55" t="s">
        <v>533</v>
      </c>
      <c r="B968" s="56" t="s">
        <v>1227</v>
      </c>
      <c r="C968" s="536" t="s">
        <v>874</v>
      </c>
      <c r="D968" s="537"/>
      <c r="E968" s="538"/>
      <c r="F968" s="55" t="s">
        <v>240</v>
      </c>
      <c r="G968" s="57"/>
      <c r="H968" s="112">
        <v>5.04E-2</v>
      </c>
      <c r="I968" s="59">
        <v>45976.639999999999</v>
      </c>
      <c r="J968" s="59">
        <v>3128</v>
      </c>
      <c r="K968" s="59">
        <v>3128</v>
      </c>
      <c r="L968" s="76"/>
      <c r="M968" s="76"/>
      <c r="N968" s="76"/>
      <c r="O968" s="60">
        <v>6.02</v>
      </c>
      <c r="P968" s="77">
        <v>0</v>
      </c>
      <c r="BZ968" s="34"/>
      <c r="CA968" s="61" t="s">
        <v>874</v>
      </c>
      <c r="CC968" s="54"/>
      <c r="CE968" s="93"/>
      <c r="CG968" s="93"/>
      <c r="CI968" s="85"/>
    </row>
    <row r="969" spans="1:87" s="17" customFormat="1" ht="38.25" x14ac:dyDescent="0.2">
      <c r="A969" s="321"/>
      <c r="B969" s="322" t="s">
        <v>320</v>
      </c>
      <c r="C969" s="537" t="s">
        <v>321</v>
      </c>
      <c r="D969" s="537"/>
      <c r="E969" s="537"/>
      <c r="F969" s="537"/>
      <c r="G969" s="537"/>
      <c r="H969" s="537"/>
      <c r="I969" s="537"/>
      <c r="J969" s="537"/>
      <c r="K969" s="537"/>
      <c r="L969" s="537"/>
      <c r="M969" s="537"/>
      <c r="N969" s="537"/>
      <c r="O969" s="537"/>
      <c r="P969" s="538"/>
      <c r="BZ969" s="34"/>
      <c r="CB969" s="61" t="s">
        <v>321</v>
      </c>
      <c r="CC969" s="54"/>
      <c r="CE969" s="93"/>
      <c r="CG969" s="93"/>
      <c r="CI969" s="85"/>
    </row>
    <row r="970" spans="1:87" s="17" customFormat="1" ht="63.75" x14ac:dyDescent="0.2">
      <c r="A970" s="321"/>
      <c r="B970" s="322" t="s">
        <v>1140</v>
      </c>
      <c r="C970" s="537" t="s">
        <v>1141</v>
      </c>
      <c r="D970" s="537"/>
      <c r="E970" s="537"/>
      <c r="F970" s="537"/>
      <c r="G970" s="537"/>
      <c r="H970" s="537"/>
      <c r="I970" s="537"/>
      <c r="J970" s="537"/>
      <c r="K970" s="537"/>
      <c r="L970" s="537"/>
      <c r="M970" s="537"/>
      <c r="N970" s="537"/>
      <c r="O970" s="537"/>
      <c r="P970" s="538"/>
      <c r="BZ970" s="34"/>
      <c r="CB970" s="61" t="s">
        <v>1141</v>
      </c>
      <c r="CC970" s="54"/>
      <c r="CE970" s="93"/>
      <c r="CG970" s="93"/>
      <c r="CI970" s="85"/>
    </row>
    <row r="971" spans="1:87" s="17" customFormat="1" ht="12.75" x14ac:dyDescent="0.2">
      <c r="A971" s="62"/>
      <c r="B971" s="63" t="s">
        <v>267</v>
      </c>
      <c r="C971" s="539" t="s">
        <v>268</v>
      </c>
      <c r="D971" s="539"/>
      <c r="E971" s="539"/>
      <c r="F971" s="64" t="s">
        <v>109</v>
      </c>
      <c r="G971" s="66">
        <v>119.47499999999999</v>
      </c>
      <c r="H971" s="74">
        <v>6.0215399999999999</v>
      </c>
      <c r="I971" s="67">
        <v>519.51</v>
      </c>
      <c r="J971" s="71">
        <v>3128</v>
      </c>
      <c r="K971" s="71">
        <v>3128</v>
      </c>
      <c r="L971" s="68"/>
      <c r="M971" s="68"/>
      <c r="N971" s="68"/>
      <c r="O971" s="69"/>
      <c r="P971" s="70"/>
      <c r="BZ971" s="34"/>
      <c r="CC971" s="54"/>
      <c r="CD971" s="61" t="s">
        <v>268</v>
      </c>
      <c r="CE971" s="93"/>
      <c r="CG971" s="93"/>
      <c r="CI971" s="85"/>
    </row>
    <row r="972" spans="1:87" s="17" customFormat="1" ht="25.5" x14ac:dyDescent="0.2">
      <c r="A972" s="540" t="s">
        <v>883</v>
      </c>
      <c r="B972" s="541"/>
      <c r="C972" s="541"/>
      <c r="D972" s="541"/>
      <c r="E972" s="541"/>
      <c r="F972" s="541"/>
      <c r="G972" s="541"/>
      <c r="H972" s="541"/>
      <c r="I972" s="542"/>
      <c r="J972" s="96">
        <v>65620</v>
      </c>
      <c r="K972" s="92"/>
      <c r="L972" s="92"/>
      <c r="M972" s="92"/>
      <c r="N972" s="92"/>
      <c r="O972" s="96">
        <v>37.17</v>
      </c>
      <c r="P972" s="96">
        <v>0.64</v>
      </c>
      <c r="BZ972" s="34"/>
      <c r="CC972" s="54"/>
      <c r="CE972" s="93"/>
      <c r="CG972" s="93" t="s">
        <v>883</v>
      </c>
      <c r="CI972" s="85"/>
    </row>
    <row r="973" spans="1:87" s="17" customFormat="1" ht="12.75" x14ac:dyDescent="0.2">
      <c r="A973" s="543" t="s">
        <v>884</v>
      </c>
      <c r="B973" s="543"/>
      <c r="C973" s="543"/>
      <c r="D973" s="543"/>
      <c r="E973" s="543"/>
      <c r="F973" s="543"/>
      <c r="G973" s="543"/>
      <c r="H973" s="543"/>
      <c r="I973" s="543"/>
      <c r="J973" s="543"/>
      <c r="K973" s="543"/>
      <c r="L973" s="543"/>
      <c r="M973" s="543"/>
      <c r="N973" s="543"/>
      <c r="O973" s="543"/>
      <c r="P973" s="543"/>
      <c r="BZ973" s="34" t="s">
        <v>884</v>
      </c>
      <c r="CC973" s="54"/>
      <c r="CE973" s="93"/>
      <c r="CG973" s="93"/>
      <c r="CI973" s="85"/>
    </row>
    <row r="974" spans="1:87" s="17" customFormat="1" ht="51" x14ac:dyDescent="0.2">
      <c r="A974" s="55" t="s">
        <v>534</v>
      </c>
      <c r="B974" s="56" t="s">
        <v>1220</v>
      </c>
      <c r="C974" s="536" t="s">
        <v>551</v>
      </c>
      <c r="D974" s="537"/>
      <c r="E974" s="538"/>
      <c r="F974" s="55" t="s">
        <v>240</v>
      </c>
      <c r="G974" s="57"/>
      <c r="H974" s="112">
        <v>4.2299999999999997E-2</v>
      </c>
      <c r="I974" s="59">
        <v>83449.52</v>
      </c>
      <c r="J974" s="59">
        <v>4765</v>
      </c>
      <c r="K974" s="59">
        <v>4765</v>
      </c>
      <c r="L974" s="76"/>
      <c r="M974" s="76"/>
      <c r="N974" s="76"/>
      <c r="O974" s="60">
        <v>8.7899999999999991</v>
      </c>
      <c r="P974" s="77">
        <v>0</v>
      </c>
      <c r="BZ974" s="34"/>
      <c r="CA974" s="61" t="s">
        <v>551</v>
      </c>
      <c r="CC974" s="54"/>
      <c r="CE974" s="93"/>
      <c r="CG974" s="93"/>
      <c r="CI974" s="85"/>
    </row>
    <row r="975" spans="1:87" s="17" customFormat="1" ht="38.25" x14ac:dyDescent="0.2">
      <c r="A975" s="321"/>
      <c r="B975" s="322" t="s">
        <v>320</v>
      </c>
      <c r="C975" s="537" t="s">
        <v>321</v>
      </c>
      <c r="D975" s="537"/>
      <c r="E975" s="537"/>
      <c r="F975" s="537"/>
      <c r="G975" s="537"/>
      <c r="H975" s="537"/>
      <c r="I975" s="537"/>
      <c r="J975" s="537"/>
      <c r="K975" s="537"/>
      <c r="L975" s="537"/>
      <c r="M975" s="537"/>
      <c r="N975" s="537"/>
      <c r="O975" s="537"/>
      <c r="P975" s="538"/>
      <c r="BZ975" s="34"/>
      <c r="CB975" s="61" t="s">
        <v>321</v>
      </c>
      <c r="CC975" s="54"/>
      <c r="CE975" s="93"/>
      <c r="CG975" s="93"/>
      <c r="CI975" s="85"/>
    </row>
    <row r="976" spans="1:87" s="17" customFormat="1" ht="63.75" x14ac:dyDescent="0.2">
      <c r="A976" s="321"/>
      <c r="B976" s="322" t="s">
        <v>1140</v>
      </c>
      <c r="C976" s="537" t="s">
        <v>1141</v>
      </c>
      <c r="D976" s="537"/>
      <c r="E976" s="537"/>
      <c r="F976" s="537"/>
      <c r="G976" s="537"/>
      <c r="H976" s="537"/>
      <c r="I976" s="537"/>
      <c r="J976" s="537"/>
      <c r="K976" s="537"/>
      <c r="L976" s="537"/>
      <c r="M976" s="537"/>
      <c r="N976" s="537"/>
      <c r="O976" s="537"/>
      <c r="P976" s="538"/>
      <c r="BZ976" s="34"/>
      <c r="CB976" s="61" t="s">
        <v>1141</v>
      </c>
      <c r="CC976" s="54"/>
      <c r="CE976" s="93"/>
      <c r="CG976" s="93"/>
      <c r="CI976" s="85"/>
    </row>
    <row r="977" spans="1:87" s="17" customFormat="1" ht="12.75" x14ac:dyDescent="0.2">
      <c r="A977" s="62"/>
      <c r="B977" s="63" t="s">
        <v>237</v>
      </c>
      <c r="C977" s="539" t="s">
        <v>238</v>
      </c>
      <c r="D977" s="539"/>
      <c r="E977" s="539"/>
      <c r="F977" s="64" t="s">
        <v>109</v>
      </c>
      <c r="G977" s="91">
        <v>207.9</v>
      </c>
      <c r="H977" s="74">
        <v>8.7941699999999994</v>
      </c>
      <c r="I977" s="67">
        <v>541.88</v>
      </c>
      <c r="J977" s="71">
        <v>4765</v>
      </c>
      <c r="K977" s="71">
        <v>4765</v>
      </c>
      <c r="L977" s="68"/>
      <c r="M977" s="68"/>
      <c r="N977" s="68"/>
      <c r="O977" s="69"/>
      <c r="P977" s="70"/>
      <c r="BZ977" s="34"/>
      <c r="CC977" s="54"/>
      <c r="CD977" s="61" t="s">
        <v>238</v>
      </c>
      <c r="CE977" s="93"/>
      <c r="CG977" s="93"/>
      <c r="CI977" s="85"/>
    </row>
    <row r="978" spans="1:87" s="17" customFormat="1" ht="51" x14ac:dyDescent="0.2">
      <c r="A978" s="55" t="s">
        <v>535</v>
      </c>
      <c r="B978" s="56" t="s">
        <v>1221</v>
      </c>
      <c r="C978" s="536" t="s">
        <v>553</v>
      </c>
      <c r="D978" s="537"/>
      <c r="E978" s="538"/>
      <c r="F978" s="55" t="s">
        <v>226</v>
      </c>
      <c r="G978" s="57"/>
      <c r="H978" s="86">
        <v>0.96</v>
      </c>
      <c r="I978" s="59">
        <v>2054.87</v>
      </c>
      <c r="J978" s="59">
        <v>2941</v>
      </c>
      <c r="K978" s="59">
        <v>2321</v>
      </c>
      <c r="L978" s="60">
        <v>344</v>
      </c>
      <c r="M978" s="60">
        <v>269</v>
      </c>
      <c r="N978" s="60">
        <v>7</v>
      </c>
      <c r="O978" s="60">
        <v>3.88</v>
      </c>
      <c r="P978" s="60">
        <v>0.39</v>
      </c>
      <c r="BZ978" s="34"/>
      <c r="CA978" s="61" t="s">
        <v>553</v>
      </c>
      <c r="CC978" s="54"/>
      <c r="CE978" s="93"/>
      <c r="CG978" s="93"/>
      <c r="CI978" s="85"/>
    </row>
    <row r="979" spans="1:87" s="17" customFormat="1" ht="38.25" x14ac:dyDescent="0.2">
      <c r="A979" s="321"/>
      <c r="B979" s="322" t="s">
        <v>320</v>
      </c>
      <c r="C979" s="537" t="s">
        <v>321</v>
      </c>
      <c r="D979" s="537"/>
      <c r="E979" s="537"/>
      <c r="F979" s="537"/>
      <c r="G979" s="537"/>
      <c r="H979" s="537"/>
      <c r="I979" s="537"/>
      <c r="J979" s="537"/>
      <c r="K979" s="537"/>
      <c r="L979" s="537"/>
      <c r="M979" s="537"/>
      <c r="N979" s="537"/>
      <c r="O979" s="537"/>
      <c r="P979" s="538"/>
      <c r="BZ979" s="34"/>
      <c r="CB979" s="61" t="s">
        <v>321</v>
      </c>
      <c r="CC979" s="54"/>
      <c r="CE979" s="93"/>
      <c r="CG979" s="93"/>
      <c r="CI979" s="85"/>
    </row>
    <row r="980" spans="1:87" s="17" customFormat="1" ht="63.75" x14ac:dyDescent="0.2">
      <c r="A980" s="321"/>
      <c r="B980" s="322" t="s">
        <v>1140</v>
      </c>
      <c r="C980" s="537" t="s">
        <v>1141</v>
      </c>
      <c r="D980" s="537"/>
      <c r="E980" s="537"/>
      <c r="F980" s="537"/>
      <c r="G980" s="537"/>
      <c r="H980" s="537"/>
      <c r="I980" s="537"/>
      <c r="J980" s="537"/>
      <c r="K980" s="537"/>
      <c r="L980" s="537"/>
      <c r="M980" s="537"/>
      <c r="N980" s="537"/>
      <c r="O980" s="537"/>
      <c r="P980" s="538"/>
      <c r="BZ980" s="34"/>
      <c r="CB980" s="61" t="s">
        <v>1141</v>
      </c>
      <c r="CC980" s="54"/>
      <c r="CE980" s="93"/>
      <c r="CG980" s="93"/>
      <c r="CI980" s="85"/>
    </row>
    <row r="981" spans="1:87" s="17" customFormat="1" ht="12.75" x14ac:dyDescent="0.2">
      <c r="A981" s="321"/>
      <c r="B981" s="322"/>
      <c r="C981" s="537" t="s">
        <v>851</v>
      </c>
      <c r="D981" s="537"/>
      <c r="E981" s="537"/>
      <c r="F981" s="537"/>
      <c r="G981" s="537"/>
      <c r="H981" s="537"/>
      <c r="I981" s="537"/>
      <c r="J981" s="537"/>
      <c r="K981" s="537"/>
      <c r="L981" s="537"/>
      <c r="M981" s="537"/>
      <c r="N981" s="537"/>
      <c r="O981" s="537"/>
      <c r="P981" s="538"/>
      <c r="BZ981" s="34"/>
      <c r="CB981" s="61" t="s">
        <v>851</v>
      </c>
      <c r="CC981" s="54"/>
      <c r="CE981" s="93"/>
      <c r="CG981" s="93"/>
      <c r="CI981" s="85"/>
    </row>
    <row r="982" spans="1:87" s="17" customFormat="1" ht="12.75" x14ac:dyDescent="0.2">
      <c r="A982" s="62"/>
      <c r="B982" s="63" t="s">
        <v>157</v>
      </c>
      <c r="C982" s="539" t="s">
        <v>158</v>
      </c>
      <c r="D982" s="539"/>
      <c r="E982" s="539"/>
      <c r="F982" s="64" t="s">
        <v>109</v>
      </c>
      <c r="G982" s="88">
        <v>4.0365000000000002</v>
      </c>
      <c r="H982" s="74">
        <v>3.8750399999999998</v>
      </c>
      <c r="I982" s="67">
        <v>599.04999999999995</v>
      </c>
      <c r="J982" s="71">
        <v>2321</v>
      </c>
      <c r="K982" s="71">
        <v>2321</v>
      </c>
      <c r="L982" s="68"/>
      <c r="M982" s="68"/>
      <c r="N982" s="68"/>
      <c r="O982" s="69"/>
      <c r="P982" s="70"/>
      <c r="BZ982" s="34"/>
      <c r="CC982" s="54"/>
      <c r="CD982" s="61" t="s">
        <v>158</v>
      </c>
      <c r="CE982" s="93"/>
      <c r="CG982" s="93"/>
      <c r="CI982" s="85"/>
    </row>
    <row r="983" spans="1:87" s="17" customFormat="1" ht="12.75" x14ac:dyDescent="0.2">
      <c r="A983" s="62"/>
      <c r="B983" s="63" t="s">
        <v>241</v>
      </c>
      <c r="C983" s="539" t="s">
        <v>242</v>
      </c>
      <c r="D983" s="539"/>
      <c r="E983" s="539"/>
      <c r="F983" s="64" t="s">
        <v>226</v>
      </c>
      <c r="G983" s="65">
        <v>0.15</v>
      </c>
      <c r="H983" s="66">
        <v>0.14399999999999999</v>
      </c>
      <c r="I983" s="67">
        <v>49.64</v>
      </c>
      <c r="J983" s="67">
        <v>7</v>
      </c>
      <c r="K983" s="68"/>
      <c r="L983" s="68"/>
      <c r="M983" s="68"/>
      <c r="N983" s="67">
        <v>7</v>
      </c>
      <c r="O983" s="69"/>
      <c r="P983" s="70"/>
      <c r="BZ983" s="34"/>
      <c r="CC983" s="54"/>
      <c r="CD983" s="61" t="s">
        <v>242</v>
      </c>
      <c r="CE983" s="93"/>
      <c r="CG983" s="93"/>
      <c r="CI983" s="85"/>
    </row>
    <row r="984" spans="1:87" s="17" customFormat="1" ht="25.5" x14ac:dyDescent="0.2">
      <c r="A984" s="79" t="s">
        <v>123</v>
      </c>
      <c r="B984" s="80" t="s">
        <v>342</v>
      </c>
      <c r="C984" s="544" t="s">
        <v>343</v>
      </c>
      <c r="D984" s="544"/>
      <c r="E984" s="544"/>
      <c r="F984" s="81" t="s">
        <v>226</v>
      </c>
      <c r="G984" s="327">
        <v>1.1200000000000001</v>
      </c>
      <c r="H984" s="136">
        <v>1.0751999999999999</v>
      </c>
      <c r="I984" s="82">
        <v>0</v>
      </c>
      <c r="J984" s="82">
        <v>0</v>
      </c>
      <c r="K984" s="83"/>
      <c r="L984" s="83"/>
      <c r="M984" s="83"/>
      <c r="N984" s="82">
        <v>0</v>
      </c>
      <c r="O984" s="69"/>
      <c r="P984" s="84"/>
      <c r="BZ984" s="34"/>
      <c r="CC984" s="54"/>
      <c r="CE984" s="93"/>
      <c r="CG984" s="93"/>
      <c r="CI984" s="85" t="s">
        <v>343</v>
      </c>
    </row>
    <row r="985" spans="1:87" s="17" customFormat="1" ht="63.75" x14ac:dyDescent="0.2">
      <c r="A985" s="55" t="s">
        <v>536</v>
      </c>
      <c r="B985" s="56" t="s">
        <v>1222</v>
      </c>
      <c r="C985" s="536" t="s">
        <v>555</v>
      </c>
      <c r="D985" s="537"/>
      <c r="E985" s="538"/>
      <c r="F985" s="55" t="s">
        <v>226</v>
      </c>
      <c r="G985" s="57"/>
      <c r="H985" s="86">
        <v>0.96</v>
      </c>
      <c r="I985" s="59">
        <v>1092.3399999999999</v>
      </c>
      <c r="J985" s="59">
        <v>1085</v>
      </c>
      <c r="K985" s="76"/>
      <c r="L985" s="76"/>
      <c r="M985" s="76"/>
      <c r="N985" s="59">
        <v>1085</v>
      </c>
      <c r="O985" s="77">
        <v>0</v>
      </c>
      <c r="P985" s="77">
        <v>0</v>
      </c>
      <c r="BZ985" s="34"/>
      <c r="CA985" s="61" t="s">
        <v>555</v>
      </c>
      <c r="CC985" s="54"/>
      <c r="CE985" s="93"/>
      <c r="CG985" s="93"/>
      <c r="CI985" s="85"/>
    </row>
    <row r="986" spans="1:87" s="17" customFormat="1" ht="12.75" x14ac:dyDescent="0.2">
      <c r="A986" s="321"/>
      <c r="B986" s="322"/>
      <c r="C986" s="537" t="s">
        <v>851</v>
      </c>
      <c r="D986" s="537"/>
      <c r="E986" s="537"/>
      <c r="F986" s="537"/>
      <c r="G986" s="537"/>
      <c r="H986" s="537"/>
      <c r="I986" s="537"/>
      <c r="J986" s="537"/>
      <c r="K986" s="537"/>
      <c r="L986" s="537"/>
      <c r="M986" s="537"/>
      <c r="N986" s="537"/>
      <c r="O986" s="537"/>
      <c r="P986" s="538"/>
      <c r="BZ986" s="34"/>
      <c r="CB986" s="61" t="s">
        <v>851</v>
      </c>
      <c r="CC986" s="54"/>
      <c r="CE986" s="93"/>
      <c r="CG986" s="93"/>
      <c r="CI986" s="85"/>
    </row>
    <row r="987" spans="1:87" s="17" customFormat="1" ht="51" x14ac:dyDescent="0.2">
      <c r="A987" s="55" t="s">
        <v>537</v>
      </c>
      <c r="B987" s="56" t="s">
        <v>1223</v>
      </c>
      <c r="C987" s="536" t="s">
        <v>557</v>
      </c>
      <c r="D987" s="537"/>
      <c r="E987" s="538"/>
      <c r="F987" s="55" t="s">
        <v>125</v>
      </c>
      <c r="G987" s="57"/>
      <c r="H987" s="86">
        <v>0.66</v>
      </c>
      <c r="I987" s="59">
        <v>2368.83</v>
      </c>
      <c r="J987" s="59">
        <v>2154</v>
      </c>
      <c r="K987" s="59">
        <v>2099</v>
      </c>
      <c r="L987" s="60">
        <v>12</v>
      </c>
      <c r="M987" s="60">
        <v>12</v>
      </c>
      <c r="N987" s="60">
        <v>31</v>
      </c>
      <c r="O987" s="60">
        <v>3.94</v>
      </c>
      <c r="P987" s="60">
        <v>0.02</v>
      </c>
      <c r="BZ987" s="34"/>
      <c r="CA987" s="61" t="s">
        <v>557</v>
      </c>
      <c r="CC987" s="54"/>
      <c r="CE987" s="93"/>
      <c r="CG987" s="93"/>
      <c r="CI987" s="85"/>
    </row>
    <row r="988" spans="1:87" s="17" customFormat="1" ht="38.25" x14ac:dyDescent="0.2">
      <c r="A988" s="321"/>
      <c r="B988" s="322" t="s">
        <v>320</v>
      </c>
      <c r="C988" s="537" t="s">
        <v>321</v>
      </c>
      <c r="D988" s="537"/>
      <c r="E988" s="537"/>
      <c r="F988" s="537"/>
      <c r="G988" s="537"/>
      <c r="H988" s="537"/>
      <c r="I988" s="537"/>
      <c r="J988" s="537"/>
      <c r="K988" s="537"/>
      <c r="L988" s="537"/>
      <c r="M988" s="537"/>
      <c r="N988" s="537"/>
      <c r="O988" s="537"/>
      <c r="P988" s="538"/>
      <c r="BZ988" s="34"/>
      <c r="CB988" s="61" t="s">
        <v>321</v>
      </c>
      <c r="CC988" s="54"/>
      <c r="CE988" s="93"/>
      <c r="CG988" s="93"/>
      <c r="CI988" s="85"/>
    </row>
    <row r="989" spans="1:87" s="17" customFormat="1" ht="63.75" x14ac:dyDescent="0.2">
      <c r="A989" s="321"/>
      <c r="B989" s="322" t="s">
        <v>1140</v>
      </c>
      <c r="C989" s="537" t="s">
        <v>1141</v>
      </c>
      <c r="D989" s="537"/>
      <c r="E989" s="537"/>
      <c r="F989" s="537"/>
      <c r="G989" s="537"/>
      <c r="H989" s="537"/>
      <c r="I989" s="537"/>
      <c r="J989" s="537"/>
      <c r="K989" s="537"/>
      <c r="L989" s="537"/>
      <c r="M989" s="537"/>
      <c r="N989" s="537"/>
      <c r="O989" s="537"/>
      <c r="P989" s="538"/>
      <c r="BZ989" s="34"/>
      <c r="CB989" s="61" t="s">
        <v>1141</v>
      </c>
      <c r="CC989" s="54"/>
      <c r="CE989" s="93"/>
      <c r="CG989" s="93"/>
      <c r="CI989" s="85"/>
    </row>
    <row r="990" spans="1:87" s="17" customFormat="1" ht="12.75" x14ac:dyDescent="0.2">
      <c r="A990" s="321"/>
      <c r="B990" s="322"/>
      <c r="C990" s="537" t="s">
        <v>851</v>
      </c>
      <c r="D990" s="537"/>
      <c r="E990" s="537"/>
      <c r="F990" s="537"/>
      <c r="G990" s="537"/>
      <c r="H990" s="537"/>
      <c r="I990" s="537"/>
      <c r="J990" s="537"/>
      <c r="K990" s="537"/>
      <c r="L990" s="537"/>
      <c r="M990" s="537"/>
      <c r="N990" s="537"/>
      <c r="O990" s="537"/>
      <c r="P990" s="538"/>
      <c r="BZ990" s="34"/>
      <c r="CB990" s="61" t="s">
        <v>851</v>
      </c>
      <c r="CC990" s="54"/>
      <c r="CE990" s="93"/>
      <c r="CG990" s="93"/>
      <c r="CI990" s="85"/>
    </row>
    <row r="991" spans="1:87" s="17" customFormat="1" ht="12.75" x14ac:dyDescent="0.2">
      <c r="A991" s="62"/>
      <c r="B991" s="63" t="s">
        <v>558</v>
      </c>
      <c r="C991" s="539" t="s">
        <v>559</v>
      </c>
      <c r="D991" s="539"/>
      <c r="E991" s="539"/>
      <c r="F991" s="64" t="s">
        <v>109</v>
      </c>
      <c r="G991" s="66">
        <v>5.9669999999999996</v>
      </c>
      <c r="H991" s="74">
        <v>3.9382199999999998</v>
      </c>
      <c r="I991" s="67">
        <v>532.92999999999995</v>
      </c>
      <c r="J991" s="71">
        <v>2099</v>
      </c>
      <c r="K991" s="71">
        <v>2099</v>
      </c>
      <c r="L991" s="68"/>
      <c r="M991" s="68"/>
      <c r="N991" s="68"/>
      <c r="O991" s="69"/>
      <c r="P991" s="70"/>
      <c r="BZ991" s="34"/>
      <c r="CC991" s="54"/>
      <c r="CD991" s="61" t="s">
        <v>559</v>
      </c>
      <c r="CE991" s="93"/>
      <c r="CG991" s="93"/>
      <c r="CI991" s="85"/>
    </row>
    <row r="992" spans="1:87" s="17" customFormat="1" ht="63.75" x14ac:dyDescent="0.2">
      <c r="A992" s="55" t="s">
        <v>816</v>
      </c>
      <c r="B992" s="56" t="s">
        <v>1224</v>
      </c>
      <c r="C992" s="536" t="s">
        <v>561</v>
      </c>
      <c r="D992" s="537"/>
      <c r="E992" s="538"/>
      <c r="F992" s="55" t="s">
        <v>130</v>
      </c>
      <c r="G992" s="57"/>
      <c r="H992" s="75">
        <v>66</v>
      </c>
      <c r="I992" s="59">
        <v>59.93</v>
      </c>
      <c r="J992" s="59">
        <v>4091</v>
      </c>
      <c r="K992" s="76"/>
      <c r="L992" s="76"/>
      <c r="M992" s="76"/>
      <c r="N992" s="59">
        <v>4091</v>
      </c>
      <c r="O992" s="77">
        <v>0</v>
      </c>
      <c r="P992" s="77">
        <v>0</v>
      </c>
      <c r="BZ992" s="34"/>
      <c r="CA992" s="61" t="s">
        <v>561</v>
      </c>
      <c r="CC992" s="54"/>
      <c r="CE992" s="93"/>
      <c r="CG992" s="93"/>
      <c r="CI992" s="85"/>
    </row>
    <row r="993" spans="1:87" s="17" customFormat="1" ht="12.75" x14ac:dyDescent="0.2">
      <c r="A993" s="321"/>
      <c r="B993" s="322"/>
      <c r="C993" s="537" t="s">
        <v>851</v>
      </c>
      <c r="D993" s="537"/>
      <c r="E993" s="537"/>
      <c r="F993" s="537"/>
      <c r="G993" s="537"/>
      <c r="H993" s="537"/>
      <c r="I993" s="537"/>
      <c r="J993" s="537"/>
      <c r="K993" s="537"/>
      <c r="L993" s="537"/>
      <c r="M993" s="537"/>
      <c r="N993" s="537"/>
      <c r="O993" s="537"/>
      <c r="P993" s="538"/>
      <c r="BZ993" s="34"/>
      <c r="CB993" s="61" t="s">
        <v>851</v>
      </c>
      <c r="CC993" s="54"/>
      <c r="CE993" s="93"/>
      <c r="CG993" s="93"/>
      <c r="CI993" s="85"/>
    </row>
    <row r="994" spans="1:87" s="17" customFormat="1" ht="51" x14ac:dyDescent="0.2">
      <c r="A994" s="55" t="s">
        <v>538</v>
      </c>
      <c r="B994" s="56" t="s">
        <v>1225</v>
      </c>
      <c r="C994" s="536" t="s">
        <v>262</v>
      </c>
      <c r="D994" s="537"/>
      <c r="E994" s="538"/>
      <c r="F994" s="55" t="s">
        <v>125</v>
      </c>
      <c r="G994" s="57"/>
      <c r="H994" s="86">
        <v>0.18</v>
      </c>
      <c r="I994" s="59">
        <v>280.54000000000002</v>
      </c>
      <c r="J994" s="60">
        <v>72</v>
      </c>
      <c r="K994" s="60">
        <v>65</v>
      </c>
      <c r="L994" s="60">
        <v>3</v>
      </c>
      <c r="M994" s="60">
        <v>3</v>
      </c>
      <c r="N994" s="60">
        <v>1</v>
      </c>
      <c r="O994" s="60">
        <v>0.12</v>
      </c>
      <c r="P994" s="77">
        <v>0</v>
      </c>
      <c r="BZ994" s="34"/>
      <c r="CA994" s="61" t="s">
        <v>262</v>
      </c>
      <c r="CC994" s="54"/>
      <c r="CE994" s="93"/>
      <c r="CG994" s="93"/>
      <c r="CI994" s="85"/>
    </row>
    <row r="995" spans="1:87" s="17" customFormat="1" ht="38.25" x14ac:dyDescent="0.2">
      <c r="A995" s="321"/>
      <c r="B995" s="322" t="s">
        <v>320</v>
      </c>
      <c r="C995" s="537" t="s">
        <v>321</v>
      </c>
      <c r="D995" s="537"/>
      <c r="E995" s="537"/>
      <c r="F995" s="537"/>
      <c r="G995" s="537"/>
      <c r="H995" s="537"/>
      <c r="I995" s="537"/>
      <c r="J995" s="537"/>
      <c r="K995" s="537"/>
      <c r="L995" s="537"/>
      <c r="M995" s="537"/>
      <c r="N995" s="537"/>
      <c r="O995" s="537"/>
      <c r="P995" s="538"/>
      <c r="BZ995" s="34"/>
      <c r="CB995" s="61" t="s">
        <v>321</v>
      </c>
      <c r="CC995" s="54"/>
      <c r="CE995" s="93"/>
      <c r="CG995" s="93"/>
      <c r="CI995" s="85"/>
    </row>
    <row r="996" spans="1:87" s="17" customFormat="1" ht="63.75" x14ac:dyDescent="0.2">
      <c r="A996" s="321"/>
      <c r="B996" s="322" t="s">
        <v>1140</v>
      </c>
      <c r="C996" s="537" t="s">
        <v>1141</v>
      </c>
      <c r="D996" s="537"/>
      <c r="E996" s="537"/>
      <c r="F996" s="537"/>
      <c r="G996" s="537"/>
      <c r="H996" s="537"/>
      <c r="I996" s="537"/>
      <c r="J996" s="537"/>
      <c r="K996" s="537"/>
      <c r="L996" s="537"/>
      <c r="M996" s="537"/>
      <c r="N996" s="537"/>
      <c r="O996" s="537"/>
      <c r="P996" s="538"/>
      <c r="BZ996" s="34"/>
      <c r="CB996" s="61" t="s">
        <v>1141</v>
      </c>
      <c r="CC996" s="54"/>
      <c r="CE996" s="93"/>
      <c r="CG996" s="93"/>
      <c r="CI996" s="85"/>
    </row>
    <row r="997" spans="1:87" s="17" customFormat="1" ht="12.75" x14ac:dyDescent="0.2">
      <c r="A997" s="321"/>
      <c r="B997" s="322"/>
      <c r="C997" s="537" t="s">
        <v>851</v>
      </c>
      <c r="D997" s="537"/>
      <c r="E997" s="537"/>
      <c r="F997" s="537"/>
      <c r="G997" s="537"/>
      <c r="H997" s="537"/>
      <c r="I997" s="537"/>
      <c r="J997" s="537"/>
      <c r="K997" s="537"/>
      <c r="L997" s="537"/>
      <c r="M997" s="537"/>
      <c r="N997" s="537"/>
      <c r="O997" s="537"/>
      <c r="P997" s="538"/>
      <c r="BZ997" s="34"/>
      <c r="CB997" s="61" t="s">
        <v>851</v>
      </c>
      <c r="CC997" s="54"/>
      <c r="CE997" s="93"/>
      <c r="CG997" s="93"/>
      <c r="CI997" s="85"/>
    </row>
    <row r="998" spans="1:87" s="17" customFormat="1" ht="12.75" x14ac:dyDescent="0.2">
      <c r="A998" s="62"/>
      <c r="B998" s="63" t="s">
        <v>263</v>
      </c>
      <c r="C998" s="539" t="s">
        <v>264</v>
      </c>
      <c r="D998" s="539"/>
      <c r="E998" s="539"/>
      <c r="F998" s="64" t="s">
        <v>109</v>
      </c>
      <c r="G998" s="66">
        <v>0.64800000000000002</v>
      </c>
      <c r="H998" s="74">
        <v>0.11663999999999999</v>
      </c>
      <c r="I998" s="67">
        <v>556.79999999999995</v>
      </c>
      <c r="J998" s="67">
        <v>65</v>
      </c>
      <c r="K998" s="67">
        <v>65</v>
      </c>
      <c r="L998" s="68"/>
      <c r="M998" s="68"/>
      <c r="N998" s="68"/>
      <c r="O998" s="69"/>
      <c r="P998" s="70"/>
      <c r="BZ998" s="34"/>
      <c r="CC998" s="54"/>
      <c r="CD998" s="61" t="s">
        <v>264</v>
      </c>
      <c r="CE998" s="93"/>
      <c r="CG998" s="93"/>
      <c r="CI998" s="85"/>
    </row>
    <row r="999" spans="1:87" s="17" customFormat="1" ht="63.75" x14ac:dyDescent="0.2">
      <c r="A999" s="55" t="s">
        <v>817</v>
      </c>
      <c r="B999" s="56" t="s">
        <v>1226</v>
      </c>
      <c r="C999" s="536" t="s">
        <v>873</v>
      </c>
      <c r="D999" s="537"/>
      <c r="E999" s="538"/>
      <c r="F999" s="55" t="s">
        <v>64</v>
      </c>
      <c r="G999" s="57"/>
      <c r="H999" s="86">
        <v>0.18</v>
      </c>
      <c r="I999" s="59">
        <v>1184.06</v>
      </c>
      <c r="J999" s="60">
        <v>220</v>
      </c>
      <c r="K999" s="76"/>
      <c r="L999" s="76"/>
      <c r="M999" s="76"/>
      <c r="N999" s="60">
        <v>220</v>
      </c>
      <c r="O999" s="77">
        <v>0</v>
      </c>
      <c r="P999" s="77">
        <v>0</v>
      </c>
      <c r="BZ999" s="34"/>
      <c r="CA999" s="61" t="s">
        <v>873</v>
      </c>
      <c r="CC999" s="54"/>
      <c r="CE999" s="93"/>
      <c r="CG999" s="93"/>
      <c r="CI999" s="85"/>
    </row>
    <row r="1000" spans="1:87" s="17" customFormat="1" ht="12.75" x14ac:dyDescent="0.2">
      <c r="A1000" s="321"/>
      <c r="B1000" s="322"/>
      <c r="C1000" s="537" t="s">
        <v>851</v>
      </c>
      <c r="D1000" s="537"/>
      <c r="E1000" s="537"/>
      <c r="F1000" s="537"/>
      <c r="G1000" s="537"/>
      <c r="H1000" s="537"/>
      <c r="I1000" s="537"/>
      <c r="J1000" s="537"/>
      <c r="K1000" s="537"/>
      <c r="L1000" s="537"/>
      <c r="M1000" s="537"/>
      <c r="N1000" s="537"/>
      <c r="O1000" s="537"/>
      <c r="P1000" s="538"/>
      <c r="BZ1000" s="34"/>
      <c r="CB1000" s="61" t="s">
        <v>851</v>
      </c>
      <c r="CC1000" s="54"/>
      <c r="CE1000" s="93"/>
      <c r="CG1000" s="93"/>
      <c r="CI1000" s="85"/>
    </row>
    <row r="1001" spans="1:87" s="17" customFormat="1" ht="51" x14ac:dyDescent="0.2">
      <c r="A1001" s="55" t="s">
        <v>539</v>
      </c>
      <c r="B1001" s="56" t="s">
        <v>1227</v>
      </c>
      <c r="C1001" s="536" t="s">
        <v>874</v>
      </c>
      <c r="D1001" s="537"/>
      <c r="E1001" s="538"/>
      <c r="F1001" s="55" t="s">
        <v>240</v>
      </c>
      <c r="G1001" s="57"/>
      <c r="H1001" s="112">
        <v>3.27E-2</v>
      </c>
      <c r="I1001" s="59">
        <v>45976.639999999999</v>
      </c>
      <c r="J1001" s="59">
        <v>2030</v>
      </c>
      <c r="K1001" s="59">
        <v>2030</v>
      </c>
      <c r="L1001" s="76"/>
      <c r="M1001" s="76"/>
      <c r="N1001" s="76"/>
      <c r="O1001" s="60">
        <v>3.91</v>
      </c>
      <c r="P1001" s="77">
        <v>0</v>
      </c>
      <c r="BZ1001" s="34"/>
      <c r="CA1001" s="61" t="s">
        <v>874</v>
      </c>
      <c r="CC1001" s="54"/>
      <c r="CE1001" s="93"/>
      <c r="CG1001" s="93"/>
      <c r="CI1001" s="85"/>
    </row>
    <row r="1002" spans="1:87" s="17" customFormat="1" ht="38.25" x14ac:dyDescent="0.2">
      <c r="A1002" s="321"/>
      <c r="B1002" s="322" t="s">
        <v>320</v>
      </c>
      <c r="C1002" s="537" t="s">
        <v>321</v>
      </c>
      <c r="D1002" s="537"/>
      <c r="E1002" s="537"/>
      <c r="F1002" s="537"/>
      <c r="G1002" s="537"/>
      <c r="H1002" s="537"/>
      <c r="I1002" s="537"/>
      <c r="J1002" s="537"/>
      <c r="K1002" s="537"/>
      <c r="L1002" s="537"/>
      <c r="M1002" s="537"/>
      <c r="N1002" s="537"/>
      <c r="O1002" s="537"/>
      <c r="P1002" s="538"/>
      <c r="BZ1002" s="34"/>
      <c r="CB1002" s="61" t="s">
        <v>321</v>
      </c>
      <c r="CC1002" s="54"/>
      <c r="CE1002" s="93"/>
      <c r="CG1002" s="93"/>
      <c r="CI1002" s="85"/>
    </row>
    <row r="1003" spans="1:87" s="17" customFormat="1" ht="63.75" x14ac:dyDescent="0.2">
      <c r="A1003" s="321"/>
      <c r="B1003" s="322" t="s">
        <v>1140</v>
      </c>
      <c r="C1003" s="537" t="s">
        <v>1141</v>
      </c>
      <c r="D1003" s="537"/>
      <c r="E1003" s="537"/>
      <c r="F1003" s="537"/>
      <c r="G1003" s="537"/>
      <c r="H1003" s="537"/>
      <c r="I1003" s="537"/>
      <c r="J1003" s="537"/>
      <c r="K1003" s="537"/>
      <c r="L1003" s="537"/>
      <c r="M1003" s="537"/>
      <c r="N1003" s="537"/>
      <c r="O1003" s="537"/>
      <c r="P1003" s="538"/>
      <c r="BZ1003" s="34"/>
      <c r="CB1003" s="61" t="s">
        <v>1141</v>
      </c>
      <c r="CC1003" s="54"/>
      <c r="CE1003" s="93"/>
      <c r="CG1003" s="93"/>
      <c r="CI1003" s="85"/>
    </row>
    <row r="1004" spans="1:87" s="17" customFormat="1" ht="12.75" x14ac:dyDescent="0.2">
      <c r="A1004" s="62"/>
      <c r="B1004" s="63" t="s">
        <v>267</v>
      </c>
      <c r="C1004" s="539" t="s">
        <v>268</v>
      </c>
      <c r="D1004" s="539"/>
      <c r="E1004" s="539"/>
      <c r="F1004" s="64" t="s">
        <v>109</v>
      </c>
      <c r="G1004" s="66">
        <v>119.47499999999999</v>
      </c>
      <c r="H1004" s="73">
        <v>3.9068325000000002</v>
      </c>
      <c r="I1004" s="67">
        <v>519.51</v>
      </c>
      <c r="J1004" s="71">
        <v>2030</v>
      </c>
      <c r="K1004" s="71">
        <v>2030</v>
      </c>
      <c r="L1004" s="68"/>
      <c r="M1004" s="68"/>
      <c r="N1004" s="68"/>
      <c r="O1004" s="69"/>
      <c r="P1004" s="70"/>
      <c r="BZ1004" s="34"/>
      <c r="CC1004" s="54"/>
      <c r="CD1004" s="61" t="s">
        <v>268</v>
      </c>
      <c r="CE1004" s="93"/>
      <c r="CG1004" s="93"/>
      <c r="CI1004" s="85"/>
    </row>
    <row r="1005" spans="1:87" s="17" customFormat="1" ht="25.5" x14ac:dyDescent="0.2">
      <c r="A1005" s="540" t="s">
        <v>885</v>
      </c>
      <c r="B1005" s="541"/>
      <c r="C1005" s="541"/>
      <c r="D1005" s="541"/>
      <c r="E1005" s="541"/>
      <c r="F1005" s="541"/>
      <c r="G1005" s="541"/>
      <c r="H1005" s="541"/>
      <c r="I1005" s="542"/>
      <c r="J1005" s="96">
        <v>34051</v>
      </c>
      <c r="K1005" s="92"/>
      <c r="L1005" s="92"/>
      <c r="M1005" s="92"/>
      <c r="N1005" s="92"/>
      <c r="O1005" s="96">
        <v>20.63</v>
      </c>
      <c r="P1005" s="96">
        <v>0.41</v>
      </c>
      <c r="BZ1005" s="34"/>
      <c r="CC1005" s="54"/>
      <c r="CE1005" s="93"/>
      <c r="CG1005" s="93" t="s">
        <v>885</v>
      </c>
      <c r="CI1005" s="85"/>
    </row>
    <row r="1006" spans="1:87" s="17" customFormat="1" ht="12.75" x14ac:dyDescent="0.2">
      <c r="A1006" s="543" t="s">
        <v>886</v>
      </c>
      <c r="B1006" s="543"/>
      <c r="C1006" s="543"/>
      <c r="D1006" s="543"/>
      <c r="E1006" s="543"/>
      <c r="F1006" s="543"/>
      <c r="G1006" s="543"/>
      <c r="H1006" s="543"/>
      <c r="I1006" s="543"/>
      <c r="J1006" s="543"/>
      <c r="K1006" s="543"/>
      <c r="L1006" s="543"/>
      <c r="M1006" s="543"/>
      <c r="N1006" s="543"/>
      <c r="O1006" s="543"/>
      <c r="P1006" s="543"/>
      <c r="BZ1006" s="34" t="s">
        <v>886</v>
      </c>
      <c r="CC1006" s="54"/>
      <c r="CE1006" s="93"/>
      <c r="CG1006" s="93"/>
      <c r="CI1006" s="85"/>
    </row>
    <row r="1007" spans="1:87" s="17" customFormat="1" ht="12.75" x14ac:dyDescent="0.2">
      <c r="A1007" s="535" t="s">
        <v>586</v>
      </c>
      <c r="B1007" s="535"/>
      <c r="C1007" s="535"/>
      <c r="D1007" s="535"/>
      <c r="E1007" s="535"/>
      <c r="F1007" s="535"/>
      <c r="G1007" s="535"/>
      <c r="H1007" s="535"/>
      <c r="I1007" s="535"/>
      <c r="J1007" s="535"/>
      <c r="K1007" s="535"/>
      <c r="L1007" s="535"/>
      <c r="M1007" s="535"/>
      <c r="N1007" s="535"/>
      <c r="O1007" s="535"/>
      <c r="P1007" s="535"/>
      <c r="BZ1007" s="34"/>
      <c r="CC1007" s="54" t="s">
        <v>586</v>
      </c>
      <c r="CE1007" s="93"/>
      <c r="CG1007" s="93"/>
      <c r="CI1007" s="85"/>
    </row>
    <row r="1008" spans="1:87" s="17" customFormat="1" ht="51" x14ac:dyDescent="0.2">
      <c r="A1008" s="55" t="s">
        <v>818</v>
      </c>
      <c r="B1008" s="56" t="s">
        <v>1228</v>
      </c>
      <c r="C1008" s="536" t="s">
        <v>587</v>
      </c>
      <c r="D1008" s="537"/>
      <c r="E1008" s="538"/>
      <c r="F1008" s="55" t="s">
        <v>226</v>
      </c>
      <c r="G1008" s="57"/>
      <c r="H1008" s="112">
        <v>3.1600000000000003E-2</v>
      </c>
      <c r="I1008" s="59">
        <v>16414.23</v>
      </c>
      <c r="J1008" s="60">
        <v>703</v>
      </c>
      <c r="K1008" s="60">
        <v>631</v>
      </c>
      <c r="L1008" s="60">
        <v>72</v>
      </c>
      <c r="M1008" s="76"/>
      <c r="N1008" s="76"/>
      <c r="O1008" s="60">
        <v>1.02</v>
      </c>
      <c r="P1008" s="77">
        <v>0</v>
      </c>
      <c r="BZ1008" s="34"/>
      <c r="CA1008" s="61" t="s">
        <v>587</v>
      </c>
      <c r="CC1008" s="54"/>
      <c r="CE1008" s="93"/>
      <c r="CG1008" s="93"/>
      <c r="CI1008" s="85"/>
    </row>
    <row r="1009" spans="1:90" s="17" customFormat="1" ht="38.25" x14ac:dyDescent="0.2">
      <c r="A1009" s="321"/>
      <c r="B1009" s="322" t="s">
        <v>320</v>
      </c>
      <c r="C1009" s="537" t="s">
        <v>321</v>
      </c>
      <c r="D1009" s="537"/>
      <c r="E1009" s="537"/>
      <c r="F1009" s="537"/>
      <c r="G1009" s="537"/>
      <c r="H1009" s="537"/>
      <c r="I1009" s="537"/>
      <c r="J1009" s="537"/>
      <c r="K1009" s="537"/>
      <c r="L1009" s="537"/>
      <c r="M1009" s="537"/>
      <c r="N1009" s="537"/>
      <c r="O1009" s="537"/>
      <c r="P1009" s="538"/>
      <c r="BZ1009" s="34"/>
      <c r="CB1009" s="61" t="s">
        <v>321</v>
      </c>
      <c r="CC1009" s="54"/>
      <c r="CE1009" s="93"/>
      <c r="CG1009" s="93"/>
      <c r="CI1009" s="85"/>
    </row>
    <row r="1010" spans="1:90" s="17" customFormat="1" ht="63.75" x14ac:dyDescent="0.2">
      <c r="A1010" s="321"/>
      <c r="B1010" s="322" t="s">
        <v>1140</v>
      </c>
      <c r="C1010" s="537" t="s">
        <v>1141</v>
      </c>
      <c r="D1010" s="537"/>
      <c r="E1010" s="537"/>
      <c r="F1010" s="537"/>
      <c r="G1010" s="537"/>
      <c r="H1010" s="537"/>
      <c r="I1010" s="537"/>
      <c r="J1010" s="537"/>
      <c r="K1010" s="537"/>
      <c r="L1010" s="537"/>
      <c r="M1010" s="537"/>
      <c r="N1010" s="537"/>
      <c r="O1010" s="537"/>
      <c r="P1010" s="538"/>
      <c r="BZ1010" s="34"/>
      <c r="CB1010" s="61" t="s">
        <v>1141</v>
      </c>
      <c r="CC1010" s="54"/>
      <c r="CE1010" s="93"/>
      <c r="CG1010" s="93"/>
      <c r="CI1010" s="85"/>
    </row>
    <row r="1011" spans="1:90" s="17" customFormat="1" ht="12.75" x14ac:dyDescent="0.2">
      <c r="A1011" s="321"/>
      <c r="B1011" s="322"/>
      <c r="C1011" s="537" t="s">
        <v>851</v>
      </c>
      <c r="D1011" s="537"/>
      <c r="E1011" s="537"/>
      <c r="F1011" s="537"/>
      <c r="G1011" s="537"/>
      <c r="H1011" s="537"/>
      <c r="I1011" s="537"/>
      <c r="J1011" s="537"/>
      <c r="K1011" s="537"/>
      <c r="L1011" s="537"/>
      <c r="M1011" s="537"/>
      <c r="N1011" s="537"/>
      <c r="O1011" s="537"/>
      <c r="P1011" s="538"/>
      <c r="BZ1011" s="34"/>
      <c r="CB1011" s="61" t="s">
        <v>851</v>
      </c>
      <c r="CC1011" s="54"/>
      <c r="CE1011" s="93"/>
      <c r="CG1011" s="93"/>
      <c r="CI1011" s="85"/>
    </row>
    <row r="1012" spans="1:90" s="17" customFormat="1" ht="12.75" x14ac:dyDescent="0.2">
      <c r="A1012" s="62"/>
      <c r="B1012" s="63" t="s">
        <v>588</v>
      </c>
      <c r="C1012" s="539" t="s">
        <v>589</v>
      </c>
      <c r="D1012" s="539"/>
      <c r="E1012" s="539"/>
      <c r="F1012" s="64" t="s">
        <v>109</v>
      </c>
      <c r="G1012" s="65">
        <v>32.130000000000003</v>
      </c>
      <c r="H1012" s="72">
        <v>1.0153080000000001</v>
      </c>
      <c r="I1012" s="67">
        <v>621.42999999999995</v>
      </c>
      <c r="J1012" s="67">
        <v>631</v>
      </c>
      <c r="K1012" s="67">
        <v>631</v>
      </c>
      <c r="L1012" s="68"/>
      <c r="M1012" s="68"/>
      <c r="N1012" s="68"/>
      <c r="O1012" s="69"/>
      <c r="P1012" s="70"/>
      <c r="BZ1012" s="34"/>
      <c r="CC1012" s="54"/>
      <c r="CD1012" s="61" t="s">
        <v>589</v>
      </c>
      <c r="CE1012" s="93"/>
      <c r="CG1012" s="93"/>
      <c r="CI1012" s="85"/>
    </row>
    <row r="1013" spans="1:90" s="17" customFormat="1" ht="12.75" x14ac:dyDescent="0.2">
      <c r="A1013" s="535" t="s">
        <v>887</v>
      </c>
      <c r="B1013" s="535"/>
      <c r="C1013" s="535"/>
      <c r="D1013" s="535"/>
      <c r="E1013" s="535"/>
      <c r="F1013" s="535"/>
      <c r="G1013" s="535"/>
      <c r="H1013" s="535"/>
      <c r="I1013" s="535"/>
      <c r="J1013" s="535"/>
      <c r="K1013" s="535"/>
      <c r="L1013" s="535"/>
      <c r="M1013" s="535"/>
      <c r="N1013" s="535"/>
      <c r="O1013" s="535"/>
      <c r="P1013" s="535"/>
      <c r="BZ1013" s="34"/>
      <c r="CC1013" s="54" t="s">
        <v>887</v>
      </c>
      <c r="CE1013" s="93"/>
      <c r="CG1013" s="93"/>
      <c r="CI1013" s="85"/>
    </row>
    <row r="1014" spans="1:90" s="17" customFormat="1" ht="51" x14ac:dyDescent="0.2">
      <c r="A1014" s="55" t="s">
        <v>540</v>
      </c>
      <c r="B1014" s="56" t="s">
        <v>1228</v>
      </c>
      <c r="C1014" s="536" t="s">
        <v>587</v>
      </c>
      <c r="D1014" s="537"/>
      <c r="E1014" s="538"/>
      <c r="F1014" s="55" t="s">
        <v>226</v>
      </c>
      <c r="G1014" s="57"/>
      <c r="H1014" s="90">
        <v>1.7999999999999999E-2</v>
      </c>
      <c r="I1014" s="59">
        <v>16414.23</v>
      </c>
      <c r="J1014" s="60">
        <v>399</v>
      </c>
      <c r="K1014" s="60">
        <v>359</v>
      </c>
      <c r="L1014" s="60">
        <v>40</v>
      </c>
      <c r="M1014" s="76"/>
      <c r="N1014" s="76"/>
      <c r="O1014" s="60">
        <v>0.57999999999999996</v>
      </c>
      <c r="P1014" s="77">
        <v>0</v>
      </c>
      <c r="BZ1014" s="34"/>
      <c r="CA1014" s="61" t="s">
        <v>587</v>
      </c>
      <c r="CC1014" s="54"/>
      <c r="CE1014" s="93"/>
      <c r="CG1014" s="93"/>
      <c r="CI1014" s="85"/>
    </row>
    <row r="1015" spans="1:90" s="17" customFormat="1" ht="38.25" x14ac:dyDescent="0.2">
      <c r="A1015" s="321"/>
      <c r="B1015" s="322" t="s">
        <v>320</v>
      </c>
      <c r="C1015" s="537" t="s">
        <v>321</v>
      </c>
      <c r="D1015" s="537"/>
      <c r="E1015" s="537"/>
      <c r="F1015" s="537"/>
      <c r="G1015" s="537"/>
      <c r="H1015" s="537"/>
      <c r="I1015" s="537"/>
      <c r="J1015" s="537"/>
      <c r="K1015" s="537"/>
      <c r="L1015" s="537"/>
      <c r="M1015" s="537"/>
      <c r="N1015" s="537"/>
      <c r="O1015" s="537"/>
      <c r="P1015" s="538"/>
      <c r="BZ1015" s="34"/>
      <c r="CB1015" s="61" t="s">
        <v>321</v>
      </c>
      <c r="CC1015" s="54"/>
      <c r="CE1015" s="93"/>
      <c r="CG1015" s="93"/>
      <c r="CI1015" s="85"/>
    </row>
    <row r="1016" spans="1:90" s="17" customFormat="1" ht="63.75" x14ac:dyDescent="0.2">
      <c r="A1016" s="321"/>
      <c r="B1016" s="322" t="s">
        <v>1140</v>
      </c>
      <c r="C1016" s="537" t="s">
        <v>1141</v>
      </c>
      <c r="D1016" s="537"/>
      <c r="E1016" s="537"/>
      <c r="F1016" s="537"/>
      <c r="G1016" s="537"/>
      <c r="H1016" s="537"/>
      <c r="I1016" s="537"/>
      <c r="J1016" s="537"/>
      <c r="K1016" s="537"/>
      <c r="L1016" s="537"/>
      <c r="M1016" s="537"/>
      <c r="N1016" s="537"/>
      <c r="O1016" s="537"/>
      <c r="P1016" s="538"/>
      <c r="BZ1016" s="34"/>
      <c r="CB1016" s="61" t="s">
        <v>1141</v>
      </c>
      <c r="CC1016" s="54"/>
      <c r="CE1016" s="93"/>
      <c r="CG1016" s="93"/>
      <c r="CI1016" s="85"/>
    </row>
    <row r="1017" spans="1:90" s="17" customFormat="1" ht="12.75" x14ac:dyDescent="0.2">
      <c r="A1017" s="321"/>
      <c r="B1017" s="322"/>
      <c r="C1017" s="537" t="s">
        <v>851</v>
      </c>
      <c r="D1017" s="537"/>
      <c r="E1017" s="537"/>
      <c r="F1017" s="537"/>
      <c r="G1017" s="537"/>
      <c r="H1017" s="537"/>
      <c r="I1017" s="537"/>
      <c r="J1017" s="537"/>
      <c r="K1017" s="537"/>
      <c r="L1017" s="537"/>
      <c r="M1017" s="537"/>
      <c r="N1017" s="537"/>
      <c r="O1017" s="537"/>
      <c r="P1017" s="538"/>
      <c r="BZ1017" s="34"/>
      <c r="CB1017" s="61" t="s">
        <v>851</v>
      </c>
      <c r="CC1017" s="54"/>
      <c r="CE1017" s="93"/>
      <c r="CG1017" s="93"/>
      <c r="CI1017" s="85"/>
    </row>
    <row r="1018" spans="1:90" s="17" customFormat="1" ht="12.75" x14ac:dyDescent="0.2">
      <c r="A1018" s="62"/>
      <c r="B1018" s="63" t="s">
        <v>588</v>
      </c>
      <c r="C1018" s="539" t="s">
        <v>589</v>
      </c>
      <c r="D1018" s="539"/>
      <c r="E1018" s="539"/>
      <c r="F1018" s="64" t="s">
        <v>109</v>
      </c>
      <c r="G1018" s="65">
        <v>32.130000000000003</v>
      </c>
      <c r="H1018" s="74">
        <v>0.57833999999999997</v>
      </c>
      <c r="I1018" s="67">
        <v>621.42999999999995</v>
      </c>
      <c r="J1018" s="67">
        <v>359</v>
      </c>
      <c r="K1018" s="67">
        <v>359</v>
      </c>
      <c r="L1018" s="68"/>
      <c r="M1018" s="68"/>
      <c r="N1018" s="68"/>
      <c r="O1018" s="69"/>
      <c r="P1018" s="70"/>
      <c r="BZ1018" s="34"/>
      <c r="CC1018" s="54"/>
      <c r="CD1018" s="61" t="s">
        <v>589</v>
      </c>
      <c r="CE1018" s="93"/>
      <c r="CG1018" s="93"/>
      <c r="CI1018" s="85"/>
    </row>
    <row r="1019" spans="1:90" s="17" customFormat="1" ht="12.75" x14ac:dyDescent="0.2">
      <c r="A1019" s="535" t="s">
        <v>590</v>
      </c>
      <c r="B1019" s="535"/>
      <c r="C1019" s="535"/>
      <c r="D1019" s="535"/>
      <c r="E1019" s="535"/>
      <c r="F1019" s="535"/>
      <c r="G1019" s="535"/>
      <c r="H1019" s="535"/>
      <c r="I1019" s="535"/>
      <c r="J1019" s="535"/>
      <c r="K1019" s="535"/>
      <c r="L1019" s="535"/>
      <c r="M1019" s="535"/>
      <c r="N1019" s="535"/>
      <c r="O1019" s="535"/>
      <c r="P1019" s="535"/>
      <c r="BZ1019" s="34"/>
      <c r="CC1019" s="54" t="s">
        <v>590</v>
      </c>
      <c r="CE1019" s="93"/>
      <c r="CG1019" s="93"/>
      <c r="CI1019" s="85"/>
    </row>
    <row r="1020" spans="1:90" s="17" customFormat="1" ht="12.75" x14ac:dyDescent="0.2">
      <c r="A1020" s="535" t="s">
        <v>591</v>
      </c>
      <c r="B1020" s="535"/>
      <c r="C1020" s="535"/>
      <c r="D1020" s="535"/>
      <c r="E1020" s="535"/>
      <c r="F1020" s="535"/>
      <c r="G1020" s="535"/>
      <c r="H1020" s="535"/>
      <c r="I1020" s="535"/>
      <c r="J1020" s="535"/>
      <c r="K1020" s="535"/>
      <c r="L1020" s="535"/>
      <c r="M1020" s="535"/>
      <c r="N1020" s="535"/>
      <c r="O1020" s="535"/>
      <c r="P1020" s="535"/>
      <c r="BZ1020" s="34"/>
      <c r="CC1020" s="54" t="s">
        <v>591</v>
      </c>
      <c r="CE1020" s="93"/>
      <c r="CG1020" s="93"/>
      <c r="CI1020" s="85"/>
    </row>
    <row r="1021" spans="1:90" s="17" customFormat="1" ht="51" x14ac:dyDescent="0.2">
      <c r="A1021" s="55" t="s">
        <v>541</v>
      </c>
      <c r="B1021" s="56" t="s">
        <v>1229</v>
      </c>
      <c r="C1021" s="536" t="s">
        <v>370</v>
      </c>
      <c r="D1021" s="537"/>
      <c r="E1021" s="538"/>
      <c r="F1021" s="55" t="s">
        <v>113</v>
      </c>
      <c r="G1021" s="57"/>
      <c r="H1021" s="112">
        <v>9.5999999999999992E-3</v>
      </c>
      <c r="I1021" s="59">
        <v>54545.440000000002</v>
      </c>
      <c r="J1021" s="60">
        <v>701</v>
      </c>
      <c r="K1021" s="60">
        <v>228</v>
      </c>
      <c r="L1021" s="60">
        <v>332</v>
      </c>
      <c r="M1021" s="60">
        <v>141</v>
      </c>
      <c r="N1021" s="76"/>
      <c r="O1021" s="60">
        <v>0.38</v>
      </c>
      <c r="P1021" s="60">
        <v>0.17</v>
      </c>
      <c r="BZ1021" s="34"/>
      <c r="CA1021" s="61" t="s">
        <v>370</v>
      </c>
      <c r="CC1021" s="54"/>
      <c r="CE1021" s="93"/>
      <c r="CG1021" s="93"/>
      <c r="CI1021" s="85"/>
      <c r="CJ1021" s="401"/>
      <c r="CK1021" s="401"/>
      <c r="CL1021" s="401"/>
    </row>
    <row r="1022" spans="1:90" s="17" customFormat="1" ht="38.25" x14ac:dyDescent="0.2">
      <c r="A1022" s="321"/>
      <c r="B1022" s="322" t="s">
        <v>320</v>
      </c>
      <c r="C1022" s="537" t="s">
        <v>321</v>
      </c>
      <c r="D1022" s="537"/>
      <c r="E1022" s="537"/>
      <c r="F1022" s="537"/>
      <c r="G1022" s="537"/>
      <c r="H1022" s="537"/>
      <c r="I1022" s="537"/>
      <c r="J1022" s="537"/>
      <c r="K1022" s="537"/>
      <c r="L1022" s="537"/>
      <c r="M1022" s="537"/>
      <c r="N1022" s="537"/>
      <c r="O1022" s="537"/>
      <c r="P1022" s="538"/>
      <c r="BZ1022" s="34"/>
      <c r="CB1022" s="61" t="s">
        <v>321</v>
      </c>
      <c r="CC1022" s="54"/>
      <c r="CE1022" s="93"/>
      <c r="CG1022" s="93"/>
      <c r="CI1022" s="85"/>
      <c r="CJ1022" s="401"/>
      <c r="CK1022" s="401"/>
      <c r="CL1022" s="401"/>
    </row>
    <row r="1023" spans="1:90" s="17" customFormat="1" ht="63.75" x14ac:dyDescent="0.2">
      <c r="A1023" s="321"/>
      <c r="B1023" s="322" t="s">
        <v>1140</v>
      </c>
      <c r="C1023" s="537" t="s">
        <v>1141</v>
      </c>
      <c r="D1023" s="537"/>
      <c r="E1023" s="537"/>
      <c r="F1023" s="537"/>
      <c r="G1023" s="537"/>
      <c r="H1023" s="537"/>
      <c r="I1023" s="537"/>
      <c r="J1023" s="537"/>
      <c r="K1023" s="537"/>
      <c r="L1023" s="537"/>
      <c r="M1023" s="537"/>
      <c r="N1023" s="537"/>
      <c r="O1023" s="537"/>
      <c r="P1023" s="538"/>
      <c r="BZ1023" s="34"/>
      <c r="CB1023" s="61" t="s">
        <v>1141</v>
      </c>
      <c r="CC1023" s="54"/>
      <c r="CE1023" s="93"/>
      <c r="CG1023" s="93"/>
      <c r="CI1023" s="85"/>
      <c r="CJ1023" s="401"/>
      <c r="CK1023" s="401"/>
      <c r="CL1023" s="401"/>
    </row>
    <row r="1024" spans="1:90" s="17" customFormat="1" ht="25.5" x14ac:dyDescent="0.2">
      <c r="A1024" s="321"/>
      <c r="B1024" s="322" t="s">
        <v>592</v>
      </c>
      <c r="C1024" s="537" t="s">
        <v>593</v>
      </c>
      <c r="D1024" s="537"/>
      <c r="E1024" s="537"/>
      <c r="F1024" s="537"/>
      <c r="G1024" s="537"/>
      <c r="H1024" s="537"/>
      <c r="I1024" s="537"/>
      <c r="J1024" s="537"/>
      <c r="K1024" s="537"/>
      <c r="L1024" s="537"/>
      <c r="M1024" s="537"/>
      <c r="N1024" s="537"/>
      <c r="O1024" s="537"/>
      <c r="P1024" s="538"/>
      <c r="BZ1024" s="34"/>
      <c r="CB1024" s="61" t="s">
        <v>593</v>
      </c>
      <c r="CC1024" s="54"/>
      <c r="CE1024" s="93"/>
      <c r="CG1024" s="93"/>
      <c r="CI1024" s="85"/>
      <c r="CJ1024" s="401"/>
      <c r="CK1024" s="401"/>
      <c r="CL1024" s="401"/>
    </row>
    <row r="1025" spans="1:90" s="17" customFormat="1" ht="12.75" x14ac:dyDescent="0.2">
      <c r="A1025" s="321"/>
      <c r="B1025" s="322"/>
      <c r="C1025" s="537" t="s">
        <v>851</v>
      </c>
      <c r="D1025" s="537"/>
      <c r="E1025" s="537"/>
      <c r="F1025" s="537"/>
      <c r="G1025" s="537"/>
      <c r="H1025" s="537"/>
      <c r="I1025" s="537"/>
      <c r="J1025" s="537"/>
      <c r="K1025" s="537"/>
      <c r="L1025" s="537"/>
      <c r="M1025" s="537"/>
      <c r="N1025" s="537"/>
      <c r="O1025" s="537"/>
      <c r="P1025" s="538"/>
      <c r="BZ1025" s="34"/>
      <c r="CB1025" s="61" t="s">
        <v>851</v>
      </c>
      <c r="CC1025" s="54"/>
      <c r="CE1025" s="93"/>
      <c r="CG1025" s="93"/>
      <c r="CI1025" s="85"/>
      <c r="CJ1025" s="401"/>
      <c r="CK1025" s="401"/>
      <c r="CL1025" s="401"/>
    </row>
    <row r="1026" spans="1:90" s="17" customFormat="1" ht="12.75" x14ac:dyDescent="0.2">
      <c r="A1026" s="62"/>
      <c r="B1026" s="63" t="s">
        <v>107</v>
      </c>
      <c r="C1026" s="539" t="s">
        <v>108</v>
      </c>
      <c r="D1026" s="539"/>
      <c r="E1026" s="539"/>
      <c r="F1026" s="64" t="s">
        <v>109</v>
      </c>
      <c r="G1026" s="88">
        <v>12.4848</v>
      </c>
      <c r="H1026" s="73">
        <v>0.11985410000000001</v>
      </c>
      <c r="I1026" s="67">
        <v>541.88</v>
      </c>
      <c r="J1026" s="67">
        <v>65</v>
      </c>
      <c r="K1026" s="67">
        <v>65</v>
      </c>
      <c r="L1026" s="68"/>
      <c r="M1026" s="68"/>
      <c r="N1026" s="68"/>
      <c r="O1026" s="69"/>
      <c r="P1026" s="70"/>
      <c r="BZ1026" s="34"/>
      <c r="CC1026" s="54"/>
      <c r="CD1026" s="61" t="s">
        <v>108</v>
      </c>
      <c r="CE1026" s="93"/>
      <c r="CG1026" s="93"/>
      <c r="CI1026" s="85"/>
      <c r="CJ1026" s="401"/>
      <c r="CK1026" s="401"/>
      <c r="CL1026" s="401"/>
    </row>
    <row r="1027" spans="1:90" s="17" customFormat="1" ht="12.75" x14ac:dyDescent="0.2">
      <c r="A1027" s="62"/>
      <c r="B1027" s="63" t="s">
        <v>271</v>
      </c>
      <c r="C1027" s="539" t="s">
        <v>272</v>
      </c>
      <c r="D1027" s="539"/>
      <c r="E1027" s="539"/>
      <c r="F1027" s="64" t="s">
        <v>109</v>
      </c>
      <c r="G1027" s="88">
        <v>17.247599999999998</v>
      </c>
      <c r="H1027" s="72">
        <v>0.165577</v>
      </c>
      <c r="I1027" s="67">
        <v>591.6</v>
      </c>
      <c r="J1027" s="67">
        <v>98</v>
      </c>
      <c r="K1027" s="67">
        <v>98</v>
      </c>
      <c r="L1027" s="68"/>
      <c r="M1027" s="68"/>
      <c r="N1027" s="68"/>
      <c r="O1027" s="69"/>
      <c r="P1027" s="70"/>
      <c r="BZ1027" s="34"/>
      <c r="CC1027" s="54"/>
      <c r="CD1027" s="61" t="s">
        <v>272</v>
      </c>
      <c r="CE1027" s="93"/>
      <c r="CG1027" s="93"/>
      <c r="CI1027" s="85"/>
      <c r="CJ1027" s="401"/>
      <c r="CK1027" s="401"/>
      <c r="CL1027" s="401"/>
    </row>
    <row r="1028" spans="1:90" s="17" customFormat="1" ht="12.75" x14ac:dyDescent="0.2">
      <c r="A1028" s="62"/>
      <c r="B1028" s="63" t="s">
        <v>273</v>
      </c>
      <c r="C1028" s="539" t="s">
        <v>274</v>
      </c>
      <c r="D1028" s="539"/>
      <c r="E1028" s="539"/>
      <c r="F1028" s="64" t="s">
        <v>109</v>
      </c>
      <c r="G1028" s="88">
        <v>10.2384</v>
      </c>
      <c r="H1028" s="73">
        <v>9.8288600000000004E-2</v>
      </c>
      <c r="I1028" s="67">
        <v>666.17</v>
      </c>
      <c r="J1028" s="67">
        <v>65</v>
      </c>
      <c r="K1028" s="67">
        <v>65</v>
      </c>
      <c r="L1028" s="68"/>
      <c r="M1028" s="68"/>
      <c r="N1028" s="68"/>
      <c r="O1028" s="69"/>
      <c r="P1028" s="70"/>
      <c r="BZ1028" s="34"/>
      <c r="CC1028" s="54"/>
      <c r="CD1028" s="61" t="s">
        <v>274</v>
      </c>
      <c r="CE1028" s="93"/>
      <c r="CG1028" s="93"/>
      <c r="CI1028" s="85"/>
      <c r="CJ1028" s="401"/>
      <c r="CK1028" s="401"/>
      <c r="CL1028" s="401"/>
    </row>
    <row r="1029" spans="1:90" s="17" customFormat="1" ht="25.5" x14ac:dyDescent="0.2">
      <c r="A1029" s="62"/>
      <c r="B1029" s="63" t="s">
        <v>371</v>
      </c>
      <c r="C1029" s="539" t="s">
        <v>372</v>
      </c>
      <c r="D1029" s="539"/>
      <c r="E1029" s="539"/>
      <c r="F1029" s="64" t="s">
        <v>226</v>
      </c>
      <c r="G1029" s="78">
        <v>0</v>
      </c>
      <c r="H1029" s="78">
        <v>0</v>
      </c>
      <c r="I1029" s="71">
        <v>7775.56</v>
      </c>
      <c r="J1029" s="67">
        <v>0</v>
      </c>
      <c r="K1029" s="68"/>
      <c r="L1029" s="68"/>
      <c r="M1029" s="68"/>
      <c r="N1029" s="67">
        <v>0</v>
      </c>
      <c r="O1029" s="69"/>
      <c r="P1029" s="70"/>
      <c r="BZ1029" s="34"/>
      <c r="CC1029" s="54"/>
      <c r="CD1029" s="61" t="s">
        <v>372</v>
      </c>
      <c r="CE1029" s="93"/>
      <c r="CG1029" s="93"/>
      <c r="CI1029" s="85"/>
      <c r="CJ1029" s="401"/>
      <c r="CK1029" s="401"/>
      <c r="CL1029" s="401"/>
    </row>
    <row r="1030" spans="1:90" s="17" customFormat="1" ht="25.5" x14ac:dyDescent="0.2">
      <c r="A1030" s="79" t="s">
        <v>123</v>
      </c>
      <c r="B1030" s="80" t="s">
        <v>373</v>
      </c>
      <c r="C1030" s="544" t="s">
        <v>345</v>
      </c>
      <c r="D1030" s="544"/>
      <c r="E1030" s="544"/>
      <c r="F1030" s="81" t="s">
        <v>64</v>
      </c>
      <c r="G1030" s="138">
        <v>0</v>
      </c>
      <c r="H1030" s="138">
        <v>0</v>
      </c>
      <c r="I1030" s="82">
        <v>0</v>
      </c>
      <c r="J1030" s="82">
        <v>0</v>
      </c>
      <c r="K1030" s="83"/>
      <c r="L1030" s="83"/>
      <c r="M1030" s="83"/>
      <c r="N1030" s="82">
        <v>0</v>
      </c>
      <c r="O1030" s="69"/>
      <c r="P1030" s="84"/>
      <c r="BZ1030" s="34"/>
      <c r="CC1030" s="54"/>
      <c r="CE1030" s="93"/>
      <c r="CG1030" s="93"/>
      <c r="CI1030" s="85" t="s">
        <v>345</v>
      </c>
      <c r="CJ1030" s="401"/>
      <c r="CK1030" s="401"/>
      <c r="CL1030" s="401"/>
    </row>
    <row r="1031" spans="1:90" s="17" customFormat="1" ht="25.5" x14ac:dyDescent="0.2">
      <c r="A1031" s="540" t="s">
        <v>888</v>
      </c>
      <c r="B1031" s="541"/>
      <c r="C1031" s="541"/>
      <c r="D1031" s="541"/>
      <c r="E1031" s="541"/>
      <c r="F1031" s="541"/>
      <c r="G1031" s="541"/>
      <c r="H1031" s="541"/>
      <c r="I1031" s="542"/>
      <c r="J1031" s="96">
        <v>4095</v>
      </c>
      <c r="K1031" s="92"/>
      <c r="L1031" s="92"/>
      <c r="M1031" s="92"/>
      <c r="N1031" s="92"/>
      <c r="O1031" s="446">
        <v>1.9773677000000001</v>
      </c>
      <c r="P1031" s="447">
        <v>0.16816900000000001</v>
      </c>
      <c r="BZ1031" s="34"/>
      <c r="CC1031" s="54"/>
      <c r="CE1031" s="93"/>
      <c r="CG1031" s="93" t="s">
        <v>888</v>
      </c>
      <c r="CI1031" s="85"/>
      <c r="CJ1031" s="401"/>
      <c r="CK1031" s="401"/>
      <c r="CL1031" s="401"/>
    </row>
    <row r="1032" spans="1:90" s="17" customFormat="1" ht="12.75" x14ac:dyDescent="0.2">
      <c r="A1032" s="543" t="s">
        <v>889</v>
      </c>
      <c r="B1032" s="543"/>
      <c r="C1032" s="543"/>
      <c r="D1032" s="543"/>
      <c r="E1032" s="543"/>
      <c r="F1032" s="543"/>
      <c r="G1032" s="543"/>
      <c r="H1032" s="543"/>
      <c r="I1032" s="543"/>
      <c r="J1032" s="543"/>
      <c r="K1032" s="543"/>
      <c r="L1032" s="543"/>
      <c r="M1032" s="543"/>
      <c r="N1032" s="543"/>
      <c r="O1032" s="543"/>
      <c r="P1032" s="543"/>
      <c r="BZ1032" s="34" t="s">
        <v>889</v>
      </c>
      <c r="CC1032" s="54"/>
      <c r="CE1032" s="93"/>
      <c r="CG1032" s="93"/>
      <c r="CI1032" s="85"/>
      <c r="CJ1032" s="401"/>
      <c r="CK1032" s="401"/>
      <c r="CL1032" s="401"/>
    </row>
    <row r="1033" spans="1:90" s="17" customFormat="1" ht="51" x14ac:dyDescent="0.2">
      <c r="A1033" s="55" t="s">
        <v>542</v>
      </c>
      <c r="B1033" s="56" t="s">
        <v>1220</v>
      </c>
      <c r="C1033" s="536" t="s">
        <v>551</v>
      </c>
      <c r="D1033" s="537"/>
      <c r="E1033" s="538"/>
      <c r="F1033" s="55" t="s">
        <v>240</v>
      </c>
      <c r="G1033" s="57"/>
      <c r="H1033" s="90">
        <v>4.2000000000000003E-2</v>
      </c>
      <c r="I1033" s="59">
        <v>83449.52</v>
      </c>
      <c r="J1033" s="59">
        <v>4732</v>
      </c>
      <c r="K1033" s="59">
        <v>4732</v>
      </c>
      <c r="L1033" s="76"/>
      <c r="M1033" s="76"/>
      <c r="N1033" s="76"/>
      <c r="O1033" s="60">
        <v>8.73</v>
      </c>
      <c r="P1033" s="77">
        <v>0</v>
      </c>
      <c r="BZ1033" s="34"/>
      <c r="CA1033" s="61" t="s">
        <v>551</v>
      </c>
      <c r="CC1033" s="54"/>
      <c r="CE1033" s="93"/>
      <c r="CG1033" s="93"/>
      <c r="CI1033" s="85"/>
      <c r="CJ1033" s="401"/>
      <c r="CK1033" s="401"/>
      <c r="CL1033" s="401"/>
    </row>
    <row r="1034" spans="1:90" s="17" customFormat="1" ht="38.25" x14ac:dyDescent="0.2">
      <c r="A1034" s="321"/>
      <c r="B1034" s="322" t="s">
        <v>320</v>
      </c>
      <c r="C1034" s="537" t="s">
        <v>321</v>
      </c>
      <c r="D1034" s="537"/>
      <c r="E1034" s="537"/>
      <c r="F1034" s="537"/>
      <c r="G1034" s="537"/>
      <c r="H1034" s="537"/>
      <c r="I1034" s="537"/>
      <c r="J1034" s="537"/>
      <c r="K1034" s="537"/>
      <c r="L1034" s="537"/>
      <c r="M1034" s="537"/>
      <c r="N1034" s="537"/>
      <c r="O1034" s="537"/>
      <c r="P1034" s="538"/>
      <c r="BZ1034" s="34"/>
      <c r="CB1034" s="61" t="s">
        <v>321</v>
      </c>
      <c r="CC1034" s="54"/>
      <c r="CE1034" s="93"/>
      <c r="CG1034" s="93"/>
      <c r="CI1034" s="85"/>
      <c r="CJ1034" s="401"/>
      <c r="CK1034" s="401"/>
      <c r="CL1034" s="401"/>
    </row>
    <row r="1035" spans="1:90" s="17" customFormat="1" ht="63.75" x14ac:dyDescent="0.2">
      <c r="A1035" s="321"/>
      <c r="B1035" s="322" t="s">
        <v>1140</v>
      </c>
      <c r="C1035" s="537" t="s">
        <v>1141</v>
      </c>
      <c r="D1035" s="537"/>
      <c r="E1035" s="537"/>
      <c r="F1035" s="537"/>
      <c r="G1035" s="537"/>
      <c r="H1035" s="537"/>
      <c r="I1035" s="537"/>
      <c r="J1035" s="537"/>
      <c r="K1035" s="537"/>
      <c r="L1035" s="537"/>
      <c r="M1035" s="537"/>
      <c r="N1035" s="537"/>
      <c r="O1035" s="537"/>
      <c r="P1035" s="538"/>
      <c r="BZ1035" s="34"/>
      <c r="CB1035" s="61" t="s">
        <v>1141</v>
      </c>
      <c r="CC1035" s="54"/>
      <c r="CE1035" s="93"/>
      <c r="CG1035" s="93"/>
      <c r="CI1035" s="85"/>
      <c r="CJ1035" s="401"/>
      <c r="CK1035" s="401"/>
      <c r="CL1035" s="401"/>
    </row>
    <row r="1036" spans="1:90" s="17" customFormat="1" ht="12.75" x14ac:dyDescent="0.2">
      <c r="A1036" s="62"/>
      <c r="B1036" s="63" t="s">
        <v>237</v>
      </c>
      <c r="C1036" s="539" t="s">
        <v>238</v>
      </c>
      <c r="D1036" s="539"/>
      <c r="E1036" s="539"/>
      <c r="F1036" s="64" t="s">
        <v>109</v>
      </c>
      <c r="G1036" s="91">
        <v>207.9</v>
      </c>
      <c r="H1036" s="88">
        <v>8.7317999999999998</v>
      </c>
      <c r="I1036" s="67">
        <v>541.88</v>
      </c>
      <c r="J1036" s="71">
        <v>4732</v>
      </c>
      <c r="K1036" s="71">
        <v>4732</v>
      </c>
      <c r="L1036" s="68"/>
      <c r="M1036" s="68"/>
      <c r="N1036" s="68"/>
      <c r="O1036" s="69"/>
      <c r="P1036" s="70"/>
      <c r="BZ1036" s="34"/>
      <c r="CC1036" s="54"/>
      <c r="CD1036" s="61" t="s">
        <v>238</v>
      </c>
      <c r="CE1036" s="93"/>
      <c r="CG1036" s="93"/>
      <c r="CI1036" s="85"/>
      <c r="CJ1036" s="401"/>
      <c r="CK1036" s="401"/>
      <c r="CL1036" s="401"/>
    </row>
    <row r="1037" spans="1:90" s="17" customFormat="1" ht="51" x14ac:dyDescent="0.2">
      <c r="A1037" s="55" t="s">
        <v>543</v>
      </c>
      <c r="B1037" s="56" t="s">
        <v>1221</v>
      </c>
      <c r="C1037" s="536" t="s">
        <v>553</v>
      </c>
      <c r="D1037" s="537"/>
      <c r="E1037" s="538"/>
      <c r="F1037" s="55" t="s">
        <v>226</v>
      </c>
      <c r="G1037" s="57"/>
      <c r="H1037" s="86">
        <v>0.96</v>
      </c>
      <c r="I1037" s="59">
        <v>2054.87</v>
      </c>
      <c r="J1037" s="59">
        <v>2941</v>
      </c>
      <c r="K1037" s="59">
        <v>2321</v>
      </c>
      <c r="L1037" s="60">
        <v>344</v>
      </c>
      <c r="M1037" s="60">
        <v>269</v>
      </c>
      <c r="N1037" s="60">
        <v>7</v>
      </c>
      <c r="O1037" s="60">
        <v>3.88</v>
      </c>
      <c r="P1037" s="60">
        <v>0.39</v>
      </c>
      <c r="BZ1037" s="34"/>
      <c r="CA1037" s="61" t="s">
        <v>553</v>
      </c>
      <c r="CC1037" s="54"/>
      <c r="CE1037" s="93"/>
      <c r="CG1037" s="93"/>
      <c r="CI1037" s="85"/>
      <c r="CJ1037" s="401"/>
      <c r="CK1037" s="401"/>
      <c r="CL1037" s="401"/>
    </row>
    <row r="1038" spans="1:90" s="17" customFormat="1" ht="38.25" x14ac:dyDescent="0.2">
      <c r="A1038" s="321"/>
      <c r="B1038" s="322" t="s">
        <v>320</v>
      </c>
      <c r="C1038" s="537" t="s">
        <v>321</v>
      </c>
      <c r="D1038" s="537"/>
      <c r="E1038" s="537"/>
      <c r="F1038" s="537"/>
      <c r="G1038" s="537"/>
      <c r="H1038" s="537"/>
      <c r="I1038" s="537"/>
      <c r="J1038" s="537"/>
      <c r="K1038" s="537"/>
      <c r="L1038" s="537"/>
      <c r="M1038" s="537"/>
      <c r="N1038" s="537"/>
      <c r="O1038" s="537"/>
      <c r="P1038" s="538"/>
      <c r="BZ1038" s="34"/>
      <c r="CB1038" s="61" t="s">
        <v>321</v>
      </c>
      <c r="CC1038" s="54"/>
      <c r="CE1038" s="93"/>
      <c r="CG1038" s="93"/>
      <c r="CI1038" s="85"/>
      <c r="CJ1038" s="401"/>
      <c r="CK1038" s="401"/>
      <c r="CL1038" s="401"/>
    </row>
    <row r="1039" spans="1:90" s="17" customFormat="1" ht="63.75" x14ac:dyDescent="0.2">
      <c r="A1039" s="321"/>
      <c r="B1039" s="322" t="s">
        <v>1140</v>
      </c>
      <c r="C1039" s="537" t="s">
        <v>1141</v>
      </c>
      <c r="D1039" s="537"/>
      <c r="E1039" s="537"/>
      <c r="F1039" s="537"/>
      <c r="G1039" s="537"/>
      <c r="H1039" s="537"/>
      <c r="I1039" s="537"/>
      <c r="J1039" s="537"/>
      <c r="K1039" s="537"/>
      <c r="L1039" s="537"/>
      <c r="M1039" s="537"/>
      <c r="N1039" s="537"/>
      <c r="O1039" s="537"/>
      <c r="P1039" s="538"/>
      <c r="BZ1039" s="34"/>
      <c r="CB1039" s="61" t="s">
        <v>1141</v>
      </c>
      <c r="CC1039" s="54"/>
      <c r="CE1039" s="93"/>
      <c r="CG1039" s="93"/>
      <c r="CI1039" s="85"/>
      <c r="CJ1039" s="401"/>
      <c r="CK1039" s="401"/>
      <c r="CL1039" s="401"/>
    </row>
    <row r="1040" spans="1:90" s="17" customFormat="1" ht="12.75" x14ac:dyDescent="0.2">
      <c r="A1040" s="321"/>
      <c r="B1040" s="322"/>
      <c r="C1040" s="537" t="s">
        <v>851</v>
      </c>
      <c r="D1040" s="537"/>
      <c r="E1040" s="537"/>
      <c r="F1040" s="537"/>
      <c r="G1040" s="537"/>
      <c r="H1040" s="537"/>
      <c r="I1040" s="537"/>
      <c r="J1040" s="537"/>
      <c r="K1040" s="537"/>
      <c r="L1040" s="537"/>
      <c r="M1040" s="537"/>
      <c r="N1040" s="537"/>
      <c r="O1040" s="537"/>
      <c r="P1040" s="538"/>
      <c r="BZ1040" s="34"/>
      <c r="CB1040" s="61" t="s">
        <v>851</v>
      </c>
      <c r="CC1040" s="54"/>
      <c r="CE1040" s="93"/>
      <c r="CG1040" s="93"/>
      <c r="CI1040" s="85"/>
      <c r="CJ1040" s="401"/>
      <c r="CK1040" s="401"/>
      <c r="CL1040" s="401"/>
    </row>
    <row r="1041" spans="1:90" s="17" customFormat="1" ht="12.75" x14ac:dyDescent="0.2">
      <c r="A1041" s="62"/>
      <c r="B1041" s="63" t="s">
        <v>157</v>
      </c>
      <c r="C1041" s="539" t="s">
        <v>158</v>
      </c>
      <c r="D1041" s="539"/>
      <c r="E1041" s="539"/>
      <c r="F1041" s="64" t="s">
        <v>109</v>
      </c>
      <c r="G1041" s="88">
        <v>4.0365000000000002</v>
      </c>
      <c r="H1041" s="74">
        <v>3.8750399999999998</v>
      </c>
      <c r="I1041" s="67">
        <v>599.04999999999995</v>
      </c>
      <c r="J1041" s="71">
        <v>2321</v>
      </c>
      <c r="K1041" s="71">
        <v>2321</v>
      </c>
      <c r="L1041" s="68"/>
      <c r="M1041" s="68"/>
      <c r="N1041" s="68"/>
      <c r="O1041" s="69"/>
      <c r="P1041" s="70"/>
      <c r="BZ1041" s="34"/>
      <c r="CC1041" s="54"/>
      <c r="CD1041" s="61" t="s">
        <v>158</v>
      </c>
      <c r="CE1041" s="93"/>
      <c r="CG1041" s="93"/>
      <c r="CI1041" s="85"/>
      <c r="CJ1041" s="401"/>
      <c r="CK1041" s="401"/>
      <c r="CL1041" s="401"/>
    </row>
    <row r="1042" spans="1:90" s="17" customFormat="1" ht="12.75" x14ac:dyDescent="0.2">
      <c r="A1042" s="62"/>
      <c r="B1042" s="63" t="s">
        <v>241</v>
      </c>
      <c r="C1042" s="539" t="s">
        <v>242</v>
      </c>
      <c r="D1042" s="539"/>
      <c r="E1042" s="539"/>
      <c r="F1042" s="64" t="s">
        <v>226</v>
      </c>
      <c r="G1042" s="65">
        <v>0.15</v>
      </c>
      <c r="H1042" s="66">
        <v>0.14399999999999999</v>
      </c>
      <c r="I1042" s="67">
        <v>49.64</v>
      </c>
      <c r="J1042" s="67">
        <v>7</v>
      </c>
      <c r="K1042" s="68"/>
      <c r="L1042" s="68"/>
      <c r="M1042" s="68"/>
      <c r="N1042" s="67">
        <v>7</v>
      </c>
      <c r="O1042" s="69"/>
      <c r="P1042" s="70"/>
      <c r="BZ1042" s="34"/>
      <c r="CC1042" s="54"/>
      <c r="CD1042" s="61" t="s">
        <v>242</v>
      </c>
      <c r="CE1042" s="93"/>
      <c r="CG1042" s="93"/>
      <c r="CI1042" s="85"/>
      <c r="CJ1042" s="401"/>
      <c r="CK1042" s="401"/>
      <c r="CL1042" s="401"/>
    </row>
    <row r="1043" spans="1:90" s="17" customFormat="1" ht="25.5" x14ac:dyDescent="0.2">
      <c r="A1043" s="79" t="s">
        <v>123</v>
      </c>
      <c r="B1043" s="80" t="s">
        <v>342</v>
      </c>
      <c r="C1043" s="544" t="s">
        <v>343</v>
      </c>
      <c r="D1043" s="544"/>
      <c r="E1043" s="544"/>
      <c r="F1043" s="81" t="s">
        <v>226</v>
      </c>
      <c r="G1043" s="327">
        <v>1.1200000000000001</v>
      </c>
      <c r="H1043" s="136">
        <v>1.0751999999999999</v>
      </c>
      <c r="I1043" s="82">
        <v>0</v>
      </c>
      <c r="J1043" s="82">
        <v>0</v>
      </c>
      <c r="K1043" s="83"/>
      <c r="L1043" s="83"/>
      <c r="M1043" s="83"/>
      <c r="N1043" s="82">
        <v>0</v>
      </c>
      <c r="O1043" s="69"/>
      <c r="P1043" s="84"/>
      <c r="BZ1043" s="34"/>
      <c r="CC1043" s="54"/>
      <c r="CE1043" s="93"/>
      <c r="CG1043" s="93"/>
      <c r="CI1043" s="85" t="s">
        <v>343</v>
      </c>
      <c r="CJ1043" s="401"/>
      <c r="CK1043" s="401"/>
      <c r="CL1043" s="401"/>
    </row>
    <row r="1044" spans="1:90" s="17" customFormat="1" ht="63.75" x14ac:dyDescent="0.2">
      <c r="A1044" s="55" t="s">
        <v>544</v>
      </c>
      <c r="B1044" s="56" t="s">
        <v>1222</v>
      </c>
      <c r="C1044" s="536" t="s">
        <v>555</v>
      </c>
      <c r="D1044" s="537"/>
      <c r="E1044" s="538"/>
      <c r="F1044" s="55" t="s">
        <v>226</v>
      </c>
      <c r="G1044" s="57"/>
      <c r="H1044" s="112">
        <v>1.0751999999999999</v>
      </c>
      <c r="I1044" s="59">
        <v>1092.3399999999999</v>
      </c>
      <c r="J1044" s="59">
        <v>1215</v>
      </c>
      <c r="K1044" s="76"/>
      <c r="L1044" s="76"/>
      <c r="M1044" s="76"/>
      <c r="N1044" s="59">
        <v>1215</v>
      </c>
      <c r="O1044" s="77">
        <v>0</v>
      </c>
      <c r="P1044" s="77">
        <v>0</v>
      </c>
      <c r="BZ1044" s="34"/>
      <c r="CA1044" s="61" t="s">
        <v>555</v>
      </c>
      <c r="CC1044" s="54"/>
      <c r="CE1044" s="93"/>
      <c r="CG1044" s="93"/>
      <c r="CI1044" s="85"/>
      <c r="CJ1044" s="401"/>
      <c r="CK1044" s="401"/>
      <c r="CL1044" s="401"/>
    </row>
    <row r="1045" spans="1:90" s="17" customFormat="1" ht="12.75" x14ac:dyDescent="0.2">
      <c r="A1045" s="321"/>
      <c r="B1045" s="322"/>
      <c r="C1045" s="537" t="s">
        <v>851</v>
      </c>
      <c r="D1045" s="537"/>
      <c r="E1045" s="537"/>
      <c r="F1045" s="537"/>
      <c r="G1045" s="537"/>
      <c r="H1045" s="537"/>
      <c r="I1045" s="537"/>
      <c r="J1045" s="537"/>
      <c r="K1045" s="537"/>
      <c r="L1045" s="537"/>
      <c r="M1045" s="537"/>
      <c r="N1045" s="537"/>
      <c r="O1045" s="537"/>
      <c r="P1045" s="538"/>
      <c r="BZ1045" s="34"/>
      <c r="CB1045" s="61" t="s">
        <v>851</v>
      </c>
      <c r="CC1045" s="54"/>
      <c r="CE1045" s="93"/>
      <c r="CG1045" s="93"/>
      <c r="CI1045" s="85"/>
      <c r="CJ1045" s="401"/>
      <c r="CK1045" s="401"/>
      <c r="CL1045" s="401"/>
    </row>
    <row r="1046" spans="1:90" s="17" customFormat="1" ht="51" x14ac:dyDescent="0.2">
      <c r="A1046" s="55" t="s">
        <v>545</v>
      </c>
      <c r="B1046" s="56" t="s">
        <v>1223</v>
      </c>
      <c r="C1046" s="536" t="s">
        <v>557</v>
      </c>
      <c r="D1046" s="537"/>
      <c r="E1046" s="538"/>
      <c r="F1046" s="55" t="s">
        <v>125</v>
      </c>
      <c r="G1046" s="57"/>
      <c r="H1046" s="86">
        <v>0.66</v>
      </c>
      <c r="I1046" s="59">
        <v>2368.83</v>
      </c>
      <c r="J1046" s="59">
        <v>2154</v>
      </c>
      <c r="K1046" s="59">
        <v>2099</v>
      </c>
      <c r="L1046" s="60">
        <v>12</v>
      </c>
      <c r="M1046" s="60">
        <v>12</v>
      </c>
      <c r="N1046" s="60">
        <v>31</v>
      </c>
      <c r="O1046" s="60">
        <v>3.94</v>
      </c>
      <c r="P1046" s="60">
        <v>0.02</v>
      </c>
      <c r="BZ1046" s="34"/>
      <c r="CA1046" s="61" t="s">
        <v>557</v>
      </c>
      <c r="CC1046" s="54"/>
      <c r="CE1046" s="93"/>
      <c r="CG1046" s="93"/>
      <c r="CI1046" s="85"/>
      <c r="CJ1046" s="401"/>
      <c r="CK1046" s="401"/>
      <c r="CL1046" s="401"/>
    </row>
    <row r="1047" spans="1:90" s="17" customFormat="1" ht="38.25" x14ac:dyDescent="0.2">
      <c r="A1047" s="321"/>
      <c r="B1047" s="322" t="s">
        <v>320</v>
      </c>
      <c r="C1047" s="537" t="s">
        <v>321</v>
      </c>
      <c r="D1047" s="537"/>
      <c r="E1047" s="537"/>
      <c r="F1047" s="537"/>
      <c r="G1047" s="537"/>
      <c r="H1047" s="537"/>
      <c r="I1047" s="537"/>
      <c r="J1047" s="537"/>
      <c r="K1047" s="537"/>
      <c r="L1047" s="537"/>
      <c r="M1047" s="537"/>
      <c r="N1047" s="537"/>
      <c r="O1047" s="537"/>
      <c r="P1047" s="538"/>
      <c r="BZ1047" s="34"/>
      <c r="CB1047" s="61" t="s">
        <v>321</v>
      </c>
      <c r="CC1047" s="54"/>
      <c r="CE1047" s="93"/>
      <c r="CG1047" s="93"/>
      <c r="CI1047" s="85"/>
      <c r="CJ1047" s="401"/>
      <c r="CK1047" s="401"/>
      <c r="CL1047" s="401"/>
    </row>
    <row r="1048" spans="1:90" s="17" customFormat="1" ht="63.75" x14ac:dyDescent="0.2">
      <c r="A1048" s="321"/>
      <c r="B1048" s="322" t="s">
        <v>1140</v>
      </c>
      <c r="C1048" s="537" t="s">
        <v>1141</v>
      </c>
      <c r="D1048" s="537"/>
      <c r="E1048" s="537"/>
      <c r="F1048" s="537"/>
      <c r="G1048" s="537"/>
      <c r="H1048" s="537"/>
      <c r="I1048" s="537"/>
      <c r="J1048" s="537"/>
      <c r="K1048" s="537"/>
      <c r="L1048" s="537"/>
      <c r="M1048" s="537"/>
      <c r="N1048" s="537"/>
      <c r="O1048" s="537"/>
      <c r="P1048" s="538"/>
      <c r="BZ1048" s="34"/>
      <c r="CB1048" s="61" t="s">
        <v>1141</v>
      </c>
      <c r="CC1048" s="54"/>
      <c r="CE1048" s="93"/>
      <c r="CG1048" s="93"/>
      <c r="CI1048" s="85"/>
      <c r="CJ1048" s="401"/>
      <c r="CK1048" s="401"/>
      <c r="CL1048" s="401"/>
    </row>
    <row r="1049" spans="1:90" s="17" customFormat="1" ht="12.75" x14ac:dyDescent="0.2">
      <c r="A1049" s="321"/>
      <c r="B1049" s="322"/>
      <c r="C1049" s="537" t="s">
        <v>851</v>
      </c>
      <c r="D1049" s="537"/>
      <c r="E1049" s="537"/>
      <c r="F1049" s="537"/>
      <c r="G1049" s="537"/>
      <c r="H1049" s="537"/>
      <c r="I1049" s="537"/>
      <c r="J1049" s="537"/>
      <c r="K1049" s="537"/>
      <c r="L1049" s="537"/>
      <c r="M1049" s="537"/>
      <c r="N1049" s="537"/>
      <c r="O1049" s="537"/>
      <c r="P1049" s="538"/>
      <c r="BZ1049" s="34"/>
      <c r="CB1049" s="61" t="s">
        <v>851</v>
      </c>
      <c r="CC1049" s="54"/>
      <c r="CE1049" s="93"/>
      <c r="CG1049" s="93"/>
      <c r="CI1049" s="85"/>
      <c r="CJ1049" s="401"/>
      <c r="CK1049" s="401"/>
      <c r="CL1049" s="401"/>
    </row>
    <row r="1050" spans="1:90" s="17" customFormat="1" ht="12.75" x14ac:dyDescent="0.2">
      <c r="A1050" s="62"/>
      <c r="B1050" s="63" t="s">
        <v>558</v>
      </c>
      <c r="C1050" s="539" t="s">
        <v>559</v>
      </c>
      <c r="D1050" s="539"/>
      <c r="E1050" s="539"/>
      <c r="F1050" s="64" t="s">
        <v>109</v>
      </c>
      <c r="G1050" s="66">
        <v>5.9669999999999996</v>
      </c>
      <c r="H1050" s="74">
        <v>3.9382199999999998</v>
      </c>
      <c r="I1050" s="67">
        <v>532.92999999999995</v>
      </c>
      <c r="J1050" s="71">
        <v>2099</v>
      </c>
      <c r="K1050" s="71">
        <v>2099</v>
      </c>
      <c r="L1050" s="68"/>
      <c r="M1050" s="68"/>
      <c r="N1050" s="68"/>
      <c r="O1050" s="69"/>
      <c r="P1050" s="70"/>
      <c r="BZ1050" s="34"/>
      <c r="CC1050" s="54"/>
      <c r="CD1050" s="61" t="s">
        <v>559</v>
      </c>
      <c r="CE1050" s="93"/>
      <c r="CG1050" s="93"/>
      <c r="CI1050" s="85"/>
      <c r="CJ1050" s="401"/>
      <c r="CK1050" s="401"/>
      <c r="CL1050" s="401"/>
    </row>
    <row r="1051" spans="1:90" s="17" customFormat="1" ht="63.75" x14ac:dyDescent="0.2">
      <c r="A1051" s="55" t="s">
        <v>546</v>
      </c>
      <c r="B1051" s="56" t="s">
        <v>1224</v>
      </c>
      <c r="C1051" s="536" t="s">
        <v>561</v>
      </c>
      <c r="D1051" s="537"/>
      <c r="E1051" s="538"/>
      <c r="F1051" s="55" t="s">
        <v>130</v>
      </c>
      <c r="G1051" s="57"/>
      <c r="H1051" s="75">
        <v>66</v>
      </c>
      <c r="I1051" s="59">
        <v>59.93</v>
      </c>
      <c r="J1051" s="59">
        <v>4091</v>
      </c>
      <c r="K1051" s="76"/>
      <c r="L1051" s="76"/>
      <c r="M1051" s="76"/>
      <c r="N1051" s="59">
        <v>4091</v>
      </c>
      <c r="O1051" s="77">
        <v>0</v>
      </c>
      <c r="P1051" s="77">
        <v>0</v>
      </c>
      <c r="BZ1051" s="34"/>
      <c r="CA1051" s="61" t="s">
        <v>561</v>
      </c>
      <c r="CC1051" s="54"/>
      <c r="CE1051" s="93"/>
      <c r="CG1051" s="93"/>
      <c r="CI1051" s="85"/>
      <c r="CJ1051" s="401"/>
      <c r="CK1051" s="401"/>
      <c r="CL1051" s="401"/>
    </row>
    <row r="1052" spans="1:90" s="17" customFormat="1" ht="12.75" x14ac:dyDescent="0.2">
      <c r="A1052" s="321"/>
      <c r="B1052" s="322"/>
      <c r="C1052" s="537" t="s">
        <v>851</v>
      </c>
      <c r="D1052" s="537"/>
      <c r="E1052" s="537"/>
      <c r="F1052" s="537"/>
      <c r="G1052" s="537"/>
      <c r="H1052" s="537"/>
      <c r="I1052" s="537"/>
      <c r="J1052" s="537"/>
      <c r="K1052" s="537"/>
      <c r="L1052" s="537"/>
      <c r="M1052" s="537"/>
      <c r="N1052" s="537"/>
      <c r="O1052" s="537"/>
      <c r="P1052" s="538"/>
      <c r="BZ1052" s="34"/>
      <c r="CB1052" s="61" t="s">
        <v>851</v>
      </c>
      <c r="CC1052" s="54"/>
      <c r="CE1052" s="93"/>
      <c r="CG1052" s="93"/>
      <c r="CI1052" s="85"/>
      <c r="CJ1052" s="401"/>
      <c r="CK1052" s="401"/>
      <c r="CL1052" s="401"/>
    </row>
    <row r="1053" spans="1:90" s="17" customFormat="1" ht="51" x14ac:dyDescent="0.2">
      <c r="A1053" s="55" t="s">
        <v>547</v>
      </c>
      <c r="B1053" s="56" t="s">
        <v>1225</v>
      </c>
      <c r="C1053" s="536" t="s">
        <v>262</v>
      </c>
      <c r="D1053" s="537"/>
      <c r="E1053" s="538"/>
      <c r="F1053" s="55" t="s">
        <v>125</v>
      </c>
      <c r="G1053" s="57"/>
      <c r="H1053" s="86">
        <v>0.18</v>
      </c>
      <c r="I1053" s="59">
        <v>280.54000000000002</v>
      </c>
      <c r="J1053" s="60">
        <v>72</v>
      </c>
      <c r="K1053" s="60">
        <v>65</v>
      </c>
      <c r="L1053" s="60">
        <v>3</v>
      </c>
      <c r="M1053" s="60">
        <v>3</v>
      </c>
      <c r="N1053" s="60">
        <v>1</v>
      </c>
      <c r="O1053" s="60">
        <v>0.12</v>
      </c>
      <c r="P1053" s="77">
        <v>0</v>
      </c>
      <c r="BZ1053" s="34"/>
      <c r="CA1053" s="61" t="s">
        <v>262</v>
      </c>
      <c r="CC1053" s="54"/>
      <c r="CE1053" s="93"/>
      <c r="CG1053" s="93"/>
      <c r="CI1053" s="85"/>
      <c r="CJ1053" s="401"/>
      <c r="CK1053" s="401"/>
      <c r="CL1053" s="401"/>
    </row>
    <row r="1054" spans="1:90" s="17" customFormat="1" ht="38.25" x14ac:dyDescent="0.2">
      <c r="A1054" s="321"/>
      <c r="B1054" s="322" t="s">
        <v>320</v>
      </c>
      <c r="C1054" s="537" t="s">
        <v>321</v>
      </c>
      <c r="D1054" s="537"/>
      <c r="E1054" s="537"/>
      <c r="F1054" s="537"/>
      <c r="G1054" s="537"/>
      <c r="H1054" s="537"/>
      <c r="I1054" s="537"/>
      <c r="J1054" s="537"/>
      <c r="K1054" s="537"/>
      <c r="L1054" s="537"/>
      <c r="M1054" s="537"/>
      <c r="N1054" s="537"/>
      <c r="O1054" s="537"/>
      <c r="P1054" s="538"/>
      <c r="BZ1054" s="34"/>
      <c r="CB1054" s="61" t="s">
        <v>321</v>
      </c>
      <c r="CC1054" s="54"/>
      <c r="CE1054" s="93"/>
      <c r="CG1054" s="93"/>
      <c r="CI1054" s="85"/>
      <c r="CJ1054" s="401"/>
      <c r="CK1054" s="401"/>
      <c r="CL1054" s="401"/>
    </row>
    <row r="1055" spans="1:90" s="17" customFormat="1" ht="63.75" x14ac:dyDescent="0.2">
      <c r="A1055" s="321"/>
      <c r="B1055" s="322" t="s">
        <v>1140</v>
      </c>
      <c r="C1055" s="537" t="s">
        <v>1141</v>
      </c>
      <c r="D1055" s="537"/>
      <c r="E1055" s="537"/>
      <c r="F1055" s="537"/>
      <c r="G1055" s="537"/>
      <c r="H1055" s="537"/>
      <c r="I1055" s="537"/>
      <c r="J1055" s="537"/>
      <c r="K1055" s="537"/>
      <c r="L1055" s="537"/>
      <c r="M1055" s="537"/>
      <c r="N1055" s="537"/>
      <c r="O1055" s="537"/>
      <c r="P1055" s="538"/>
      <c r="BZ1055" s="34"/>
      <c r="CB1055" s="61" t="s">
        <v>1141</v>
      </c>
      <c r="CC1055" s="54"/>
      <c r="CE1055" s="93"/>
      <c r="CG1055" s="93"/>
      <c r="CI1055" s="85"/>
      <c r="CJ1055" s="401"/>
      <c r="CK1055" s="401"/>
      <c r="CL1055" s="401"/>
    </row>
    <row r="1056" spans="1:90" s="17" customFormat="1" ht="12.75" x14ac:dyDescent="0.2">
      <c r="A1056" s="321"/>
      <c r="B1056" s="322"/>
      <c r="C1056" s="537" t="s">
        <v>851</v>
      </c>
      <c r="D1056" s="537"/>
      <c r="E1056" s="537"/>
      <c r="F1056" s="537"/>
      <c r="G1056" s="537"/>
      <c r="H1056" s="537"/>
      <c r="I1056" s="537"/>
      <c r="J1056" s="537"/>
      <c r="K1056" s="537"/>
      <c r="L1056" s="537"/>
      <c r="M1056" s="537"/>
      <c r="N1056" s="537"/>
      <c r="O1056" s="537"/>
      <c r="P1056" s="538"/>
      <c r="BZ1056" s="34"/>
      <c r="CB1056" s="61" t="s">
        <v>851</v>
      </c>
      <c r="CC1056" s="54"/>
      <c r="CE1056" s="93"/>
      <c r="CG1056" s="93"/>
      <c r="CI1056" s="85"/>
      <c r="CJ1056" s="401"/>
      <c r="CK1056" s="401"/>
      <c r="CL1056" s="401"/>
    </row>
    <row r="1057" spans="1:90" s="17" customFormat="1" ht="12.75" x14ac:dyDescent="0.2">
      <c r="A1057" s="62"/>
      <c r="B1057" s="63" t="s">
        <v>263</v>
      </c>
      <c r="C1057" s="539" t="s">
        <v>264</v>
      </c>
      <c r="D1057" s="539"/>
      <c r="E1057" s="539"/>
      <c r="F1057" s="64" t="s">
        <v>109</v>
      </c>
      <c r="G1057" s="66">
        <v>0.64800000000000002</v>
      </c>
      <c r="H1057" s="74">
        <v>0.11663999999999999</v>
      </c>
      <c r="I1057" s="67">
        <v>556.79999999999995</v>
      </c>
      <c r="J1057" s="67">
        <v>65</v>
      </c>
      <c r="K1057" s="67">
        <v>65</v>
      </c>
      <c r="L1057" s="68"/>
      <c r="M1057" s="68"/>
      <c r="N1057" s="68"/>
      <c r="O1057" s="69"/>
      <c r="P1057" s="70"/>
      <c r="BZ1057" s="34"/>
      <c r="CC1057" s="54"/>
      <c r="CD1057" s="61" t="s">
        <v>264</v>
      </c>
      <c r="CE1057" s="93"/>
      <c r="CG1057" s="93"/>
      <c r="CI1057" s="85"/>
      <c r="CJ1057" s="401"/>
      <c r="CK1057" s="401"/>
      <c r="CL1057" s="401"/>
    </row>
    <row r="1058" spans="1:90" s="17" customFormat="1" ht="63.75" x14ac:dyDescent="0.2">
      <c r="A1058" s="55" t="s">
        <v>548</v>
      </c>
      <c r="B1058" s="56" t="s">
        <v>1226</v>
      </c>
      <c r="C1058" s="536" t="s">
        <v>873</v>
      </c>
      <c r="D1058" s="537"/>
      <c r="E1058" s="538"/>
      <c r="F1058" s="55" t="s">
        <v>64</v>
      </c>
      <c r="G1058" s="57"/>
      <c r="H1058" s="86">
        <v>0.18</v>
      </c>
      <c r="I1058" s="59">
        <v>1184.06</v>
      </c>
      <c r="J1058" s="60">
        <v>220</v>
      </c>
      <c r="K1058" s="76"/>
      <c r="L1058" s="76"/>
      <c r="M1058" s="76"/>
      <c r="N1058" s="60">
        <v>220</v>
      </c>
      <c r="O1058" s="77">
        <v>0</v>
      </c>
      <c r="P1058" s="77">
        <v>0</v>
      </c>
      <c r="BZ1058" s="34"/>
      <c r="CA1058" s="61" t="s">
        <v>873</v>
      </c>
      <c r="CC1058" s="54"/>
      <c r="CE1058" s="93"/>
      <c r="CG1058" s="93"/>
      <c r="CI1058" s="85"/>
      <c r="CJ1058" s="401"/>
      <c r="CK1058" s="401"/>
      <c r="CL1058" s="401"/>
    </row>
    <row r="1059" spans="1:90" s="17" customFormat="1" ht="12.75" x14ac:dyDescent="0.2">
      <c r="A1059" s="321"/>
      <c r="B1059" s="322"/>
      <c r="C1059" s="537" t="s">
        <v>851</v>
      </c>
      <c r="D1059" s="537"/>
      <c r="E1059" s="537"/>
      <c r="F1059" s="537"/>
      <c r="G1059" s="537"/>
      <c r="H1059" s="537"/>
      <c r="I1059" s="537"/>
      <c r="J1059" s="537"/>
      <c r="K1059" s="537"/>
      <c r="L1059" s="537"/>
      <c r="M1059" s="537"/>
      <c r="N1059" s="537"/>
      <c r="O1059" s="537"/>
      <c r="P1059" s="538"/>
      <c r="BZ1059" s="34"/>
      <c r="CB1059" s="61" t="s">
        <v>851</v>
      </c>
      <c r="CC1059" s="54"/>
      <c r="CE1059" s="93"/>
      <c r="CG1059" s="93"/>
      <c r="CI1059" s="85"/>
      <c r="CJ1059" s="401"/>
      <c r="CK1059" s="401"/>
      <c r="CL1059" s="401"/>
    </row>
    <row r="1060" spans="1:90" s="17" customFormat="1" ht="51" x14ac:dyDescent="0.2">
      <c r="A1060" s="55" t="s">
        <v>549</v>
      </c>
      <c r="B1060" s="56" t="s">
        <v>1227</v>
      </c>
      <c r="C1060" s="536" t="s">
        <v>874</v>
      </c>
      <c r="D1060" s="537"/>
      <c r="E1060" s="538"/>
      <c r="F1060" s="55" t="s">
        <v>240</v>
      </c>
      <c r="G1060" s="57"/>
      <c r="H1060" s="112">
        <v>3.2399999999999998E-2</v>
      </c>
      <c r="I1060" s="59">
        <v>45976.639999999999</v>
      </c>
      <c r="J1060" s="59">
        <v>2011</v>
      </c>
      <c r="K1060" s="59">
        <v>2011</v>
      </c>
      <c r="L1060" s="76"/>
      <c r="M1060" s="76"/>
      <c r="N1060" s="76"/>
      <c r="O1060" s="60">
        <v>3.87</v>
      </c>
      <c r="P1060" s="77">
        <v>0</v>
      </c>
      <c r="BZ1060" s="34"/>
      <c r="CA1060" s="61" t="s">
        <v>874</v>
      </c>
      <c r="CC1060" s="54"/>
      <c r="CE1060" s="93"/>
      <c r="CG1060" s="93"/>
      <c r="CI1060" s="85"/>
      <c r="CJ1060" s="401"/>
      <c r="CK1060" s="401"/>
      <c r="CL1060" s="401"/>
    </row>
    <row r="1061" spans="1:90" s="17" customFormat="1" ht="38.25" x14ac:dyDescent="0.2">
      <c r="A1061" s="321"/>
      <c r="B1061" s="322" t="s">
        <v>320</v>
      </c>
      <c r="C1061" s="537" t="s">
        <v>321</v>
      </c>
      <c r="D1061" s="537"/>
      <c r="E1061" s="537"/>
      <c r="F1061" s="537"/>
      <c r="G1061" s="537"/>
      <c r="H1061" s="537"/>
      <c r="I1061" s="537"/>
      <c r="J1061" s="537"/>
      <c r="K1061" s="537"/>
      <c r="L1061" s="537"/>
      <c r="M1061" s="537"/>
      <c r="N1061" s="537"/>
      <c r="O1061" s="537"/>
      <c r="P1061" s="538"/>
      <c r="BZ1061" s="34"/>
      <c r="CB1061" s="61" t="s">
        <v>321</v>
      </c>
      <c r="CC1061" s="54"/>
      <c r="CE1061" s="93"/>
      <c r="CG1061" s="93"/>
      <c r="CI1061" s="85"/>
      <c r="CJ1061" s="401"/>
      <c r="CK1061" s="401"/>
      <c r="CL1061" s="401"/>
    </row>
    <row r="1062" spans="1:90" s="17" customFormat="1" ht="63.75" x14ac:dyDescent="0.2">
      <c r="A1062" s="321"/>
      <c r="B1062" s="322" t="s">
        <v>1140</v>
      </c>
      <c r="C1062" s="537" t="s">
        <v>1141</v>
      </c>
      <c r="D1062" s="537"/>
      <c r="E1062" s="537"/>
      <c r="F1062" s="537"/>
      <c r="G1062" s="537"/>
      <c r="H1062" s="537"/>
      <c r="I1062" s="537"/>
      <c r="J1062" s="537"/>
      <c r="K1062" s="537"/>
      <c r="L1062" s="537"/>
      <c r="M1062" s="537"/>
      <c r="N1062" s="537"/>
      <c r="O1062" s="537"/>
      <c r="P1062" s="538"/>
      <c r="BZ1062" s="34"/>
      <c r="CB1062" s="61" t="s">
        <v>1141</v>
      </c>
      <c r="CC1062" s="54"/>
      <c r="CE1062" s="93"/>
      <c r="CG1062" s="93"/>
      <c r="CI1062" s="85"/>
      <c r="CJ1062" s="401"/>
      <c r="CK1062" s="401"/>
      <c r="CL1062" s="401"/>
    </row>
    <row r="1063" spans="1:90" s="17" customFormat="1" ht="12.75" x14ac:dyDescent="0.2">
      <c r="A1063" s="62"/>
      <c r="B1063" s="63" t="s">
        <v>267</v>
      </c>
      <c r="C1063" s="539" t="s">
        <v>268</v>
      </c>
      <c r="D1063" s="539"/>
      <c r="E1063" s="539"/>
      <c r="F1063" s="64" t="s">
        <v>109</v>
      </c>
      <c r="G1063" s="66">
        <v>119.47499999999999</v>
      </c>
      <c r="H1063" s="74">
        <v>3.8709899999999999</v>
      </c>
      <c r="I1063" s="67">
        <v>519.51</v>
      </c>
      <c r="J1063" s="71">
        <v>2011</v>
      </c>
      <c r="K1063" s="71">
        <v>2011</v>
      </c>
      <c r="L1063" s="68"/>
      <c r="M1063" s="68"/>
      <c r="N1063" s="68"/>
      <c r="O1063" s="69"/>
      <c r="P1063" s="70"/>
      <c r="BZ1063" s="34"/>
      <c r="CC1063" s="54"/>
      <c r="CD1063" s="61" t="s">
        <v>268</v>
      </c>
      <c r="CE1063" s="93"/>
      <c r="CG1063" s="93"/>
      <c r="CI1063" s="85"/>
      <c r="CJ1063" s="401"/>
      <c r="CK1063" s="401"/>
      <c r="CL1063" s="401"/>
    </row>
    <row r="1064" spans="1:90" s="17" customFormat="1" ht="25.5" x14ac:dyDescent="0.2">
      <c r="A1064" s="540" t="s">
        <v>890</v>
      </c>
      <c r="B1064" s="541"/>
      <c r="C1064" s="541"/>
      <c r="D1064" s="541"/>
      <c r="E1064" s="541"/>
      <c r="F1064" s="541"/>
      <c r="G1064" s="541"/>
      <c r="H1064" s="541"/>
      <c r="I1064" s="542"/>
      <c r="J1064" s="96">
        <v>34061</v>
      </c>
      <c r="K1064" s="92"/>
      <c r="L1064" s="92"/>
      <c r="M1064" s="92"/>
      <c r="N1064" s="92"/>
      <c r="O1064" s="96">
        <v>20.53</v>
      </c>
      <c r="P1064" s="96">
        <v>0.41</v>
      </c>
      <c r="BZ1064" s="34"/>
      <c r="CC1064" s="54"/>
      <c r="CE1064" s="93"/>
      <c r="CG1064" s="93" t="s">
        <v>890</v>
      </c>
      <c r="CI1064" s="85"/>
      <c r="CJ1064" s="401"/>
      <c r="CK1064" s="401"/>
      <c r="CL1064" s="401"/>
    </row>
    <row r="1065" spans="1:90" s="17" customFormat="1" ht="12.75" x14ac:dyDescent="0.2">
      <c r="A1065" s="543" t="s">
        <v>891</v>
      </c>
      <c r="B1065" s="543"/>
      <c r="C1065" s="543"/>
      <c r="D1065" s="543"/>
      <c r="E1065" s="543"/>
      <c r="F1065" s="543"/>
      <c r="G1065" s="543"/>
      <c r="H1065" s="543"/>
      <c r="I1065" s="543"/>
      <c r="J1065" s="543"/>
      <c r="K1065" s="543"/>
      <c r="L1065" s="543"/>
      <c r="M1065" s="543"/>
      <c r="N1065" s="543"/>
      <c r="O1065" s="543"/>
      <c r="P1065" s="543"/>
      <c r="BZ1065" s="34" t="s">
        <v>891</v>
      </c>
      <c r="CC1065" s="54"/>
      <c r="CE1065" s="93"/>
      <c r="CG1065" s="93"/>
      <c r="CI1065" s="85"/>
      <c r="CJ1065" s="401"/>
      <c r="CK1065" s="401"/>
      <c r="CL1065" s="401"/>
    </row>
    <row r="1066" spans="1:90" s="17" customFormat="1" ht="51" x14ac:dyDescent="0.2">
      <c r="A1066" s="55" t="s">
        <v>550</v>
      </c>
      <c r="B1066" s="56" t="s">
        <v>1220</v>
      </c>
      <c r="C1066" s="536" t="s">
        <v>551</v>
      </c>
      <c r="D1066" s="537"/>
      <c r="E1066" s="538"/>
      <c r="F1066" s="55" t="s">
        <v>240</v>
      </c>
      <c r="G1066" s="57"/>
      <c r="H1066" s="90">
        <v>2.1999999999999999E-2</v>
      </c>
      <c r="I1066" s="59">
        <v>83449.52</v>
      </c>
      <c r="J1066" s="59">
        <v>2478</v>
      </c>
      <c r="K1066" s="59">
        <v>2478</v>
      </c>
      <c r="L1066" s="76"/>
      <c r="M1066" s="76"/>
      <c r="N1066" s="76"/>
      <c r="O1066" s="60">
        <v>4.57</v>
      </c>
      <c r="P1066" s="77">
        <v>0</v>
      </c>
      <c r="BZ1066" s="34"/>
      <c r="CA1066" s="61" t="s">
        <v>551</v>
      </c>
      <c r="CC1066" s="54"/>
      <c r="CE1066" s="93"/>
      <c r="CG1066" s="93"/>
      <c r="CI1066" s="85"/>
      <c r="CJ1066" s="401"/>
      <c r="CK1066" s="401"/>
      <c r="CL1066" s="401"/>
    </row>
    <row r="1067" spans="1:90" s="17" customFormat="1" ht="38.25" x14ac:dyDescent="0.2">
      <c r="A1067" s="321"/>
      <c r="B1067" s="322" t="s">
        <v>320</v>
      </c>
      <c r="C1067" s="537" t="s">
        <v>321</v>
      </c>
      <c r="D1067" s="537"/>
      <c r="E1067" s="537"/>
      <c r="F1067" s="537"/>
      <c r="G1067" s="537"/>
      <c r="H1067" s="537"/>
      <c r="I1067" s="537"/>
      <c r="J1067" s="537"/>
      <c r="K1067" s="537"/>
      <c r="L1067" s="537"/>
      <c r="M1067" s="537"/>
      <c r="N1067" s="537"/>
      <c r="O1067" s="537"/>
      <c r="P1067" s="538"/>
      <c r="BZ1067" s="34"/>
      <c r="CB1067" s="61" t="s">
        <v>321</v>
      </c>
      <c r="CC1067" s="54"/>
      <c r="CE1067" s="93"/>
      <c r="CG1067" s="93"/>
      <c r="CI1067" s="85"/>
      <c r="CJ1067" s="401"/>
      <c r="CK1067" s="401"/>
      <c r="CL1067" s="401"/>
    </row>
    <row r="1068" spans="1:90" s="17" customFormat="1" ht="63.75" x14ac:dyDescent="0.2">
      <c r="A1068" s="321"/>
      <c r="B1068" s="322" t="s">
        <v>1140</v>
      </c>
      <c r="C1068" s="537" t="s">
        <v>1141</v>
      </c>
      <c r="D1068" s="537"/>
      <c r="E1068" s="537"/>
      <c r="F1068" s="537"/>
      <c r="G1068" s="537"/>
      <c r="H1068" s="537"/>
      <c r="I1068" s="537"/>
      <c r="J1068" s="537"/>
      <c r="K1068" s="537"/>
      <c r="L1068" s="537"/>
      <c r="M1068" s="537"/>
      <c r="N1068" s="537"/>
      <c r="O1068" s="537"/>
      <c r="P1068" s="538"/>
      <c r="BZ1068" s="34"/>
      <c r="CB1068" s="61" t="s">
        <v>1141</v>
      </c>
      <c r="CC1068" s="54"/>
      <c r="CE1068" s="93"/>
      <c r="CG1068" s="93"/>
      <c r="CI1068" s="85"/>
      <c r="CJ1068" s="401"/>
      <c r="CK1068" s="401"/>
      <c r="CL1068" s="401"/>
    </row>
    <row r="1069" spans="1:90" s="17" customFormat="1" ht="12.75" x14ac:dyDescent="0.2">
      <c r="A1069" s="62"/>
      <c r="B1069" s="63" t="s">
        <v>237</v>
      </c>
      <c r="C1069" s="539" t="s">
        <v>238</v>
      </c>
      <c r="D1069" s="539"/>
      <c r="E1069" s="539"/>
      <c r="F1069" s="64" t="s">
        <v>109</v>
      </c>
      <c r="G1069" s="91">
        <v>207.9</v>
      </c>
      <c r="H1069" s="88">
        <v>4.5738000000000003</v>
      </c>
      <c r="I1069" s="67">
        <v>541.88</v>
      </c>
      <c r="J1069" s="71">
        <v>2478</v>
      </c>
      <c r="K1069" s="71">
        <v>2478</v>
      </c>
      <c r="L1069" s="68"/>
      <c r="M1069" s="68"/>
      <c r="N1069" s="68"/>
      <c r="O1069" s="69"/>
      <c r="P1069" s="70"/>
      <c r="BZ1069" s="34"/>
      <c r="CC1069" s="54"/>
      <c r="CD1069" s="61" t="s">
        <v>238</v>
      </c>
      <c r="CE1069" s="93"/>
      <c r="CG1069" s="93"/>
      <c r="CI1069" s="85"/>
      <c r="CJ1069" s="401"/>
      <c r="CK1069" s="401"/>
      <c r="CL1069" s="401"/>
    </row>
    <row r="1070" spans="1:90" s="17" customFormat="1" ht="51" x14ac:dyDescent="0.2">
      <c r="A1070" s="55" t="s">
        <v>552</v>
      </c>
      <c r="B1070" s="56" t="s">
        <v>1221</v>
      </c>
      <c r="C1070" s="536" t="s">
        <v>553</v>
      </c>
      <c r="D1070" s="537"/>
      <c r="E1070" s="538"/>
      <c r="F1070" s="55" t="s">
        <v>226</v>
      </c>
      <c r="G1070" s="57"/>
      <c r="H1070" s="86">
        <v>0.57999999999999996</v>
      </c>
      <c r="I1070" s="59">
        <v>2054.87</v>
      </c>
      <c r="J1070" s="59">
        <v>1777</v>
      </c>
      <c r="K1070" s="59">
        <v>1402</v>
      </c>
      <c r="L1070" s="60">
        <v>208</v>
      </c>
      <c r="M1070" s="60">
        <v>163</v>
      </c>
      <c r="N1070" s="60">
        <v>4</v>
      </c>
      <c r="O1070" s="60">
        <v>2.34</v>
      </c>
      <c r="P1070" s="60">
        <v>0.23</v>
      </c>
      <c r="BZ1070" s="34"/>
      <c r="CA1070" s="61" t="s">
        <v>553</v>
      </c>
      <c r="CC1070" s="54"/>
      <c r="CE1070" s="93"/>
      <c r="CG1070" s="93"/>
      <c r="CI1070" s="85"/>
      <c r="CJ1070" s="401"/>
      <c r="CK1070" s="401"/>
      <c r="CL1070" s="401"/>
    </row>
    <row r="1071" spans="1:90" s="17" customFormat="1" ht="38.25" x14ac:dyDescent="0.2">
      <c r="A1071" s="321"/>
      <c r="B1071" s="322" t="s">
        <v>320</v>
      </c>
      <c r="C1071" s="537" t="s">
        <v>321</v>
      </c>
      <c r="D1071" s="537"/>
      <c r="E1071" s="537"/>
      <c r="F1071" s="537"/>
      <c r="G1071" s="537"/>
      <c r="H1071" s="537"/>
      <c r="I1071" s="537"/>
      <c r="J1071" s="537"/>
      <c r="K1071" s="537"/>
      <c r="L1071" s="537"/>
      <c r="M1071" s="537"/>
      <c r="N1071" s="537"/>
      <c r="O1071" s="537"/>
      <c r="P1071" s="538"/>
      <c r="BZ1071" s="34"/>
      <c r="CB1071" s="61" t="s">
        <v>321</v>
      </c>
      <c r="CC1071" s="54"/>
      <c r="CE1071" s="93"/>
      <c r="CG1071" s="93"/>
      <c r="CI1071" s="85"/>
      <c r="CJ1071" s="401"/>
      <c r="CK1071" s="401"/>
      <c r="CL1071" s="401"/>
    </row>
    <row r="1072" spans="1:90" s="17" customFormat="1" ht="63.75" x14ac:dyDescent="0.2">
      <c r="A1072" s="321"/>
      <c r="B1072" s="322" t="s">
        <v>1140</v>
      </c>
      <c r="C1072" s="537" t="s">
        <v>1141</v>
      </c>
      <c r="D1072" s="537"/>
      <c r="E1072" s="537"/>
      <c r="F1072" s="537"/>
      <c r="G1072" s="537"/>
      <c r="H1072" s="537"/>
      <c r="I1072" s="537"/>
      <c r="J1072" s="537"/>
      <c r="K1072" s="537"/>
      <c r="L1072" s="537"/>
      <c r="M1072" s="537"/>
      <c r="N1072" s="537"/>
      <c r="O1072" s="537"/>
      <c r="P1072" s="538"/>
      <c r="BZ1072" s="34"/>
      <c r="CB1072" s="61" t="s">
        <v>1141</v>
      </c>
      <c r="CC1072" s="54"/>
      <c r="CE1072" s="93"/>
      <c r="CG1072" s="93"/>
      <c r="CI1072" s="85"/>
      <c r="CJ1072" s="401"/>
      <c r="CK1072" s="401"/>
      <c r="CL1072" s="401"/>
    </row>
    <row r="1073" spans="1:90" s="17" customFormat="1" ht="12.75" x14ac:dyDescent="0.2">
      <c r="A1073" s="321"/>
      <c r="B1073" s="322"/>
      <c r="C1073" s="537" t="s">
        <v>851</v>
      </c>
      <c r="D1073" s="537"/>
      <c r="E1073" s="537"/>
      <c r="F1073" s="537"/>
      <c r="G1073" s="537"/>
      <c r="H1073" s="537"/>
      <c r="I1073" s="537"/>
      <c r="J1073" s="537"/>
      <c r="K1073" s="537"/>
      <c r="L1073" s="537"/>
      <c r="M1073" s="537"/>
      <c r="N1073" s="537"/>
      <c r="O1073" s="537"/>
      <c r="P1073" s="538"/>
      <c r="BZ1073" s="34"/>
      <c r="CB1073" s="61" t="s">
        <v>851</v>
      </c>
      <c r="CC1073" s="54"/>
      <c r="CE1073" s="93"/>
      <c r="CG1073" s="93"/>
      <c r="CI1073" s="85"/>
      <c r="CJ1073" s="401"/>
      <c r="CK1073" s="401"/>
      <c r="CL1073" s="401"/>
    </row>
    <row r="1074" spans="1:90" s="17" customFormat="1" ht="12.75" x14ac:dyDescent="0.2">
      <c r="A1074" s="62"/>
      <c r="B1074" s="63" t="s">
        <v>157</v>
      </c>
      <c r="C1074" s="539" t="s">
        <v>158</v>
      </c>
      <c r="D1074" s="539"/>
      <c r="E1074" s="539"/>
      <c r="F1074" s="64" t="s">
        <v>109</v>
      </c>
      <c r="G1074" s="88">
        <v>4.0365000000000002</v>
      </c>
      <c r="H1074" s="74">
        <v>2.34117</v>
      </c>
      <c r="I1074" s="67">
        <v>599.04999999999995</v>
      </c>
      <c r="J1074" s="71">
        <v>1402</v>
      </c>
      <c r="K1074" s="71">
        <v>1402</v>
      </c>
      <c r="L1074" s="68"/>
      <c r="M1074" s="68"/>
      <c r="N1074" s="68"/>
      <c r="O1074" s="69"/>
      <c r="P1074" s="70"/>
      <c r="BZ1074" s="34"/>
      <c r="CC1074" s="54"/>
      <c r="CD1074" s="61" t="s">
        <v>158</v>
      </c>
      <c r="CE1074" s="93"/>
      <c r="CG1074" s="93"/>
      <c r="CI1074" s="85"/>
      <c r="CJ1074" s="401"/>
      <c r="CK1074" s="401"/>
      <c r="CL1074" s="401"/>
    </row>
    <row r="1075" spans="1:90" s="17" customFormat="1" ht="12.75" x14ac:dyDescent="0.2">
      <c r="A1075" s="62"/>
      <c r="B1075" s="63" t="s">
        <v>241</v>
      </c>
      <c r="C1075" s="539" t="s">
        <v>242</v>
      </c>
      <c r="D1075" s="539"/>
      <c r="E1075" s="539"/>
      <c r="F1075" s="64" t="s">
        <v>226</v>
      </c>
      <c r="G1075" s="65">
        <v>0.15</v>
      </c>
      <c r="H1075" s="66">
        <v>8.6999999999999994E-2</v>
      </c>
      <c r="I1075" s="67">
        <v>49.64</v>
      </c>
      <c r="J1075" s="67">
        <v>4</v>
      </c>
      <c r="K1075" s="68"/>
      <c r="L1075" s="68"/>
      <c r="M1075" s="68"/>
      <c r="N1075" s="67">
        <v>4</v>
      </c>
      <c r="O1075" s="69"/>
      <c r="P1075" s="70"/>
      <c r="BZ1075" s="34"/>
      <c r="CC1075" s="54"/>
      <c r="CD1075" s="61" t="s">
        <v>242</v>
      </c>
      <c r="CE1075" s="93"/>
      <c r="CG1075" s="93"/>
      <c r="CI1075" s="85"/>
      <c r="CJ1075" s="401"/>
      <c r="CK1075" s="401"/>
      <c r="CL1075" s="401"/>
    </row>
    <row r="1076" spans="1:90" s="17" customFormat="1" ht="25.5" x14ac:dyDescent="0.2">
      <c r="A1076" s="79" t="s">
        <v>123</v>
      </c>
      <c r="B1076" s="80" t="s">
        <v>342</v>
      </c>
      <c r="C1076" s="544" t="s">
        <v>343</v>
      </c>
      <c r="D1076" s="544"/>
      <c r="E1076" s="544"/>
      <c r="F1076" s="81" t="s">
        <v>226</v>
      </c>
      <c r="G1076" s="327">
        <v>1.1200000000000001</v>
      </c>
      <c r="H1076" s="136">
        <v>0.64959999999999996</v>
      </c>
      <c r="I1076" s="82">
        <v>0</v>
      </c>
      <c r="J1076" s="82">
        <v>0</v>
      </c>
      <c r="K1076" s="83"/>
      <c r="L1076" s="83"/>
      <c r="M1076" s="83"/>
      <c r="N1076" s="82">
        <v>0</v>
      </c>
      <c r="O1076" s="69"/>
      <c r="P1076" s="84"/>
      <c r="BZ1076" s="34"/>
      <c r="CC1076" s="54"/>
      <c r="CE1076" s="93"/>
      <c r="CG1076" s="93"/>
      <c r="CI1076" s="85" t="s">
        <v>343</v>
      </c>
      <c r="CJ1076" s="401"/>
      <c r="CK1076" s="401"/>
      <c r="CL1076" s="401"/>
    </row>
    <row r="1077" spans="1:90" s="17" customFormat="1" ht="63.75" x14ac:dyDescent="0.2">
      <c r="A1077" s="55" t="s">
        <v>554</v>
      </c>
      <c r="B1077" s="56" t="s">
        <v>1222</v>
      </c>
      <c r="C1077" s="536" t="s">
        <v>555</v>
      </c>
      <c r="D1077" s="537"/>
      <c r="E1077" s="538"/>
      <c r="F1077" s="55" t="s">
        <v>226</v>
      </c>
      <c r="G1077" s="57"/>
      <c r="H1077" s="112">
        <v>0.64959999999999996</v>
      </c>
      <c r="I1077" s="59">
        <v>1092.3399999999999</v>
      </c>
      <c r="J1077" s="60">
        <v>734</v>
      </c>
      <c r="K1077" s="76"/>
      <c r="L1077" s="76"/>
      <c r="M1077" s="76"/>
      <c r="N1077" s="60">
        <v>734</v>
      </c>
      <c r="O1077" s="77">
        <v>0</v>
      </c>
      <c r="P1077" s="77">
        <v>0</v>
      </c>
      <c r="BZ1077" s="34"/>
      <c r="CA1077" s="61" t="s">
        <v>555</v>
      </c>
      <c r="CC1077" s="54"/>
      <c r="CE1077" s="93"/>
      <c r="CG1077" s="93"/>
      <c r="CI1077" s="85"/>
      <c r="CJ1077" s="401"/>
      <c r="CK1077" s="401"/>
      <c r="CL1077" s="401"/>
    </row>
    <row r="1078" spans="1:90" s="17" customFormat="1" ht="12.75" x14ac:dyDescent="0.2">
      <c r="A1078" s="321"/>
      <c r="B1078" s="322"/>
      <c r="C1078" s="537" t="s">
        <v>851</v>
      </c>
      <c r="D1078" s="537"/>
      <c r="E1078" s="537"/>
      <c r="F1078" s="537"/>
      <c r="G1078" s="537"/>
      <c r="H1078" s="537"/>
      <c r="I1078" s="537"/>
      <c r="J1078" s="537"/>
      <c r="K1078" s="537"/>
      <c r="L1078" s="537"/>
      <c r="M1078" s="537"/>
      <c r="N1078" s="537"/>
      <c r="O1078" s="537"/>
      <c r="P1078" s="538"/>
      <c r="BZ1078" s="34"/>
      <c r="CB1078" s="61" t="s">
        <v>851</v>
      </c>
      <c r="CC1078" s="54"/>
      <c r="CE1078" s="93"/>
      <c r="CG1078" s="93"/>
      <c r="CI1078" s="85"/>
      <c r="CJ1078" s="401"/>
      <c r="CK1078" s="401"/>
      <c r="CL1078" s="401"/>
    </row>
    <row r="1079" spans="1:90" s="17" customFormat="1" ht="51" x14ac:dyDescent="0.2">
      <c r="A1079" s="55" t="s">
        <v>556</v>
      </c>
      <c r="B1079" s="56" t="s">
        <v>1223</v>
      </c>
      <c r="C1079" s="536" t="s">
        <v>557</v>
      </c>
      <c r="D1079" s="537"/>
      <c r="E1079" s="538"/>
      <c r="F1079" s="55" t="s">
        <v>125</v>
      </c>
      <c r="G1079" s="57"/>
      <c r="H1079" s="86">
        <v>0.66</v>
      </c>
      <c r="I1079" s="59">
        <v>2368.83</v>
      </c>
      <c r="J1079" s="59">
        <v>2154</v>
      </c>
      <c r="K1079" s="59">
        <v>2099</v>
      </c>
      <c r="L1079" s="60">
        <v>12</v>
      </c>
      <c r="M1079" s="60">
        <v>12</v>
      </c>
      <c r="N1079" s="60">
        <v>31</v>
      </c>
      <c r="O1079" s="60">
        <v>3.94</v>
      </c>
      <c r="P1079" s="60">
        <v>0.02</v>
      </c>
      <c r="BZ1079" s="34"/>
      <c r="CA1079" s="61" t="s">
        <v>557</v>
      </c>
      <c r="CC1079" s="54"/>
      <c r="CE1079" s="93"/>
      <c r="CG1079" s="93"/>
      <c r="CI1079" s="85"/>
      <c r="CJ1079" s="401"/>
      <c r="CK1079" s="401"/>
      <c r="CL1079" s="401"/>
    </row>
    <row r="1080" spans="1:90" s="17" customFormat="1" ht="38.25" x14ac:dyDescent="0.2">
      <c r="A1080" s="321"/>
      <c r="B1080" s="322" t="s">
        <v>320</v>
      </c>
      <c r="C1080" s="537" t="s">
        <v>321</v>
      </c>
      <c r="D1080" s="537"/>
      <c r="E1080" s="537"/>
      <c r="F1080" s="537"/>
      <c r="G1080" s="537"/>
      <c r="H1080" s="537"/>
      <c r="I1080" s="537"/>
      <c r="J1080" s="537"/>
      <c r="K1080" s="537"/>
      <c r="L1080" s="537"/>
      <c r="M1080" s="537"/>
      <c r="N1080" s="537"/>
      <c r="O1080" s="537"/>
      <c r="P1080" s="538"/>
      <c r="BZ1080" s="34"/>
      <c r="CB1080" s="61" t="s">
        <v>321</v>
      </c>
      <c r="CC1080" s="54"/>
      <c r="CE1080" s="93"/>
      <c r="CG1080" s="93"/>
      <c r="CI1080" s="85"/>
      <c r="CJ1080" s="401"/>
      <c r="CK1080" s="401"/>
      <c r="CL1080" s="401"/>
    </row>
    <row r="1081" spans="1:90" s="17" customFormat="1" ht="63.75" x14ac:dyDescent="0.2">
      <c r="A1081" s="321"/>
      <c r="B1081" s="322" t="s">
        <v>1140</v>
      </c>
      <c r="C1081" s="537" t="s">
        <v>1141</v>
      </c>
      <c r="D1081" s="537"/>
      <c r="E1081" s="537"/>
      <c r="F1081" s="537"/>
      <c r="G1081" s="537"/>
      <c r="H1081" s="537"/>
      <c r="I1081" s="537"/>
      <c r="J1081" s="537"/>
      <c r="K1081" s="537"/>
      <c r="L1081" s="537"/>
      <c r="M1081" s="537"/>
      <c r="N1081" s="537"/>
      <c r="O1081" s="537"/>
      <c r="P1081" s="538"/>
      <c r="BZ1081" s="34"/>
      <c r="CB1081" s="61" t="s">
        <v>1141</v>
      </c>
      <c r="CC1081" s="54"/>
      <c r="CE1081" s="93"/>
      <c r="CG1081" s="93"/>
      <c r="CI1081" s="85"/>
      <c r="CJ1081" s="401"/>
      <c r="CK1081" s="401"/>
      <c r="CL1081" s="401"/>
    </row>
    <row r="1082" spans="1:90" s="17" customFormat="1" ht="12.75" x14ac:dyDescent="0.2">
      <c r="A1082" s="321"/>
      <c r="B1082" s="322"/>
      <c r="C1082" s="537" t="s">
        <v>851</v>
      </c>
      <c r="D1082" s="537"/>
      <c r="E1082" s="537"/>
      <c r="F1082" s="537"/>
      <c r="G1082" s="537"/>
      <c r="H1082" s="537"/>
      <c r="I1082" s="537"/>
      <c r="J1082" s="537"/>
      <c r="K1082" s="537"/>
      <c r="L1082" s="537"/>
      <c r="M1082" s="537"/>
      <c r="N1082" s="537"/>
      <c r="O1082" s="537"/>
      <c r="P1082" s="538"/>
      <c r="BZ1082" s="34"/>
      <c r="CB1082" s="61" t="s">
        <v>851</v>
      </c>
      <c r="CC1082" s="54"/>
      <c r="CE1082" s="93"/>
      <c r="CG1082" s="93"/>
      <c r="CI1082" s="85"/>
      <c r="CJ1082" s="401"/>
      <c r="CK1082" s="401"/>
      <c r="CL1082" s="401"/>
    </row>
    <row r="1083" spans="1:90" s="17" customFormat="1" ht="12.75" x14ac:dyDescent="0.2">
      <c r="A1083" s="62"/>
      <c r="B1083" s="63" t="s">
        <v>558</v>
      </c>
      <c r="C1083" s="539" t="s">
        <v>559</v>
      </c>
      <c r="D1083" s="539"/>
      <c r="E1083" s="539"/>
      <c r="F1083" s="64" t="s">
        <v>109</v>
      </c>
      <c r="G1083" s="66">
        <v>5.9669999999999996</v>
      </c>
      <c r="H1083" s="74">
        <v>3.9382199999999998</v>
      </c>
      <c r="I1083" s="67">
        <v>532.92999999999995</v>
      </c>
      <c r="J1083" s="71">
        <v>2099</v>
      </c>
      <c r="K1083" s="71">
        <v>2099</v>
      </c>
      <c r="L1083" s="68"/>
      <c r="M1083" s="68"/>
      <c r="N1083" s="68"/>
      <c r="O1083" s="69"/>
      <c r="P1083" s="70"/>
      <c r="BZ1083" s="34"/>
      <c r="CC1083" s="54"/>
      <c r="CD1083" s="61" t="s">
        <v>559</v>
      </c>
      <c r="CE1083" s="93"/>
      <c r="CG1083" s="93"/>
      <c r="CI1083" s="85"/>
      <c r="CJ1083" s="401"/>
      <c r="CK1083" s="401"/>
      <c r="CL1083" s="401"/>
    </row>
    <row r="1084" spans="1:90" s="17" customFormat="1" ht="63.75" x14ac:dyDescent="0.2">
      <c r="A1084" s="55" t="s">
        <v>560</v>
      </c>
      <c r="B1084" s="56" t="s">
        <v>1224</v>
      </c>
      <c r="C1084" s="536" t="s">
        <v>561</v>
      </c>
      <c r="D1084" s="537"/>
      <c r="E1084" s="538"/>
      <c r="F1084" s="55" t="s">
        <v>130</v>
      </c>
      <c r="G1084" s="57"/>
      <c r="H1084" s="75">
        <v>66</v>
      </c>
      <c r="I1084" s="59">
        <v>59.93</v>
      </c>
      <c r="J1084" s="59">
        <v>4091</v>
      </c>
      <c r="K1084" s="76"/>
      <c r="L1084" s="76"/>
      <c r="M1084" s="76"/>
      <c r="N1084" s="59">
        <v>4091</v>
      </c>
      <c r="O1084" s="77">
        <v>0</v>
      </c>
      <c r="P1084" s="77">
        <v>0</v>
      </c>
      <c r="BZ1084" s="34"/>
      <c r="CA1084" s="61" t="s">
        <v>561</v>
      </c>
      <c r="CC1084" s="54"/>
      <c r="CE1084" s="93"/>
      <c r="CG1084" s="93"/>
      <c r="CI1084" s="85"/>
      <c r="CJ1084" s="401"/>
      <c r="CK1084" s="401"/>
      <c r="CL1084" s="401"/>
    </row>
    <row r="1085" spans="1:90" s="17" customFormat="1" ht="12.75" x14ac:dyDescent="0.2">
      <c r="A1085" s="321"/>
      <c r="B1085" s="322"/>
      <c r="C1085" s="537" t="s">
        <v>851</v>
      </c>
      <c r="D1085" s="537"/>
      <c r="E1085" s="537"/>
      <c r="F1085" s="537"/>
      <c r="G1085" s="537"/>
      <c r="H1085" s="537"/>
      <c r="I1085" s="537"/>
      <c r="J1085" s="537"/>
      <c r="K1085" s="537"/>
      <c r="L1085" s="537"/>
      <c r="M1085" s="537"/>
      <c r="N1085" s="537"/>
      <c r="O1085" s="537"/>
      <c r="P1085" s="538"/>
      <c r="BZ1085" s="34"/>
      <c r="CB1085" s="61" t="s">
        <v>851</v>
      </c>
      <c r="CC1085" s="54"/>
      <c r="CE1085" s="93"/>
      <c r="CG1085" s="93"/>
      <c r="CI1085" s="85"/>
      <c r="CJ1085" s="401"/>
      <c r="CK1085" s="401"/>
      <c r="CL1085" s="401"/>
    </row>
    <row r="1086" spans="1:90" s="17" customFormat="1" ht="51" x14ac:dyDescent="0.2">
      <c r="A1086" s="55" t="s">
        <v>562</v>
      </c>
      <c r="B1086" s="56" t="s">
        <v>1225</v>
      </c>
      <c r="C1086" s="536" t="s">
        <v>262</v>
      </c>
      <c r="D1086" s="537"/>
      <c r="E1086" s="538"/>
      <c r="F1086" s="55" t="s">
        <v>125</v>
      </c>
      <c r="G1086" s="57"/>
      <c r="H1086" s="86">
        <v>0.11</v>
      </c>
      <c r="I1086" s="59">
        <v>280.54000000000002</v>
      </c>
      <c r="J1086" s="60">
        <v>45</v>
      </c>
      <c r="K1086" s="60">
        <v>40</v>
      </c>
      <c r="L1086" s="60">
        <v>2</v>
      </c>
      <c r="M1086" s="60">
        <v>2</v>
      </c>
      <c r="N1086" s="60">
        <v>1</v>
      </c>
      <c r="O1086" s="60">
        <v>7.0000000000000007E-2</v>
      </c>
      <c r="P1086" s="77">
        <v>0</v>
      </c>
      <c r="BZ1086" s="34"/>
      <c r="CA1086" s="61" t="s">
        <v>262</v>
      </c>
      <c r="CC1086" s="54"/>
      <c r="CE1086" s="93"/>
      <c r="CG1086" s="93"/>
      <c r="CI1086" s="85"/>
      <c r="CJ1086" s="401"/>
      <c r="CK1086" s="401"/>
      <c r="CL1086" s="401"/>
    </row>
    <row r="1087" spans="1:90" s="17" customFormat="1" ht="38.25" x14ac:dyDescent="0.2">
      <c r="A1087" s="321"/>
      <c r="B1087" s="322" t="s">
        <v>320</v>
      </c>
      <c r="C1087" s="537" t="s">
        <v>321</v>
      </c>
      <c r="D1087" s="537"/>
      <c r="E1087" s="537"/>
      <c r="F1087" s="537"/>
      <c r="G1087" s="537"/>
      <c r="H1087" s="537"/>
      <c r="I1087" s="537"/>
      <c r="J1087" s="537"/>
      <c r="K1087" s="537"/>
      <c r="L1087" s="537"/>
      <c r="M1087" s="537"/>
      <c r="N1087" s="537"/>
      <c r="O1087" s="537"/>
      <c r="P1087" s="538"/>
      <c r="BZ1087" s="34"/>
      <c r="CB1087" s="61" t="s">
        <v>321</v>
      </c>
      <c r="CC1087" s="54"/>
      <c r="CE1087" s="93"/>
      <c r="CG1087" s="93"/>
      <c r="CI1087" s="85"/>
      <c r="CJ1087" s="401"/>
      <c r="CK1087" s="401"/>
      <c r="CL1087" s="401"/>
    </row>
    <row r="1088" spans="1:90" s="17" customFormat="1" ht="63.75" x14ac:dyDescent="0.2">
      <c r="A1088" s="321"/>
      <c r="B1088" s="322" t="s">
        <v>1140</v>
      </c>
      <c r="C1088" s="537" t="s">
        <v>1141</v>
      </c>
      <c r="D1088" s="537"/>
      <c r="E1088" s="537"/>
      <c r="F1088" s="537"/>
      <c r="G1088" s="537"/>
      <c r="H1088" s="537"/>
      <c r="I1088" s="537"/>
      <c r="J1088" s="537"/>
      <c r="K1088" s="537"/>
      <c r="L1088" s="537"/>
      <c r="M1088" s="537"/>
      <c r="N1088" s="537"/>
      <c r="O1088" s="537"/>
      <c r="P1088" s="538"/>
      <c r="BZ1088" s="34"/>
      <c r="CB1088" s="61" t="s">
        <v>1141</v>
      </c>
      <c r="CC1088" s="54"/>
      <c r="CE1088" s="93"/>
      <c r="CG1088" s="93"/>
      <c r="CI1088" s="85"/>
      <c r="CJ1088" s="401"/>
      <c r="CK1088" s="401"/>
      <c r="CL1088" s="401"/>
    </row>
    <row r="1089" spans="1:90" s="17" customFormat="1" ht="12.75" x14ac:dyDescent="0.2">
      <c r="A1089" s="321"/>
      <c r="B1089" s="322"/>
      <c r="C1089" s="537" t="s">
        <v>851</v>
      </c>
      <c r="D1089" s="537"/>
      <c r="E1089" s="537"/>
      <c r="F1089" s="537"/>
      <c r="G1089" s="537"/>
      <c r="H1089" s="537"/>
      <c r="I1089" s="537"/>
      <c r="J1089" s="537"/>
      <c r="K1089" s="537"/>
      <c r="L1089" s="537"/>
      <c r="M1089" s="537"/>
      <c r="N1089" s="537"/>
      <c r="O1089" s="537"/>
      <c r="P1089" s="538"/>
      <c r="BZ1089" s="34"/>
      <c r="CB1089" s="61" t="s">
        <v>851</v>
      </c>
      <c r="CC1089" s="54"/>
      <c r="CE1089" s="93"/>
      <c r="CG1089" s="93"/>
      <c r="CI1089" s="85"/>
      <c r="CJ1089" s="401"/>
      <c r="CK1089" s="401"/>
      <c r="CL1089" s="401"/>
    </row>
    <row r="1090" spans="1:90" s="17" customFormat="1" ht="12.75" x14ac:dyDescent="0.2">
      <c r="A1090" s="62"/>
      <c r="B1090" s="63" t="s">
        <v>263</v>
      </c>
      <c r="C1090" s="539" t="s">
        <v>264</v>
      </c>
      <c r="D1090" s="539"/>
      <c r="E1090" s="539"/>
      <c r="F1090" s="64" t="s">
        <v>109</v>
      </c>
      <c r="G1090" s="66">
        <v>0.64800000000000002</v>
      </c>
      <c r="H1090" s="74">
        <v>7.1279999999999996E-2</v>
      </c>
      <c r="I1090" s="67">
        <v>556.79999999999995</v>
      </c>
      <c r="J1090" s="67">
        <v>40</v>
      </c>
      <c r="K1090" s="67">
        <v>40</v>
      </c>
      <c r="L1090" s="68"/>
      <c r="M1090" s="68"/>
      <c r="N1090" s="68"/>
      <c r="O1090" s="69"/>
      <c r="P1090" s="70"/>
      <c r="BZ1090" s="34"/>
      <c r="CC1090" s="54"/>
      <c r="CD1090" s="61" t="s">
        <v>264</v>
      </c>
      <c r="CE1090" s="93"/>
      <c r="CG1090" s="93"/>
      <c r="CI1090" s="85"/>
      <c r="CJ1090" s="401"/>
      <c r="CK1090" s="401"/>
      <c r="CL1090" s="401"/>
    </row>
    <row r="1091" spans="1:90" s="17" customFormat="1" ht="63.75" x14ac:dyDescent="0.2">
      <c r="A1091" s="55" t="s">
        <v>563</v>
      </c>
      <c r="B1091" s="56" t="s">
        <v>1226</v>
      </c>
      <c r="C1091" s="536" t="s">
        <v>873</v>
      </c>
      <c r="D1091" s="537"/>
      <c r="E1091" s="538"/>
      <c r="F1091" s="55" t="s">
        <v>64</v>
      </c>
      <c r="G1091" s="57"/>
      <c r="H1091" s="86">
        <v>0.11</v>
      </c>
      <c r="I1091" s="59">
        <v>1184.06</v>
      </c>
      <c r="J1091" s="60">
        <v>135</v>
      </c>
      <c r="K1091" s="76"/>
      <c r="L1091" s="76"/>
      <c r="M1091" s="76"/>
      <c r="N1091" s="60">
        <v>135</v>
      </c>
      <c r="O1091" s="77">
        <v>0</v>
      </c>
      <c r="P1091" s="77">
        <v>0</v>
      </c>
      <c r="BZ1091" s="34"/>
      <c r="CA1091" s="61" t="s">
        <v>873</v>
      </c>
      <c r="CC1091" s="54"/>
      <c r="CE1091" s="93"/>
      <c r="CG1091" s="93"/>
      <c r="CI1091" s="85"/>
      <c r="CJ1091" s="401"/>
      <c r="CK1091" s="401"/>
      <c r="CL1091" s="401"/>
    </row>
    <row r="1092" spans="1:90" s="17" customFormat="1" ht="12.75" x14ac:dyDescent="0.2">
      <c r="A1092" s="321"/>
      <c r="B1092" s="322"/>
      <c r="C1092" s="537" t="s">
        <v>851</v>
      </c>
      <c r="D1092" s="537"/>
      <c r="E1092" s="537"/>
      <c r="F1092" s="537"/>
      <c r="G1092" s="537"/>
      <c r="H1092" s="537"/>
      <c r="I1092" s="537"/>
      <c r="J1092" s="537"/>
      <c r="K1092" s="537"/>
      <c r="L1092" s="537"/>
      <c r="M1092" s="537"/>
      <c r="N1092" s="537"/>
      <c r="O1092" s="537"/>
      <c r="P1092" s="538"/>
      <c r="BZ1092" s="34"/>
      <c r="CB1092" s="61" t="s">
        <v>851</v>
      </c>
      <c r="CC1092" s="54"/>
      <c r="CE1092" s="93"/>
      <c r="CG1092" s="93"/>
      <c r="CI1092" s="85"/>
      <c r="CJ1092" s="401"/>
      <c r="CK1092" s="401"/>
      <c r="CL1092" s="401"/>
    </row>
    <row r="1093" spans="1:90" s="17" customFormat="1" ht="51" x14ac:dyDescent="0.2">
      <c r="A1093" s="55" t="s">
        <v>564</v>
      </c>
      <c r="B1093" s="56" t="s">
        <v>1227</v>
      </c>
      <c r="C1093" s="536" t="s">
        <v>874</v>
      </c>
      <c r="D1093" s="537"/>
      <c r="E1093" s="538"/>
      <c r="F1093" s="55" t="s">
        <v>240</v>
      </c>
      <c r="G1093" s="57"/>
      <c r="H1093" s="112">
        <v>1.24E-2</v>
      </c>
      <c r="I1093" s="59">
        <v>45976.639999999999</v>
      </c>
      <c r="J1093" s="60">
        <v>770</v>
      </c>
      <c r="K1093" s="60">
        <v>770</v>
      </c>
      <c r="L1093" s="76"/>
      <c r="M1093" s="76"/>
      <c r="N1093" s="76"/>
      <c r="O1093" s="60">
        <v>1.48</v>
      </c>
      <c r="P1093" s="77">
        <v>0</v>
      </c>
      <c r="BZ1093" s="34"/>
      <c r="CA1093" s="61" t="s">
        <v>874</v>
      </c>
      <c r="CC1093" s="54"/>
      <c r="CE1093" s="93"/>
      <c r="CG1093" s="93"/>
      <c r="CI1093" s="85"/>
      <c r="CJ1093" s="401"/>
      <c r="CK1093" s="401"/>
      <c r="CL1093" s="401"/>
    </row>
    <row r="1094" spans="1:90" s="17" customFormat="1" ht="38.25" x14ac:dyDescent="0.2">
      <c r="A1094" s="321"/>
      <c r="B1094" s="322" t="s">
        <v>320</v>
      </c>
      <c r="C1094" s="537" t="s">
        <v>321</v>
      </c>
      <c r="D1094" s="537"/>
      <c r="E1094" s="537"/>
      <c r="F1094" s="537"/>
      <c r="G1094" s="537"/>
      <c r="H1094" s="537"/>
      <c r="I1094" s="537"/>
      <c r="J1094" s="537"/>
      <c r="K1094" s="537"/>
      <c r="L1094" s="537"/>
      <c r="M1094" s="537"/>
      <c r="N1094" s="537"/>
      <c r="O1094" s="537"/>
      <c r="P1094" s="538"/>
      <c r="BZ1094" s="34"/>
      <c r="CB1094" s="61" t="s">
        <v>321</v>
      </c>
      <c r="CC1094" s="54"/>
      <c r="CE1094" s="93"/>
      <c r="CG1094" s="93"/>
      <c r="CI1094" s="85"/>
      <c r="CJ1094" s="401"/>
      <c r="CK1094" s="401"/>
      <c r="CL1094" s="401"/>
    </row>
    <row r="1095" spans="1:90" s="17" customFormat="1" ht="63.75" x14ac:dyDescent="0.2">
      <c r="A1095" s="321"/>
      <c r="B1095" s="322" t="s">
        <v>1140</v>
      </c>
      <c r="C1095" s="537" t="s">
        <v>1141</v>
      </c>
      <c r="D1095" s="537"/>
      <c r="E1095" s="537"/>
      <c r="F1095" s="537"/>
      <c r="G1095" s="537"/>
      <c r="H1095" s="537"/>
      <c r="I1095" s="537"/>
      <c r="J1095" s="537"/>
      <c r="K1095" s="537"/>
      <c r="L1095" s="537"/>
      <c r="M1095" s="537"/>
      <c r="N1095" s="537"/>
      <c r="O1095" s="537"/>
      <c r="P1095" s="538"/>
      <c r="BZ1095" s="34"/>
      <c r="CB1095" s="61" t="s">
        <v>1141</v>
      </c>
      <c r="CC1095" s="54"/>
      <c r="CE1095" s="93"/>
      <c r="CG1095" s="93"/>
      <c r="CI1095" s="85"/>
      <c r="CJ1095" s="401"/>
      <c r="CK1095" s="401"/>
      <c r="CL1095" s="401"/>
    </row>
    <row r="1096" spans="1:90" s="17" customFormat="1" ht="12.75" x14ac:dyDescent="0.2">
      <c r="A1096" s="62"/>
      <c r="B1096" s="63" t="s">
        <v>267</v>
      </c>
      <c r="C1096" s="539" t="s">
        <v>268</v>
      </c>
      <c r="D1096" s="539"/>
      <c r="E1096" s="539"/>
      <c r="F1096" s="64" t="s">
        <v>109</v>
      </c>
      <c r="G1096" s="66">
        <v>119.47499999999999</v>
      </c>
      <c r="H1096" s="74">
        <v>1.48149</v>
      </c>
      <c r="I1096" s="67">
        <v>519.51</v>
      </c>
      <c r="J1096" s="67">
        <v>770</v>
      </c>
      <c r="K1096" s="67">
        <v>770</v>
      </c>
      <c r="L1096" s="68"/>
      <c r="M1096" s="68"/>
      <c r="N1096" s="68"/>
      <c r="O1096" s="69"/>
      <c r="P1096" s="70"/>
      <c r="BZ1096" s="34"/>
      <c r="CC1096" s="54"/>
      <c r="CD1096" s="61" t="s">
        <v>268</v>
      </c>
      <c r="CE1096" s="93"/>
      <c r="CG1096" s="93"/>
      <c r="CI1096" s="85"/>
      <c r="CJ1096" s="401"/>
      <c r="CK1096" s="401"/>
      <c r="CL1096" s="401"/>
    </row>
    <row r="1097" spans="1:90" s="17" customFormat="1" ht="25.5" x14ac:dyDescent="0.2">
      <c r="A1097" s="540" t="s">
        <v>892</v>
      </c>
      <c r="B1097" s="541"/>
      <c r="C1097" s="541"/>
      <c r="D1097" s="541"/>
      <c r="E1097" s="541"/>
      <c r="F1097" s="541"/>
      <c r="G1097" s="541"/>
      <c r="H1097" s="541"/>
      <c r="I1097" s="542"/>
      <c r="J1097" s="96">
        <v>22399</v>
      </c>
      <c r="K1097" s="92"/>
      <c r="L1097" s="92"/>
      <c r="M1097" s="92"/>
      <c r="N1097" s="92"/>
      <c r="O1097" s="96">
        <v>12.41</v>
      </c>
      <c r="P1097" s="96">
        <v>0.26</v>
      </c>
      <c r="BZ1097" s="34"/>
      <c r="CC1097" s="54"/>
      <c r="CE1097" s="93"/>
      <c r="CG1097" s="93" t="s">
        <v>892</v>
      </c>
      <c r="CI1097" s="85"/>
      <c r="CJ1097" s="401"/>
      <c r="CK1097" s="401"/>
      <c r="CL1097" s="401"/>
    </row>
    <row r="1098" spans="1:90" s="17" customFormat="1" ht="12.75" x14ac:dyDescent="0.2">
      <c r="A1098" s="543" t="s">
        <v>893</v>
      </c>
      <c r="B1098" s="543"/>
      <c r="C1098" s="543"/>
      <c r="D1098" s="543"/>
      <c r="E1098" s="543"/>
      <c r="F1098" s="543"/>
      <c r="G1098" s="543"/>
      <c r="H1098" s="543"/>
      <c r="I1098" s="543"/>
      <c r="J1098" s="543"/>
      <c r="K1098" s="543"/>
      <c r="L1098" s="543"/>
      <c r="M1098" s="543"/>
      <c r="N1098" s="543"/>
      <c r="O1098" s="543"/>
      <c r="P1098" s="543"/>
      <c r="BZ1098" s="34" t="s">
        <v>893</v>
      </c>
      <c r="CC1098" s="54"/>
      <c r="CE1098" s="93"/>
      <c r="CG1098" s="93"/>
      <c r="CI1098" s="85"/>
      <c r="CJ1098" s="401"/>
      <c r="CK1098" s="401"/>
      <c r="CL1098" s="401"/>
    </row>
    <row r="1099" spans="1:90" s="17" customFormat="1" ht="12.75" x14ac:dyDescent="0.2">
      <c r="A1099" s="535" t="s">
        <v>594</v>
      </c>
      <c r="B1099" s="535"/>
      <c r="C1099" s="535"/>
      <c r="D1099" s="535"/>
      <c r="E1099" s="535"/>
      <c r="F1099" s="535"/>
      <c r="G1099" s="535"/>
      <c r="H1099" s="535"/>
      <c r="I1099" s="535"/>
      <c r="J1099" s="535"/>
      <c r="K1099" s="535"/>
      <c r="L1099" s="535"/>
      <c r="M1099" s="535"/>
      <c r="N1099" s="535"/>
      <c r="O1099" s="535"/>
      <c r="P1099" s="535"/>
      <c r="BZ1099" s="34"/>
      <c r="CC1099" s="54" t="s">
        <v>594</v>
      </c>
      <c r="CE1099" s="93"/>
      <c r="CG1099" s="93"/>
      <c r="CI1099" s="85"/>
      <c r="CJ1099" s="401"/>
      <c r="CK1099" s="401"/>
      <c r="CL1099" s="401"/>
    </row>
    <row r="1100" spans="1:90" s="17" customFormat="1" ht="51" x14ac:dyDescent="0.2">
      <c r="A1100" s="55" t="s">
        <v>565</v>
      </c>
      <c r="B1100" s="56" t="s">
        <v>1230</v>
      </c>
      <c r="C1100" s="536" t="s">
        <v>349</v>
      </c>
      <c r="D1100" s="537"/>
      <c r="E1100" s="538"/>
      <c r="F1100" s="55" t="s">
        <v>226</v>
      </c>
      <c r="G1100" s="57"/>
      <c r="H1100" s="90">
        <v>6.0389999999999997</v>
      </c>
      <c r="I1100" s="59">
        <v>555.53</v>
      </c>
      <c r="J1100" s="59">
        <v>4985</v>
      </c>
      <c r="K1100" s="59">
        <v>3509</v>
      </c>
      <c r="L1100" s="60">
        <v>992</v>
      </c>
      <c r="M1100" s="60">
        <v>437</v>
      </c>
      <c r="N1100" s="60">
        <v>47</v>
      </c>
      <c r="O1100" s="60">
        <v>6.36</v>
      </c>
      <c r="P1100" s="60">
        <v>0.56999999999999995</v>
      </c>
      <c r="BZ1100" s="34"/>
      <c r="CA1100" s="61" t="s">
        <v>349</v>
      </c>
      <c r="CC1100" s="54"/>
      <c r="CE1100" s="93"/>
      <c r="CG1100" s="93"/>
      <c r="CI1100" s="85"/>
      <c r="CJ1100" s="401"/>
      <c r="CK1100" s="401"/>
      <c r="CL1100" s="401"/>
    </row>
    <row r="1101" spans="1:90" s="17" customFormat="1" ht="38.25" x14ac:dyDescent="0.2">
      <c r="A1101" s="321"/>
      <c r="B1101" s="322" t="s">
        <v>320</v>
      </c>
      <c r="C1101" s="537" t="s">
        <v>321</v>
      </c>
      <c r="D1101" s="537"/>
      <c r="E1101" s="537"/>
      <c r="F1101" s="537"/>
      <c r="G1101" s="537"/>
      <c r="H1101" s="537"/>
      <c r="I1101" s="537"/>
      <c r="J1101" s="537"/>
      <c r="K1101" s="537"/>
      <c r="L1101" s="537"/>
      <c r="M1101" s="537"/>
      <c r="N1101" s="537"/>
      <c r="O1101" s="537"/>
      <c r="P1101" s="538"/>
      <c r="BZ1101" s="34"/>
      <c r="CB1101" s="61" t="s">
        <v>321</v>
      </c>
      <c r="CC1101" s="54"/>
      <c r="CE1101" s="93"/>
      <c r="CG1101" s="93"/>
      <c r="CI1101" s="85"/>
      <c r="CJ1101" s="401"/>
      <c r="CK1101" s="401"/>
      <c r="CL1101" s="401"/>
    </row>
    <row r="1102" spans="1:90" s="17" customFormat="1" ht="63.75" x14ac:dyDescent="0.2">
      <c r="A1102" s="321"/>
      <c r="B1102" s="322" t="s">
        <v>1140</v>
      </c>
      <c r="C1102" s="537" t="s">
        <v>1141</v>
      </c>
      <c r="D1102" s="537"/>
      <c r="E1102" s="537"/>
      <c r="F1102" s="537"/>
      <c r="G1102" s="537"/>
      <c r="H1102" s="537"/>
      <c r="I1102" s="537"/>
      <c r="J1102" s="537"/>
      <c r="K1102" s="537"/>
      <c r="L1102" s="537"/>
      <c r="M1102" s="537"/>
      <c r="N1102" s="537"/>
      <c r="O1102" s="537"/>
      <c r="P1102" s="538"/>
      <c r="BZ1102" s="34"/>
      <c r="CB1102" s="61" t="s">
        <v>1141</v>
      </c>
      <c r="CC1102" s="54"/>
      <c r="CE1102" s="93"/>
      <c r="CG1102" s="93"/>
      <c r="CI1102" s="85"/>
      <c r="CJ1102" s="401"/>
      <c r="CK1102" s="401"/>
      <c r="CL1102" s="401"/>
    </row>
    <row r="1103" spans="1:90" s="17" customFormat="1" ht="12.75" x14ac:dyDescent="0.2">
      <c r="A1103" s="321"/>
      <c r="B1103" s="322"/>
      <c r="C1103" s="537" t="s">
        <v>851</v>
      </c>
      <c r="D1103" s="537"/>
      <c r="E1103" s="537"/>
      <c r="F1103" s="537"/>
      <c r="G1103" s="537"/>
      <c r="H1103" s="537"/>
      <c r="I1103" s="537"/>
      <c r="J1103" s="537"/>
      <c r="K1103" s="537"/>
      <c r="L1103" s="537"/>
      <c r="M1103" s="537"/>
      <c r="N1103" s="537"/>
      <c r="O1103" s="537"/>
      <c r="P1103" s="538"/>
      <c r="BZ1103" s="34"/>
      <c r="CB1103" s="61" t="s">
        <v>851</v>
      </c>
      <c r="CC1103" s="54"/>
      <c r="CE1103" s="93"/>
      <c r="CG1103" s="93"/>
      <c r="CI1103" s="85"/>
      <c r="CJ1103" s="401"/>
      <c r="CK1103" s="401"/>
      <c r="CL1103" s="401"/>
    </row>
    <row r="1104" spans="1:90" s="17" customFormat="1" ht="12.75" x14ac:dyDescent="0.2">
      <c r="A1104" s="62"/>
      <c r="B1104" s="63" t="s">
        <v>350</v>
      </c>
      <c r="C1104" s="539" t="s">
        <v>351</v>
      </c>
      <c r="D1104" s="539"/>
      <c r="E1104" s="539"/>
      <c r="F1104" s="64" t="s">
        <v>109</v>
      </c>
      <c r="G1104" s="66">
        <v>1.0529999999999999</v>
      </c>
      <c r="H1104" s="72">
        <v>6.3590669999999996</v>
      </c>
      <c r="I1104" s="67">
        <v>551.83000000000004</v>
      </c>
      <c r="J1104" s="71">
        <v>3509</v>
      </c>
      <c r="K1104" s="71">
        <v>3509</v>
      </c>
      <c r="L1104" s="68"/>
      <c r="M1104" s="68"/>
      <c r="N1104" s="68"/>
      <c r="O1104" s="69"/>
      <c r="P1104" s="70"/>
      <c r="BZ1104" s="34"/>
      <c r="CC1104" s="54"/>
      <c r="CD1104" s="61" t="s">
        <v>351</v>
      </c>
      <c r="CE1104" s="93"/>
      <c r="CG1104" s="93"/>
      <c r="CI1104" s="85"/>
      <c r="CJ1104" s="401"/>
      <c r="CK1104" s="401"/>
      <c r="CL1104" s="401"/>
    </row>
    <row r="1105" spans="1:90" s="17" customFormat="1" ht="12.75" x14ac:dyDescent="0.2">
      <c r="A1105" s="62"/>
      <c r="B1105" s="63" t="s">
        <v>241</v>
      </c>
      <c r="C1105" s="539" t="s">
        <v>242</v>
      </c>
      <c r="D1105" s="539"/>
      <c r="E1105" s="539"/>
      <c r="F1105" s="64" t="s">
        <v>226</v>
      </c>
      <c r="G1105" s="65">
        <v>0.15</v>
      </c>
      <c r="H1105" s="74">
        <v>0.90585000000000004</v>
      </c>
      <c r="I1105" s="67">
        <v>49.64</v>
      </c>
      <c r="J1105" s="67">
        <v>47</v>
      </c>
      <c r="K1105" s="68"/>
      <c r="L1105" s="68"/>
      <c r="M1105" s="68"/>
      <c r="N1105" s="67">
        <v>47</v>
      </c>
      <c r="O1105" s="69"/>
      <c r="P1105" s="70"/>
      <c r="BZ1105" s="34"/>
      <c r="CC1105" s="54"/>
      <c r="CD1105" s="61" t="s">
        <v>242</v>
      </c>
      <c r="CE1105" s="93"/>
      <c r="CG1105" s="93"/>
      <c r="CI1105" s="85"/>
      <c r="CJ1105" s="401"/>
      <c r="CK1105" s="401"/>
      <c r="CL1105" s="401"/>
    </row>
    <row r="1106" spans="1:90" s="17" customFormat="1" ht="25.5" x14ac:dyDescent="0.2">
      <c r="A1106" s="79" t="s">
        <v>123</v>
      </c>
      <c r="B1106" s="80" t="s">
        <v>342</v>
      </c>
      <c r="C1106" s="544" t="s">
        <v>343</v>
      </c>
      <c r="D1106" s="544"/>
      <c r="E1106" s="544"/>
      <c r="F1106" s="81" t="s">
        <v>226</v>
      </c>
      <c r="G1106" s="325">
        <v>1.1000000000000001</v>
      </c>
      <c r="H1106" s="136">
        <v>6.6429</v>
      </c>
      <c r="I1106" s="82">
        <v>0</v>
      </c>
      <c r="J1106" s="82">
        <v>0</v>
      </c>
      <c r="K1106" s="83"/>
      <c r="L1106" s="83"/>
      <c r="M1106" s="83"/>
      <c r="N1106" s="82">
        <v>0</v>
      </c>
      <c r="O1106" s="69"/>
      <c r="P1106" s="84"/>
      <c r="BZ1106" s="34"/>
      <c r="CC1106" s="54"/>
      <c r="CE1106" s="93"/>
      <c r="CG1106" s="93"/>
      <c r="CI1106" s="85" t="s">
        <v>343</v>
      </c>
      <c r="CJ1106" s="401"/>
      <c r="CK1106" s="401"/>
      <c r="CL1106" s="401"/>
    </row>
    <row r="1107" spans="1:90" s="17" customFormat="1" ht="63.75" x14ac:dyDescent="0.2">
      <c r="A1107" s="55" t="s">
        <v>566</v>
      </c>
      <c r="B1107" s="56" t="s">
        <v>1146</v>
      </c>
      <c r="C1107" s="536" t="s">
        <v>352</v>
      </c>
      <c r="D1107" s="537"/>
      <c r="E1107" s="538"/>
      <c r="F1107" s="55" t="s">
        <v>226</v>
      </c>
      <c r="G1107" s="57"/>
      <c r="H1107" s="90">
        <v>9.9000000000000005E-2</v>
      </c>
      <c r="I1107" s="59">
        <v>1274.3499999999999</v>
      </c>
      <c r="J1107" s="60">
        <v>130</v>
      </c>
      <c r="K1107" s="76"/>
      <c r="L1107" s="76"/>
      <c r="M1107" s="76"/>
      <c r="N1107" s="60">
        <v>130</v>
      </c>
      <c r="O1107" s="77">
        <v>0</v>
      </c>
      <c r="P1107" s="77">
        <v>0</v>
      </c>
      <c r="BZ1107" s="34"/>
      <c r="CA1107" s="61" t="s">
        <v>352</v>
      </c>
      <c r="CC1107" s="54"/>
      <c r="CE1107" s="93"/>
      <c r="CG1107" s="93"/>
      <c r="CI1107" s="85"/>
      <c r="CJ1107" s="401"/>
      <c r="CK1107" s="401"/>
      <c r="CL1107" s="401"/>
    </row>
    <row r="1108" spans="1:90" s="17" customFormat="1" ht="12.75" x14ac:dyDescent="0.2">
      <c r="A1108" s="321"/>
      <c r="B1108" s="322"/>
      <c r="C1108" s="537" t="s">
        <v>851</v>
      </c>
      <c r="D1108" s="537"/>
      <c r="E1108" s="537"/>
      <c r="F1108" s="537"/>
      <c r="G1108" s="537"/>
      <c r="H1108" s="537"/>
      <c r="I1108" s="537"/>
      <c r="J1108" s="537"/>
      <c r="K1108" s="537"/>
      <c r="L1108" s="537"/>
      <c r="M1108" s="537"/>
      <c r="N1108" s="537"/>
      <c r="O1108" s="537"/>
      <c r="P1108" s="538"/>
      <c r="BZ1108" s="34"/>
      <c r="CB1108" s="61" t="s">
        <v>851</v>
      </c>
      <c r="CC1108" s="54"/>
      <c r="CE1108" s="93"/>
      <c r="CG1108" s="93"/>
      <c r="CI1108" s="85"/>
      <c r="CJ1108" s="401"/>
      <c r="CK1108" s="401"/>
      <c r="CL1108" s="401"/>
    </row>
    <row r="1109" spans="1:90" s="17" customFormat="1" ht="63.75" x14ac:dyDescent="0.2">
      <c r="A1109" s="55" t="s">
        <v>567</v>
      </c>
      <c r="B1109" s="56" t="s">
        <v>1222</v>
      </c>
      <c r="C1109" s="536" t="s">
        <v>555</v>
      </c>
      <c r="D1109" s="537"/>
      <c r="E1109" s="538"/>
      <c r="F1109" s="55" t="s">
        <v>226</v>
      </c>
      <c r="G1109" s="57"/>
      <c r="H1109" s="86">
        <v>5.94</v>
      </c>
      <c r="I1109" s="59">
        <v>1092.3399999999999</v>
      </c>
      <c r="J1109" s="59">
        <v>6711</v>
      </c>
      <c r="K1109" s="76"/>
      <c r="L1109" s="76"/>
      <c r="M1109" s="76"/>
      <c r="N1109" s="59">
        <v>6711</v>
      </c>
      <c r="O1109" s="77">
        <v>0</v>
      </c>
      <c r="P1109" s="77">
        <v>0</v>
      </c>
      <c r="BZ1109" s="34"/>
      <c r="CA1109" s="61" t="s">
        <v>555</v>
      </c>
      <c r="CC1109" s="54"/>
      <c r="CE1109" s="93"/>
      <c r="CG1109" s="93"/>
      <c r="CI1109" s="85"/>
      <c r="CJ1109" s="401"/>
      <c r="CK1109" s="401"/>
      <c r="CL1109" s="401"/>
    </row>
    <row r="1110" spans="1:90" s="17" customFormat="1" ht="12.75" x14ac:dyDescent="0.2">
      <c r="A1110" s="321"/>
      <c r="B1110" s="322"/>
      <c r="C1110" s="537" t="s">
        <v>851</v>
      </c>
      <c r="D1110" s="537"/>
      <c r="E1110" s="537"/>
      <c r="F1110" s="537"/>
      <c r="G1110" s="537"/>
      <c r="H1110" s="537"/>
      <c r="I1110" s="537"/>
      <c r="J1110" s="537"/>
      <c r="K1110" s="537"/>
      <c r="L1110" s="537"/>
      <c r="M1110" s="537"/>
      <c r="N1110" s="537"/>
      <c r="O1110" s="537"/>
      <c r="P1110" s="538"/>
      <c r="BZ1110" s="34"/>
      <c r="CB1110" s="61" t="s">
        <v>851</v>
      </c>
      <c r="CC1110" s="54"/>
      <c r="CE1110" s="93"/>
      <c r="CG1110" s="93"/>
      <c r="CI1110" s="85"/>
      <c r="CJ1110" s="401"/>
      <c r="CK1110" s="401"/>
      <c r="CL1110" s="401"/>
    </row>
    <row r="1111" spans="1:90" s="17" customFormat="1" ht="51" x14ac:dyDescent="0.2">
      <c r="A1111" s="55" t="s">
        <v>568</v>
      </c>
      <c r="B1111" s="56" t="s">
        <v>1231</v>
      </c>
      <c r="C1111" s="536" t="s">
        <v>595</v>
      </c>
      <c r="D1111" s="537"/>
      <c r="E1111" s="538"/>
      <c r="F1111" s="55" t="s">
        <v>240</v>
      </c>
      <c r="G1111" s="57"/>
      <c r="H1111" s="112">
        <v>3.9600000000000003E-2</v>
      </c>
      <c r="I1111" s="59">
        <v>337410.92</v>
      </c>
      <c r="J1111" s="59">
        <v>18988</v>
      </c>
      <c r="K1111" s="59">
        <v>12701</v>
      </c>
      <c r="L1111" s="59">
        <v>3876</v>
      </c>
      <c r="M1111" s="59">
        <v>1194</v>
      </c>
      <c r="N1111" s="59">
        <v>1217</v>
      </c>
      <c r="O1111" s="60">
        <v>21.65</v>
      </c>
      <c r="P1111" s="60">
        <v>1.36</v>
      </c>
      <c r="BZ1111" s="34"/>
      <c r="CA1111" s="61" t="s">
        <v>595</v>
      </c>
      <c r="CC1111" s="54"/>
      <c r="CE1111" s="93"/>
      <c r="CG1111" s="93"/>
      <c r="CI1111" s="85"/>
      <c r="CJ1111" s="401"/>
      <c r="CK1111" s="401"/>
      <c r="CL1111" s="401"/>
    </row>
    <row r="1112" spans="1:90" s="17" customFormat="1" ht="38.25" x14ac:dyDescent="0.2">
      <c r="A1112" s="321"/>
      <c r="B1112" s="322" t="s">
        <v>320</v>
      </c>
      <c r="C1112" s="537" t="s">
        <v>321</v>
      </c>
      <c r="D1112" s="537"/>
      <c r="E1112" s="537"/>
      <c r="F1112" s="537"/>
      <c r="G1112" s="537"/>
      <c r="H1112" s="537"/>
      <c r="I1112" s="537"/>
      <c r="J1112" s="537"/>
      <c r="K1112" s="537"/>
      <c r="L1112" s="537"/>
      <c r="M1112" s="537"/>
      <c r="N1112" s="537"/>
      <c r="O1112" s="537"/>
      <c r="P1112" s="538"/>
      <c r="BZ1112" s="34"/>
      <c r="CB1112" s="61" t="s">
        <v>321</v>
      </c>
      <c r="CC1112" s="54"/>
      <c r="CE1112" s="93"/>
      <c r="CG1112" s="93"/>
      <c r="CI1112" s="85"/>
      <c r="CJ1112" s="401"/>
      <c r="CK1112" s="401"/>
      <c r="CL1112" s="401"/>
    </row>
    <row r="1113" spans="1:90" s="17" customFormat="1" ht="63.75" x14ac:dyDescent="0.2">
      <c r="A1113" s="321"/>
      <c r="B1113" s="322" t="s">
        <v>1140</v>
      </c>
      <c r="C1113" s="537" t="s">
        <v>1141</v>
      </c>
      <c r="D1113" s="537"/>
      <c r="E1113" s="537"/>
      <c r="F1113" s="537"/>
      <c r="G1113" s="537"/>
      <c r="H1113" s="537"/>
      <c r="I1113" s="537"/>
      <c r="J1113" s="537"/>
      <c r="K1113" s="537"/>
      <c r="L1113" s="537"/>
      <c r="M1113" s="537"/>
      <c r="N1113" s="537"/>
      <c r="O1113" s="537"/>
      <c r="P1113" s="538"/>
      <c r="BZ1113" s="34"/>
      <c r="CB1113" s="61" t="s">
        <v>1141</v>
      </c>
      <c r="CC1113" s="54"/>
      <c r="CE1113" s="93"/>
      <c r="CG1113" s="93"/>
      <c r="CI1113" s="85"/>
      <c r="CJ1113" s="401"/>
      <c r="CK1113" s="401"/>
      <c r="CL1113" s="401"/>
    </row>
    <row r="1114" spans="1:90" s="17" customFormat="1" ht="12.75" x14ac:dyDescent="0.2">
      <c r="A1114" s="321"/>
      <c r="B1114" s="322"/>
      <c r="C1114" s="537" t="s">
        <v>851</v>
      </c>
      <c r="D1114" s="537"/>
      <c r="E1114" s="537"/>
      <c r="F1114" s="537"/>
      <c r="G1114" s="537"/>
      <c r="H1114" s="537"/>
      <c r="I1114" s="537"/>
      <c r="J1114" s="537"/>
      <c r="K1114" s="537"/>
      <c r="L1114" s="537"/>
      <c r="M1114" s="537"/>
      <c r="N1114" s="537"/>
      <c r="O1114" s="537"/>
      <c r="P1114" s="538"/>
      <c r="BZ1114" s="34"/>
      <c r="CB1114" s="61" t="s">
        <v>851</v>
      </c>
      <c r="CC1114" s="54"/>
      <c r="CE1114" s="93"/>
      <c r="CG1114" s="93"/>
      <c r="CI1114" s="85"/>
      <c r="CJ1114" s="401"/>
      <c r="CK1114" s="401"/>
      <c r="CL1114" s="401"/>
    </row>
    <row r="1115" spans="1:90" s="17" customFormat="1" ht="12.75" x14ac:dyDescent="0.2">
      <c r="A1115" s="62"/>
      <c r="B1115" s="63" t="s">
        <v>224</v>
      </c>
      <c r="C1115" s="539" t="s">
        <v>225</v>
      </c>
      <c r="D1115" s="539"/>
      <c r="E1115" s="539"/>
      <c r="F1115" s="64" t="s">
        <v>109</v>
      </c>
      <c r="G1115" s="65">
        <v>546.75</v>
      </c>
      <c r="H1115" s="88">
        <v>21.651299999999999</v>
      </c>
      <c r="I1115" s="67">
        <v>586.63</v>
      </c>
      <c r="J1115" s="71">
        <v>12701</v>
      </c>
      <c r="K1115" s="71">
        <v>12701</v>
      </c>
      <c r="L1115" s="68"/>
      <c r="M1115" s="68"/>
      <c r="N1115" s="68"/>
      <c r="O1115" s="69"/>
      <c r="P1115" s="70"/>
      <c r="BZ1115" s="34"/>
      <c r="CC1115" s="54"/>
      <c r="CD1115" s="61" t="s">
        <v>225</v>
      </c>
      <c r="CE1115" s="93"/>
      <c r="CG1115" s="93"/>
      <c r="CI1115" s="85"/>
      <c r="CJ1115" s="401"/>
      <c r="CK1115" s="401"/>
      <c r="CL1115" s="401"/>
    </row>
    <row r="1116" spans="1:90" s="17" customFormat="1" ht="12.75" x14ac:dyDescent="0.2">
      <c r="A1116" s="62"/>
      <c r="B1116" s="63" t="s">
        <v>241</v>
      </c>
      <c r="C1116" s="539" t="s">
        <v>242</v>
      </c>
      <c r="D1116" s="539"/>
      <c r="E1116" s="539"/>
      <c r="F1116" s="64" t="s">
        <v>226</v>
      </c>
      <c r="G1116" s="66">
        <v>2.9369999999999998</v>
      </c>
      <c r="H1116" s="73">
        <v>0.1163052</v>
      </c>
      <c r="I1116" s="67">
        <v>49.64</v>
      </c>
      <c r="J1116" s="67">
        <v>6</v>
      </c>
      <c r="K1116" s="68"/>
      <c r="L1116" s="68"/>
      <c r="M1116" s="68"/>
      <c r="N1116" s="67">
        <v>6</v>
      </c>
      <c r="O1116" s="69"/>
      <c r="P1116" s="70"/>
      <c r="BZ1116" s="34"/>
      <c r="CC1116" s="54"/>
      <c r="CD1116" s="61" t="s">
        <v>242</v>
      </c>
      <c r="CE1116" s="93"/>
      <c r="CG1116" s="93"/>
      <c r="CI1116" s="85"/>
      <c r="CJ1116" s="401"/>
      <c r="CK1116" s="401"/>
      <c r="CL1116" s="401"/>
    </row>
    <row r="1117" spans="1:90" s="17" customFormat="1" ht="12.75" x14ac:dyDescent="0.2">
      <c r="A1117" s="62"/>
      <c r="B1117" s="63" t="s">
        <v>110</v>
      </c>
      <c r="C1117" s="539" t="s">
        <v>111</v>
      </c>
      <c r="D1117" s="539"/>
      <c r="E1117" s="539"/>
      <c r="F1117" s="64" t="s">
        <v>112</v>
      </c>
      <c r="G1117" s="65">
        <v>3.24</v>
      </c>
      <c r="H1117" s="72">
        <v>0.128304</v>
      </c>
      <c r="I1117" s="67">
        <v>7.81</v>
      </c>
      <c r="J1117" s="67">
        <v>1</v>
      </c>
      <c r="K1117" s="68"/>
      <c r="L1117" s="68"/>
      <c r="M1117" s="68"/>
      <c r="N1117" s="67">
        <v>1</v>
      </c>
      <c r="O1117" s="69"/>
      <c r="P1117" s="70"/>
      <c r="BZ1117" s="34"/>
      <c r="CC1117" s="54"/>
      <c r="CD1117" s="61" t="s">
        <v>111</v>
      </c>
      <c r="CE1117" s="93"/>
      <c r="CG1117" s="93"/>
      <c r="CI1117" s="85"/>
      <c r="CJ1117" s="401"/>
      <c r="CK1117" s="401"/>
      <c r="CL1117" s="401"/>
    </row>
    <row r="1118" spans="1:90" s="17" customFormat="1" ht="25.5" x14ac:dyDescent="0.2">
      <c r="A1118" s="62"/>
      <c r="B1118" s="63" t="s">
        <v>243</v>
      </c>
      <c r="C1118" s="539" t="s">
        <v>244</v>
      </c>
      <c r="D1118" s="539"/>
      <c r="E1118" s="539"/>
      <c r="F1118" s="64" t="s">
        <v>245</v>
      </c>
      <c r="G1118" s="91">
        <v>10.1</v>
      </c>
      <c r="H1118" s="74">
        <v>0.39995999999999998</v>
      </c>
      <c r="I1118" s="67">
        <v>14.63</v>
      </c>
      <c r="J1118" s="67">
        <v>6</v>
      </c>
      <c r="K1118" s="68"/>
      <c r="L1118" s="68"/>
      <c r="M1118" s="68"/>
      <c r="N1118" s="67">
        <v>6</v>
      </c>
      <c r="O1118" s="69"/>
      <c r="P1118" s="70"/>
      <c r="BZ1118" s="34"/>
      <c r="CC1118" s="54"/>
      <c r="CD1118" s="61" t="s">
        <v>244</v>
      </c>
      <c r="CE1118" s="93"/>
      <c r="CG1118" s="93"/>
      <c r="CI1118" s="85"/>
      <c r="CJ1118" s="401"/>
      <c r="CK1118" s="401"/>
      <c r="CL1118" s="401"/>
    </row>
    <row r="1119" spans="1:90" s="17" customFormat="1" ht="38.25" x14ac:dyDescent="0.2">
      <c r="A1119" s="62"/>
      <c r="B1119" s="63" t="s">
        <v>596</v>
      </c>
      <c r="C1119" s="539" t="s">
        <v>597</v>
      </c>
      <c r="D1119" s="539"/>
      <c r="E1119" s="539"/>
      <c r="F1119" s="64" t="s">
        <v>66</v>
      </c>
      <c r="G1119" s="66">
        <v>4.0000000000000001E-3</v>
      </c>
      <c r="H1119" s="73">
        <v>1.584E-4</v>
      </c>
      <c r="I1119" s="71">
        <v>121522.38</v>
      </c>
      <c r="J1119" s="67">
        <v>20</v>
      </c>
      <c r="K1119" s="68"/>
      <c r="L1119" s="68"/>
      <c r="M1119" s="68"/>
      <c r="N1119" s="67">
        <v>20</v>
      </c>
      <c r="O1119" s="69"/>
      <c r="P1119" s="70"/>
      <c r="BZ1119" s="34"/>
      <c r="CC1119" s="54"/>
      <c r="CD1119" s="61" t="s">
        <v>597</v>
      </c>
      <c r="CE1119" s="93"/>
      <c r="CG1119" s="93"/>
      <c r="CI1119" s="85"/>
      <c r="CJ1119" s="401"/>
      <c r="CK1119" s="401"/>
      <c r="CL1119" s="401"/>
    </row>
    <row r="1120" spans="1:90" s="17" customFormat="1" ht="12.75" x14ac:dyDescent="0.2">
      <c r="A1120" s="62"/>
      <c r="B1120" s="63" t="s">
        <v>246</v>
      </c>
      <c r="C1120" s="539" t="s">
        <v>247</v>
      </c>
      <c r="D1120" s="539"/>
      <c r="E1120" s="539"/>
      <c r="F1120" s="64" t="s">
        <v>66</v>
      </c>
      <c r="G1120" s="66">
        <v>3.6999999999999998E-2</v>
      </c>
      <c r="H1120" s="73">
        <v>1.4652000000000001E-3</v>
      </c>
      <c r="I1120" s="71">
        <v>89979.14</v>
      </c>
      <c r="J1120" s="67">
        <v>136</v>
      </c>
      <c r="K1120" s="68"/>
      <c r="L1120" s="68"/>
      <c r="M1120" s="68"/>
      <c r="N1120" s="67">
        <v>136</v>
      </c>
      <c r="O1120" s="69"/>
      <c r="P1120" s="70"/>
      <c r="BZ1120" s="34"/>
      <c r="CC1120" s="54"/>
      <c r="CD1120" s="61" t="s">
        <v>247</v>
      </c>
      <c r="CE1120" s="93"/>
      <c r="CG1120" s="93"/>
      <c r="CI1120" s="85"/>
      <c r="CJ1120" s="401"/>
      <c r="CK1120" s="401"/>
      <c r="CL1120" s="401"/>
    </row>
    <row r="1121" spans="1:90" s="17" customFormat="1" ht="25.5" x14ac:dyDescent="0.2">
      <c r="A1121" s="62"/>
      <c r="B1121" s="63" t="s">
        <v>248</v>
      </c>
      <c r="C1121" s="539" t="s">
        <v>249</v>
      </c>
      <c r="D1121" s="539"/>
      <c r="E1121" s="539"/>
      <c r="F1121" s="64" t="s">
        <v>66</v>
      </c>
      <c r="G1121" s="66">
        <v>4.5999999999999999E-2</v>
      </c>
      <c r="H1121" s="73">
        <v>1.8216E-3</v>
      </c>
      <c r="I1121" s="71">
        <v>10972.1</v>
      </c>
      <c r="J1121" s="67">
        <v>21</v>
      </c>
      <c r="K1121" s="68"/>
      <c r="L1121" s="68"/>
      <c r="M1121" s="68"/>
      <c r="N1121" s="67">
        <v>21</v>
      </c>
      <c r="O1121" s="69"/>
      <c r="P1121" s="70"/>
      <c r="BZ1121" s="34"/>
      <c r="CC1121" s="54"/>
      <c r="CD1121" s="61" t="s">
        <v>249</v>
      </c>
      <c r="CE1121" s="93"/>
      <c r="CG1121" s="93"/>
      <c r="CI1121" s="85"/>
      <c r="CJ1121" s="401"/>
      <c r="CK1121" s="401"/>
      <c r="CL1121" s="401"/>
    </row>
    <row r="1122" spans="1:90" s="17" customFormat="1" ht="12.75" x14ac:dyDescent="0.2">
      <c r="A1122" s="79" t="s">
        <v>123</v>
      </c>
      <c r="B1122" s="80" t="s">
        <v>250</v>
      </c>
      <c r="C1122" s="544" t="s">
        <v>251</v>
      </c>
      <c r="D1122" s="544"/>
      <c r="E1122" s="544"/>
      <c r="F1122" s="81" t="s">
        <v>226</v>
      </c>
      <c r="G1122" s="325">
        <v>101.5</v>
      </c>
      <c r="H1122" s="136">
        <v>4.0194000000000001</v>
      </c>
      <c r="I1122" s="82">
        <v>0</v>
      </c>
      <c r="J1122" s="82">
        <v>0</v>
      </c>
      <c r="K1122" s="83"/>
      <c r="L1122" s="83"/>
      <c r="M1122" s="83"/>
      <c r="N1122" s="82">
        <v>0</v>
      </c>
      <c r="O1122" s="69"/>
      <c r="P1122" s="84"/>
      <c r="BZ1122" s="34"/>
      <c r="CC1122" s="54"/>
      <c r="CE1122" s="93"/>
      <c r="CG1122" s="93"/>
      <c r="CI1122" s="85" t="s">
        <v>251</v>
      </c>
      <c r="CJ1122" s="401"/>
      <c r="CK1122" s="401"/>
      <c r="CL1122" s="401"/>
    </row>
    <row r="1123" spans="1:90" s="17" customFormat="1" ht="25.5" x14ac:dyDescent="0.2">
      <c r="A1123" s="62"/>
      <c r="B1123" s="63" t="s">
        <v>252</v>
      </c>
      <c r="C1123" s="539" t="s">
        <v>253</v>
      </c>
      <c r="D1123" s="539"/>
      <c r="E1123" s="539"/>
      <c r="F1123" s="64" t="s">
        <v>66</v>
      </c>
      <c r="G1123" s="65">
        <v>0.04</v>
      </c>
      <c r="H1123" s="72">
        <v>1.5839999999999999E-3</v>
      </c>
      <c r="I1123" s="71">
        <v>55437.54</v>
      </c>
      <c r="J1123" s="67">
        <v>91</v>
      </c>
      <c r="K1123" s="68"/>
      <c r="L1123" s="68"/>
      <c r="M1123" s="68"/>
      <c r="N1123" s="67">
        <v>91</v>
      </c>
      <c r="O1123" s="69"/>
      <c r="P1123" s="70"/>
      <c r="BZ1123" s="34"/>
      <c r="CC1123" s="54"/>
      <c r="CD1123" s="61" t="s">
        <v>253</v>
      </c>
      <c r="CE1123" s="93"/>
      <c r="CG1123" s="93"/>
      <c r="CI1123" s="85"/>
      <c r="CJ1123" s="401"/>
      <c r="CK1123" s="401"/>
      <c r="CL1123" s="401"/>
    </row>
    <row r="1124" spans="1:90" s="17" customFormat="1" ht="12.75" x14ac:dyDescent="0.2">
      <c r="A1124" s="79" t="s">
        <v>123</v>
      </c>
      <c r="B1124" s="80" t="s">
        <v>598</v>
      </c>
      <c r="C1124" s="544" t="s">
        <v>599</v>
      </c>
      <c r="D1124" s="544"/>
      <c r="E1124" s="544"/>
      <c r="F1124" s="81" t="s">
        <v>66</v>
      </c>
      <c r="G1124" s="138">
        <v>1</v>
      </c>
      <c r="H1124" s="136">
        <v>3.9600000000000003E-2</v>
      </c>
      <c r="I1124" s="82">
        <v>0</v>
      </c>
      <c r="J1124" s="82">
        <v>0</v>
      </c>
      <c r="K1124" s="83"/>
      <c r="L1124" s="83"/>
      <c r="M1124" s="83"/>
      <c r="N1124" s="82">
        <v>0</v>
      </c>
      <c r="O1124" s="69"/>
      <c r="P1124" s="84"/>
      <c r="BZ1124" s="34"/>
      <c r="CC1124" s="54"/>
      <c r="CE1124" s="93"/>
      <c r="CG1124" s="93"/>
      <c r="CI1124" s="85" t="s">
        <v>599</v>
      </c>
      <c r="CJ1124" s="401"/>
      <c r="CK1124" s="401"/>
      <c r="CL1124" s="401"/>
    </row>
    <row r="1125" spans="1:90" s="17" customFormat="1" ht="38.25" x14ac:dyDescent="0.2">
      <c r="A1125" s="62"/>
      <c r="B1125" s="63" t="s">
        <v>600</v>
      </c>
      <c r="C1125" s="539" t="s">
        <v>601</v>
      </c>
      <c r="D1125" s="539"/>
      <c r="E1125" s="539"/>
      <c r="F1125" s="64" t="s">
        <v>226</v>
      </c>
      <c r="G1125" s="65">
        <v>0.69</v>
      </c>
      <c r="H1125" s="72">
        <v>2.7324000000000001E-2</v>
      </c>
      <c r="I1125" s="71">
        <v>8567.94</v>
      </c>
      <c r="J1125" s="67">
        <v>242</v>
      </c>
      <c r="K1125" s="68"/>
      <c r="L1125" s="68"/>
      <c r="M1125" s="68"/>
      <c r="N1125" s="67">
        <v>242</v>
      </c>
      <c r="O1125" s="69"/>
      <c r="P1125" s="70"/>
      <c r="BZ1125" s="34"/>
      <c r="CC1125" s="54"/>
      <c r="CD1125" s="61" t="s">
        <v>601</v>
      </c>
      <c r="CE1125" s="93"/>
      <c r="CG1125" s="93"/>
      <c r="CI1125" s="85"/>
      <c r="CJ1125" s="401"/>
      <c r="CK1125" s="401"/>
      <c r="CL1125" s="401"/>
    </row>
    <row r="1126" spans="1:90" s="17" customFormat="1" ht="51" x14ac:dyDescent="0.2">
      <c r="A1126" s="62"/>
      <c r="B1126" s="63" t="s">
        <v>602</v>
      </c>
      <c r="C1126" s="539" t="s">
        <v>603</v>
      </c>
      <c r="D1126" s="539"/>
      <c r="E1126" s="539"/>
      <c r="F1126" s="64" t="s">
        <v>226</v>
      </c>
      <c r="G1126" s="65">
        <v>0.08</v>
      </c>
      <c r="H1126" s="72">
        <v>3.1679999999999998E-3</v>
      </c>
      <c r="I1126" s="71">
        <v>20785</v>
      </c>
      <c r="J1126" s="67">
        <v>68</v>
      </c>
      <c r="K1126" s="68"/>
      <c r="L1126" s="68"/>
      <c r="M1126" s="68"/>
      <c r="N1126" s="67">
        <v>68</v>
      </c>
      <c r="O1126" s="69"/>
      <c r="P1126" s="70"/>
      <c r="BZ1126" s="34"/>
      <c r="CC1126" s="54"/>
      <c r="CD1126" s="61" t="s">
        <v>603</v>
      </c>
      <c r="CE1126" s="93"/>
      <c r="CG1126" s="93"/>
      <c r="CI1126" s="85"/>
      <c r="CJ1126" s="401"/>
      <c r="CK1126" s="401"/>
      <c r="CL1126" s="401"/>
    </row>
    <row r="1127" spans="1:90" s="17" customFormat="1" ht="12.75" x14ac:dyDescent="0.2">
      <c r="A1127" s="79" t="s">
        <v>123</v>
      </c>
      <c r="B1127" s="80" t="s">
        <v>254</v>
      </c>
      <c r="C1127" s="544" t="s">
        <v>255</v>
      </c>
      <c r="D1127" s="544"/>
      <c r="E1127" s="544"/>
      <c r="F1127" s="81" t="s">
        <v>245</v>
      </c>
      <c r="G1127" s="325">
        <v>49.5</v>
      </c>
      <c r="H1127" s="136">
        <v>1.9601999999999999</v>
      </c>
      <c r="I1127" s="82">
        <v>0</v>
      </c>
      <c r="J1127" s="82">
        <v>0</v>
      </c>
      <c r="K1127" s="83"/>
      <c r="L1127" s="83"/>
      <c r="M1127" s="83"/>
      <c r="N1127" s="82">
        <v>0</v>
      </c>
      <c r="O1127" s="69"/>
      <c r="P1127" s="84"/>
      <c r="BZ1127" s="34"/>
      <c r="CC1127" s="54"/>
      <c r="CE1127" s="93"/>
      <c r="CG1127" s="93"/>
      <c r="CI1127" s="85" t="s">
        <v>255</v>
      </c>
      <c r="CJ1127" s="401"/>
      <c r="CK1127" s="401"/>
      <c r="CL1127" s="401"/>
    </row>
    <row r="1128" spans="1:90" s="17" customFormat="1" ht="51" x14ac:dyDescent="0.2">
      <c r="A1128" s="62"/>
      <c r="B1128" s="63" t="s">
        <v>604</v>
      </c>
      <c r="C1128" s="539" t="s">
        <v>605</v>
      </c>
      <c r="D1128" s="539"/>
      <c r="E1128" s="539"/>
      <c r="F1128" s="64" t="s">
        <v>226</v>
      </c>
      <c r="G1128" s="91">
        <v>0.2</v>
      </c>
      <c r="H1128" s="74">
        <v>7.92E-3</v>
      </c>
      <c r="I1128" s="71">
        <v>17177.97</v>
      </c>
      <c r="J1128" s="67">
        <v>141</v>
      </c>
      <c r="K1128" s="68"/>
      <c r="L1128" s="68"/>
      <c r="M1128" s="68"/>
      <c r="N1128" s="67">
        <v>141</v>
      </c>
      <c r="O1128" s="69"/>
      <c r="P1128" s="70"/>
      <c r="BZ1128" s="34"/>
      <c r="CC1128" s="54"/>
      <c r="CD1128" s="61" t="s">
        <v>605</v>
      </c>
      <c r="CE1128" s="93"/>
      <c r="CG1128" s="93"/>
      <c r="CI1128" s="85"/>
      <c r="CJ1128" s="401"/>
      <c r="CK1128" s="401"/>
      <c r="CL1128" s="401"/>
    </row>
    <row r="1129" spans="1:90" s="17" customFormat="1" ht="51" x14ac:dyDescent="0.2">
      <c r="A1129" s="62"/>
      <c r="B1129" s="63" t="s">
        <v>256</v>
      </c>
      <c r="C1129" s="539" t="s">
        <v>257</v>
      </c>
      <c r="D1129" s="539"/>
      <c r="E1129" s="539"/>
      <c r="F1129" s="64" t="s">
        <v>226</v>
      </c>
      <c r="G1129" s="65">
        <v>0.69</v>
      </c>
      <c r="H1129" s="72">
        <v>2.7324000000000001E-2</v>
      </c>
      <c r="I1129" s="71">
        <v>17177.97</v>
      </c>
      <c r="J1129" s="67">
        <v>485</v>
      </c>
      <c r="K1129" s="68"/>
      <c r="L1129" s="68"/>
      <c r="M1129" s="68"/>
      <c r="N1129" s="67">
        <v>485</v>
      </c>
      <c r="O1129" s="69"/>
      <c r="P1129" s="70"/>
      <c r="BZ1129" s="34"/>
      <c r="CC1129" s="54"/>
      <c r="CD1129" s="61" t="s">
        <v>257</v>
      </c>
      <c r="CE1129" s="93"/>
      <c r="CG1129" s="93"/>
      <c r="CI1129" s="85"/>
      <c r="CJ1129" s="401"/>
      <c r="CK1129" s="401"/>
      <c r="CL1129" s="401"/>
    </row>
    <row r="1130" spans="1:90" s="17" customFormat="1" ht="51" x14ac:dyDescent="0.2">
      <c r="A1130" s="55" t="s">
        <v>569</v>
      </c>
      <c r="B1130" s="56" t="s">
        <v>1334</v>
      </c>
      <c r="C1130" s="536" t="s">
        <v>606</v>
      </c>
      <c r="D1130" s="537"/>
      <c r="E1130" s="538"/>
      <c r="F1130" s="55" t="s">
        <v>226</v>
      </c>
      <c r="G1130" s="57"/>
      <c r="H1130" s="112">
        <v>4.0194000000000001</v>
      </c>
      <c r="I1130" s="59">
        <v>10191.9</v>
      </c>
      <c r="J1130" s="59">
        <v>40965</v>
      </c>
      <c r="K1130" s="76"/>
      <c r="L1130" s="76"/>
      <c r="M1130" s="76"/>
      <c r="N1130" s="59">
        <v>40965</v>
      </c>
      <c r="O1130" s="77">
        <v>0</v>
      </c>
      <c r="P1130" s="77">
        <v>0</v>
      </c>
      <c r="BZ1130" s="34"/>
      <c r="CA1130" s="61" t="s">
        <v>606</v>
      </c>
      <c r="CC1130" s="54"/>
      <c r="CE1130" s="93"/>
      <c r="CG1130" s="93"/>
      <c r="CI1130" s="85"/>
      <c r="CJ1130" s="401"/>
      <c r="CK1130" s="401"/>
      <c r="CL1130" s="401"/>
    </row>
    <row r="1131" spans="1:90" s="17" customFormat="1" ht="12.75" x14ac:dyDescent="0.2">
      <c r="A1131" s="535" t="s">
        <v>607</v>
      </c>
      <c r="B1131" s="535"/>
      <c r="C1131" s="535"/>
      <c r="D1131" s="535"/>
      <c r="E1131" s="535"/>
      <c r="F1131" s="535"/>
      <c r="G1131" s="535"/>
      <c r="H1131" s="535"/>
      <c r="I1131" s="535"/>
      <c r="J1131" s="535"/>
      <c r="K1131" s="535"/>
      <c r="L1131" s="535"/>
      <c r="M1131" s="535"/>
      <c r="N1131" s="535"/>
      <c r="O1131" s="535"/>
      <c r="P1131" s="535"/>
      <c r="BZ1131" s="34"/>
      <c r="CC1131" s="54" t="s">
        <v>607</v>
      </c>
      <c r="CE1131" s="93"/>
      <c r="CG1131" s="93"/>
      <c r="CI1131" s="85"/>
      <c r="CJ1131" s="401"/>
      <c r="CK1131" s="401"/>
      <c r="CL1131" s="401"/>
    </row>
    <row r="1132" spans="1:90" s="17" customFormat="1" ht="63.75" x14ac:dyDescent="0.2">
      <c r="A1132" s="55" t="s">
        <v>570</v>
      </c>
      <c r="B1132" s="56" t="s">
        <v>1232</v>
      </c>
      <c r="C1132" s="536" t="s">
        <v>608</v>
      </c>
      <c r="D1132" s="537"/>
      <c r="E1132" s="538"/>
      <c r="F1132" s="55" t="s">
        <v>66</v>
      </c>
      <c r="G1132" s="57"/>
      <c r="H1132" s="112">
        <v>0.34160000000000001</v>
      </c>
      <c r="I1132" s="59">
        <v>51512.24</v>
      </c>
      <c r="J1132" s="59">
        <v>18200</v>
      </c>
      <c r="K1132" s="76"/>
      <c r="L1132" s="76"/>
      <c r="M1132" s="76"/>
      <c r="N1132" s="59">
        <v>18200</v>
      </c>
      <c r="O1132" s="77">
        <v>0</v>
      </c>
      <c r="P1132" s="77">
        <v>0</v>
      </c>
      <c r="BZ1132" s="34"/>
      <c r="CA1132" s="61" t="s">
        <v>608</v>
      </c>
      <c r="CC1132" s="54"/>
      <c r="CE1132" s="93"/>
      <c r="CG1132" s="93"/>
      <c r="CI1132" s="85"/>
      <c r="CJ1132" s="401"/>
      <c r="CK1132" s="401"/>
      <c r="CL1132" s="401"/>
    </row>
    <row r="1133" spans="1:90" s="17" customFormat="1" ht="12.75" x14ac:dyDescent="0.2">
      <c r="A1133" s="321"/>
      <c r="B1133" s="322"/>
      <c r="C1133" s="537" t="s">
        <v>851</v>
      </c>
      <c r="D1133" s="537"/>
      <c r="E1133" s="537"/>
      <c r="F1133" s="537"/>
      <c r="G1133" s="537"/>
      <c r="H1133" s="537"/>
      <c r="I1133" s="537"/>
      <c r="J1133" s="537"/>
      <c r="K1133" s="537"/>
      <c r="L1133" s="537"/>
      <c r="M1133" s="537"/>
      <c r="N1133" s="537"/>
      <c r="O1133" s="537"/>
      <c r="P1133" s="538"/>
      <c r="BZ1133" s="34"/>
      <c r="CB1133" s="61" t="s">
        <v>851</v>
      </c>
      <c r="CC1133" s="54"/>
      <c r="CE1133" s="93"/>
      <c r="CG1133" s="93"/>
      <c r="CI1133" s="85"/>
      <c r="CJ1133" s="401"/>
      <c r="CK1133" s="401"/>
      <c r="CL1133" s="401"/>
    </row>
    <row r="1134" spans="1:90" s="17" customFormat="1" ht="12.75" x14ac:dyDescent="0.2">
      <c r="A1134" s="535" t="s">
        <v>609</v>
      </c>
      <c r="B1134" s="535"/>
      <c r="C1134" s="535"/>
      <c r="D1134" s="535"/>
      <c r="E1134" s="535"/>
      <c r="F1134" s="535"/>
      <c r="G1134" s="535"/>
      <c r="H1134" s="535"/>
      <c r="I1134" s="535"/>
      <c r="J1134" s="535"/>
      <c r="K1134" s="535"/>
      <c r="L1134" s="535"/>
      <c r="M1134" s="535"/>
      <c r="N1134" s="535"/>
      <c r="O1134" s="535"/>
      <c r="P1134" s="535"/>
      <c r="BZ1134" s="34"/>
      <c r="CC1134" s="54" t="s">
        <v>609</v>
      </c>
      <c r="CE1134" s="93"/>
      <c r="CG1134" s="93"/>
      <c r="CI1134" s="85"/>
      <c r="CJ1134" s="401"/>
      <c r="CK1134" s="401"/>
      <c r="CL1134" s="401"/>
    </row>
    <row r="1135" spans="1:90" s="17" customFormat="1" ht="51" x14ac:dyDescent="0.2">
      <c r="A1135" s="55" t="s">
        <v>571</v>
      </c>
      <c r="B1135" s="56" t="s">
        <v>1166</v>
      </c>
      <c r="C1135" s="536" t="s">
        <v>353</v>
      </c>
      <c r="D1135" s="537"/>
      <c r="E1135" s="538"/>
      <c r="F1135" s="55" t="s">
        <v>354</v>
      </c>
      <c r="G1135" s="57"/>
      <c r="H1135" s="112">
        <v>0.24160000000000001</v>
      </c>
      <c r="I1135" s="59">
        <v>2246.46</v>
      </c>
      <c r="J1135" s="59">
        <v>1488</v>
      </c>
      <c r="K1135" s="59">
        <v>1444</v>
      </c>
      <c r="L1135" s="60">
        <v>22</v>
      </c>
      <c r="M1135" s="60">
        <v>22</v>
      </c>
      <c r="N1135" s="76"/>
      <c r="O1135" s="60">
        <v>2.19</v>
      </c>
      <c r="P1135" s="60">
        <v>0.03</v>
      </c>
      <c r="BZ1135" s="34"/>
      <c r="CA1135" s="61" t="s">
        <v>353</v>
      </c>
      <c r="CC1135" s="54"/>
      <c r="CE1135" s="93"/>
      <c r="CG1135" s="93"/>
      <c r="CI1135" s="85"/>
      <c r="CJ1135" s="401"/>
      <c r="CK1135" s="401"/>
      <c r="CL1135" s="401"/>
    </row>
    <row r="1136" spans="1:90" s="17" customFormat="1" ht="38.25" x14ac:dyDescent="0.2">
      <c r="A1136" s="321"/>
      <c r="B1136" s="322" t="s">
        <v>320</v>
      </c>
      <c r="C1136" s="537" t="s">
        <v>321</v>
      </c>
      <c r="D1136" s="537"/>
      <c r="E1136" s="537"/>
      <c r="F1136" s="537"/>
      <c r="G1136" s="537"/>
      <c r="H1136" s="537"/>
      <c r="I1136" s="537"/>
      <c r="J1136" s="537"/>
      <c r="K1136" s="537"/>
      <c r="L1136" s="537"/>
      <c r="M1136" s="537"/>
      <c r="N1136" s="537"/>
      <c r="O1136" s="537"/>
      <c r="P1136" s="538"/>
      <c r="BZ1136" s="34"/>
      <c r="CB1136" s="61" t="s">
        <v>321</v>
      </c>
      <c r="CC1136" s="54"/>
      <c r="CE1136" s="93"/>
      <c r="CG1136" s="93"/>
      <c r="CI1136" s="85"/>
      <c r="CJ1136" s="401"/>
      <c r="CK1136" s="401"/>
      <c r="CL1136" s="401"/>
    </row>
    <row r="1137" spans="1:90" s="17" customFormat="1" ht="63.75" x14ac:dyDescent="0.2">
      <c r="A1137" s="321"/>
      <c r="B1137" s="322" t="s">
        <v>1140</v>
      </c>
      <c r="C1137" s="537" t="s">
        <v>1141</v>
      </c>
      <c r="D1137" s="537"/>
      <c r="E1137" s="537"/>
      <c r="F1137" s="537"/>
      <c r="G1137" s="537"/>
      <c r="H1137" s="537"/>
      <c r="I1137" s="537"/>
      <c r="J1137" s="537"/>
      <c r="K1137" s="537"/>
      <c r="L1137" s="537"/>
      <c r="M1137" s="537"/>
      <c r="N1137" s="537"/>
      <c r="O1137" s="537"/>
      <c r="P1137" s="538"/>
      <c r="BZ1137" s="34"/>
      <c r="CB1137" s="61" t="s">
        <v>1141</v>
      </c>
      <c r="CC1137" s="54"/>
      <c r="CE1137" s="93"/>
      <c r="CG1137" s="93"/>
      <c r="CI1137" s="85"/>
      <c r="CJ1137" s="401"/>
      <c r="CK1137" s="401"/>
      <c r="CL1137" s="401"/>
    </row>
    <row r="1138" spans="1:90" s="17" customFormat="1" ht="12.75" x14ac:dyDescent="0.2">
      <c r="A1138" s="321"/>
      <c r="B1138" s="322"/>
      <c r="C1138" s="537" t="s">
        <v>402</v>
      </c>
      <c r="D1138" s="537"/>
      <c r="E1138" s="537"/>
      <c r="F1138" s="537"/>
      <c r="G1138" s="537"/>
      <c r="H1138" s="537"/>
      <c r="I1138" s="537"/>
      <c r="J1138" s="537"/>
      <c r="K1138" s="537"/>
      <c r="L1138" s="537"/>
      <c r="M1138" s="537"/>
      <c r="N1138" s="537"/>
      <c r="O1138" s="537"/>
      <c r="P1138" s="538"/>
      <c r="BZ1138" s="34"/>
      <c r="CB1138" s="61" t="s">
        <v>402</v>
      </c>
      <c r="CC1138" s="54"/>
      <c r="CE1138" s="93"/>
      <c r="CG1138" s="93"/>
      <c r="CI1138" s="85"/>
      <c r="CJ1138" s="401"/>
      <c r="CK1138" s="401"/>
      <c r="CL1138" s="401"/>
    </row>
    <row r="1139" spans="1:90" s="17" customFormat="1" ht="12.75" x14ac:dyDescent="0.2">
      <c r="A1139" s="321"/>
      <c r="B1139" s="322"/>
      <c r="C1139" s="537" t="s">
        <v>851</v>
      </c>
      <c r="D1139" s="537"/>
      <c r="E1139" s="537"/>
      <c r="F1139" s="537"/>
      <c r="G1139" s="537"/>
      <c r="H1139" s="537"/>
      <c r="I1139" s="537"/>
      <c r="J1139" s="537"/>
      <c r="K1139" s="537"/>
      <c r="L1139" s="537"/>
      <c r="M1139" s="537"/>
      <c r="N1139" s="537"/>
      <c r="O1139" s="537"/>
      <c r="P1139" s="538"/>
      <c r="BZ1139" s="34"/>
      <c r="CB1139" s="61" t="s">
        <v>851</v>
      </c>
      <c r="CC1139" s="54"/>
      <c r="CE1139" s="93"/>
      <c r="CG1139" s="93"/>
      <c r="CI1139" s="85"/>
      <c r="CJ1139" s="401"/>
      <c r="CK1139" s="401"/>
      <c r="CL1139" s="401"/>
    </row>
    <row r="1140" spans="1:90" s="17" customFormat="1" ht="12.75" x14ac:dyDescent="0.2">
      <c r="A1140" s="62"/>
      <c r="B1140" s="63" t="s">
        <v>178</v>
      </c>
      <c r="C1140" s="539" t="s">
        <v>179</v>
      </c>
      <c r="D1140" s="539"/>
      <c r="E1140" s="539"/>
      <c r="F1140" s="64" t="s">
        <v>109</v>
      </c>
      <c r="G1140" s="66">
        <v>9.0719999999999992</v>
      </c>
      <c r="H1140" s="73">
        <v>2.1917952000000001</v>
      </c>
      <c r="I1140" s="67">
        <v>658.71</v>
      </c>
      <c r="J1140" s="71">
        <v>1444</v>
      </c>
      <c r="K1140" s="71">
        <v>1444</v>
      </c>
      <c r="L1140" s="68"/>
      <c r="M1140" s="68"/>
      <c r="N1140" s="68"/>
      <c r="O1140" s="69"/>
      <c r="P1140" s="70"/>
      <c r="BZ1140" s="34"/>
      <c r="CC1140" s="54"/>
      <c r="CD1140" s="61" t="s">
        <v>179</v>
      </c>
      <c r="CE1140" s="93"/>
      <c r="CG1140" s="93"/>
      <c r="CI1140" s="85"/>
      <c r="CJ1140" s="401"/>
      <c r="CK1140" s="401"/>
      <c r="CL1140" s="401"/>
    </row>
    <row r="1141" spans="1:90" s="17" customFormat="1" ht="51" x14ac:dyDescent="0.2">
      <c r="A1141" s="79" t="s">
        <v>123</v>
      </c>
      <c r="B1141" s="80" t="s">
        <v>355</v>
      </c>
      <c r="C1141" s="544" t="s">
        <v>356</v>
      </c>
      <c r="D1141" s="544"/>
      <c r="E1141" s="544"/>
      <c r="F1141" s="81" t="s">
        <v>65</v>
      </c>
      <c r="G1141" s="327">
        <v>111.24</v>
      </c>
      <c r="H1141" s="329">
        <v>26.875584</v>
      </c>
      <c r="I1141" s="82">
        <v>0</v>
      </c>
      <c r="J1141" s="82">
        <v>0</v>
      </c>
      <c r="K1141" s="83"/>
      <c r="L1141" s="83"/>
      <c r="M1141" s="83"/>
      <c r="N1141" s="82">
        <v>0</v>
      </c>
      <c r="O1141" s="69"/>
      <c r="P1141" s="84"/>
      <c r="BZ1141" s="34"/>
      <c r="CC1141" s="54"/>
      <c r="CE1141" s="93"/>
      <c r="CG1141" s="93"/>
      <c r="CI1141" s="85" t="s">
        <v>356</v>
      </c>
      <c r="CJ1141" s="401"/>
      <c r="CK1141" s="401"/>
      <c r="CL1141" s="401"/>
    </row>
    <row r="1142" spans="1:90" s="17" customFormat="1" ht="63.75" x14ac:dyDescent="0.2">
      <c r="A1142" s="55" t="s">
        <v>572</v>
      </c>
      <c r="B1142" s="56" t="s">
        <v>1167</v>
      </c>
      <c r="C1142" s="536" t="s">
        <v>357</v>
      </c>
      <c r="D1142" s="537"/>
      <c r="E1142" s="538"/>
      <c r="F1142" s="55" t="s">
        <v>65</v>
      </c>
      <c r="G1142" s="57"/>
      <c r="H1142" s="86">
        <v>26.73</v>
      </c>
      <c r="I1142" s="59">
        <v>248.6</v>
      </c>
      <c r="J1142" s="59">
        <v>6873</v>
      </c>
      <c r="K1142" s="76"/>
      <c r="L1142" s="76"/>
      <c r="M1142" s="76"/>
      <c r="N1142" s="59">
        <v>6873</v>
      </c>
      <c r="O1142" s="77">
        <v>0</v>
      </c>
      <c r="P1142" s="77">
        <v>0</v>
      </c>
      <c r="BZ1142" s="34"/>
      <c r="CA1142" s="61" t="s">
        <v>357</v>
      </c>
      <c r="CC1142" s="54"/>
      <c r="CE1142" s="93"/>
      <c r="CG1142" s="93"/>
      <c r="CI1142" s="85"/>
      <c r="CJ1142" s="401"/>
      <c r="CK1142" s="401"/>
      <c r="CL1142" s="401"/>
    </row>
    <row r="1143" spans="1:90" s="17" customFormat="1" ht="12.75" x14ac:dyDescent="0.2">
      <c r="A1143" s="321"/>
      <c r="B1143" s="322"/>
      <c r="C1143" s="537" t="s">
        <v>851</v>
      </c>
      <c r="D1143" s="537"/>
      <c r="E1143" s="537"/>
      <c r="F1143" s="537"/>
      <c r="G1143" s="537"/>
      <c r="H1143" s="537"/>
      <c r="I1143" s="537"/>
      <c r="J1143" s="537"/>
      <c r="K1143" s="537"/>
      <c r="L1143" s="537"/>
      <c r="M1143" s="537"/>
      <c r="N1143" s="537"/>
      <c r="O1143" s="537"/>
      <c r="P1143" s="538"/>
      <c r="BZ1143" s="34"/>
      <c r="CB1143" s="61" t="s">
        <v>851</v>
      </c>
      <c r="CC1143" s="54"/>
      <c r="CE1143" s="93"/>
      <c r="CG1143" s="93"/>
      <c r="CI1143" s="85"/>
      <c r="CJ1143" s="401"/>
      <c r="CK1143" s="401"/>
      <c r="CL1143" s="401"/>
    </row>
    <row r="1144" spans="1:90" s="17" customFormat="1" ht="12.75" x14ac:dyDescent="0.2">
      <c r="A1144" s="535" t="s">
        <v>378</v>
      </c>
      <c r="B1144" s="535"/>
      <c r="C1144" s="535"/>
      <c r="D1144" s="535"/>
      <c r="E1144" s="535"/>
      <c r="F1144" s="535"/>
      <c r="G1144" s="535"/>
      <c r="H1144" s="535"/>
      <c r="I1144" s="535"/>
      <c r="J1144" s="535"/>
      <c r="K1144" s="535"/>
      <c r="L1144" s="535"/>
      <c r="M1144" s="535"/>
      <c r="N1144" s="535"/>
      <c r="O1144" s="535"/>
      <c r="P1144" s="535"/>
      <c r="BZ1144" s="34"/>
      <c r="CC1144" s="54" t="s">
        <v>378</v>
      </c>
      <c r="CE1144" s="93"/>
      <c r="CG1144" s="93"/>
      <c r="CI1144" s="85"/>
      <c r="CJ1144" s="401"/>
      <c r="CK1144" s="401"/>
      <c r="CL1144" s="401"/>
    </row>
    <row r="1145" spans="1:90" s="17" customFormat="1" ht="51" x14ac:dyDescent="0.2">
      <c r="A1145" s="55" t="s">
        <v>573</v>
      </c>
      <c r="B1145" s="56" t="s">
        <v>1159</v>
      </c>
      <c r="C1145" s="536" t="s">
        <v>1160</v>
      </c>
      <c r="D1145" s="537"/>
      <c r="E1145" s="538"/>
      <c r="F1145" s="55" t="s">
        <v>240</v>
      </c>
      <c r="G1145" s="57"/>
      <c r="H1145" s="89">
        <v>1.6000000000000001E-4</v>
      </c>
      <c r="I1145" s="59">
        <v>731121.58</v>
      </c>
      <c r="J1145" s="60">
        <v>192</v>
      </c>
      <c r="K1145" s="60">
        <v>66</v>
      </c>
      <c r="L1145" s="60">
        <v>91</v>
      </c>
      <c r="M1145" s="60">
        <v>32</v>
      </c>
      <c r="N1145" s="60">
        <v>3</v>
      </c>
      <c r="O1145" s="60">
        <v>0.11</v>
      </c>
      <c r="P1145" s="60">
        <v>0.04</v>
      </c>
      <c r="BZ1145" s="34"/>
      <c r="CA1145" s="61" t="s">
        <v>1160</v>
      </c>
      <c r="CC1145" s="54"/>
      <c r="CE1145" s="93"/>
      <c r="CG1145" s="93"/>
      <c r="CI1145" s="85"/>
      <c r="CJ1145" s="401"/>
      <c r="CK1145" s="401"/>
      <c r="CL1145" s="401"/>
    </row>
    <row r="1146" spans="1:90" s="17" customFormat="1" ht="38.25" x14ac:dyDescent="0.2">
      <c r="A1146" s="321"/>
      <c r="B1146" s="322" t="s">
        <v>320</v>
      </c>
      <c r="C1146" s="537" t="s">
        <v>321</v>
      </c>
      <c r="D1146" s="537"/>
      <c r="E1146" s="537"/>
      <c r="F1146" s="537"/>
      <c r="G1146" s="537"/>
      <c r="H1146" s="537"/>
      <c r="I1146" s="537"/>
      <c r="J1146" s="537"/>
      <c r="K1146" s="537"/>
      <c r="L1146" s="537"/>
      <c r="M1146" s="537"/>
      <c r="N1146" s="537"/>
      <c r="O1146" s="537"/>
      <c r="P1146" s="538"/>
      <c r="BZ1146" s="34"/>
      <c r="CB1146" s="61" t="s">
        <v>321</v>
      </c>
      <c r="CC1146" s="54"/>
      <c r="CE1146" s="93"/>
      <c r="CG1146" s="93"/>
      <c r="CI1146" s="85"/>
      <c r="CJ1146" s="401"/>
      <c r="CK1146" s="401"/>
      <c r="CL1146" s="401"/>
    </row>
    <row r="1147" spans="1:90" s="17" customFormat="1" ht="63.75" x14ac:dyDescent="0.2">
      <c r="A1147" s="321"/>
      <c r="B1147" s="322" t="s">
        <v>1140</v>
      </c>
      <c r="C1147" s="537" t="s">
        <v>1141</v>
      </c>
      <c r="D1147" s="537"/>
      <c r="E1147" s="537"/>
      <c r="F1147" s="537"/>
      <c r="G1147" s="537"/>
      <c r="H1147" s="537"/>
      <c r="I1147" s="537"/>
      <c r="J1147" s="537"/>
      <c r="K1147" s="537"/>
      <c r="L1147" s="537"/>
      <c r="M1147" s="537"/>
      <c r="N1147" s="537"/>
      <c r="O1147" s="537"/>
      <c r="P1147" s="538"/>
      <c r="BZ1147" s="34"/>
      <c r="CB1147" s="61" t="s">
        <v>1141</v>
      </c>
      <c r="CC1147" s="54"/>
      <c r="CE1147" s="93"/>
      <c r="CG1147" s="93"/>
      <c r="CI1147" s="85"/>
      <c r="CJ1147" s="401"/>
      <c r="CK1147" s="401"/>
      <c r="CL1147" s="401"/>
    </row>
    <row r="1148" spans="1:90" s="17" customFormat="1" ht="12.75" x14ac:dyDescent="0.2">
      <c r="A1148" s="321"/>
      <c r="B1148" s="322"/>
      <c r="C1148" s="537" t="s">
        <v>851</v>
      </c>
      <c r="D1148" s="537"/>
      <c r="E1148" s="537"/>
      <c r="F1148" s="537"/>
      <c r="G1148" s="537"/>
      <c r="H1148" s="537"/>
      <c r="I1148" s="537"/>
      <c r="J1148" s="537"/>
      <c r="K1148" s="537"/>
      <c r="L1148" s="537"/>
      <c r="M1148" s="537"/>
      <c r="N1148" s="537"/>
      <c r="O1148" s="537"/>
      <c r="P1148" s="538"/>
      <c r="BZ1148" s="34"/>
      <c r="CB1148" s="61" t="s">
        <v>851</v>
      </c>
      <c r="CC1148" s="54"/>
      <c r="CE1148" s="93"/>
      <c r="CG1148" s="93"/>
      <c r="CI1148" s="85"/>
      <c r="CJ1148" s="401"/>
      <c r="CK1148" s="401"/>
      <c r="CL1148" s="401"/>
    </row>
    <row r="1149" spans="1:90" s="17" customFormat="1" ht="12.75" x14ac:dyDescent="0.2">
      <c r="A1149" s="62"/>
      <c r="B1149" s="63" t="s">
        <v>588</v>
      </c>
      <c r="C1149" s="539" t="s">
        <v>589</v>
      </c>
      <c r="D1149" s="539"/>
      <c r="E1149" s="539"/>
      <c r="F1149" s="64" t="s">
        <v>109</v>
      </c>
      <c r="G1149" s="66">
        <v>665.95500000000004</v>
      </c>
      <c r="H1149" s="73">
        <v>0.1065528</v>
      </c>
      <c r="I1149" s="67">
        <v>621.42999999999995</v>
      </c>
      <c r="J1149" s="67">
        <v>66</v>
      </c>
      <c r="K1149" s="67">
        <v>66</v>
      </c>
      <c r="L1149" s="68"/>
      <c r="M1149" s="68"/>
      <c r="N1149" s="68"/>
      <c r="O1149" s="69"/>
      <c r="P1149" s="70"/>
      <c r="BZ1149" s="34"/>
      <c r="CC1149" s="54"/>
      <c r="CD1149" s="61" t="s">
        <v>589</v>
      </c>
      <c r="CE1149" s="93"/>
      <c r="CG1149" s="93"/>
      <c r="CI1149" s="85"/>
      <c r="CJ1149" s="401"/>
      <c r="CK1149" s="401"/>
      <c r="CL1149" s="401"/>
    </row>
    <row r="1150" spans="1:90" s="17" customFormat="1" ht="25.5" x14ac:dyDescent="0.2">
      <c r="A1150" s="62"/>
      <c r="B1150" s="63" t="s">
        <v>1161</v>
      </c>
      <c r="C1150" s="539" t="s">
        <v>398</v>
      </c>
      <c r="D1150" s="539"/>
      <c r="E1150" s="539"/>
      <c r="F1150" s="64" t="s">
        <v>226</v>
      </c>
      <c r="G1150" s="91">
        <v>1.8</v>
      </c>
      <c r="H1150" s="72">
        <v>2.8800000000000001E-4</v>
      </c>
      <c r="I1150" s="71">
        <v>7908.36</v>
      </c>
      <c r="J1150" s="67">
        <v>2</v>
      </c>
      <c r="K1150" s="68"/>
      <c r="L1150" s="68"/>
      <c r="M1150" s="68"/>
      <c r="N1150" s="67">
        <v>2</v>
      </c>
      <c r="O1150" s="69"/>
      <c r="P1150" s="70"/>
      <c r="BZ1150" s="34"/>
      <c r="CC1150" s="54"/>
      <c r="CD1150" s="61" t="s">
        <v>398</v>
      </c>
      <c r="CE1150" s="93"/>
      <c r="CG1150" s="93"/>
      <c r="CI1150" s="85"/>
      <c r="CJ1150" s="401"/>
      <c r="CK1150" s="401"/>
      <c r="CL1150" s="401"/>
    </row>
    <row r="1151" spans="1:90" s="17" customFormat="1" ht="25.5" x14ac:dyDescent="0.2">
      <c r="A1151" s="79" t="s">
        <v>123</v>
      </c>
      <c r="B1151" s="80" t="s">
        <v>1162</v>
      </c>
      <c r="C1151" s="544" t="s">
        <v>345</v>
      </c>
      <c r="D1151" s="544"/>
      <c r="E1151" s="544"/>
      <c r="F1151" s="81" t="s">
        <v>226</v>
      </c>
      <c r="G1151" s="138">
        <v>100</v>
      </c>
      <c r="H1151" s="324">
        <v>1.6E-2</v>
      </c>
      <c r="I1151" s="82">
        <v>0</v>
      </c>
      <c r="J1151" s="82">
        <v>0</v>
      </c>
      <c r="K1151" s="83"/>
      <c r="L1151" s="83"/>
      <c r="M1151" s="83"/>
      <c r="N1151" s="82">
        <v>0</v>
      </c>
      <c r="O1151" s="69"/>
      <c r="P1151" s="84"/>
      <c r="BZ1151" s="34"/>
      <c r="CC1151" s="54"/>
      <c r="CE1151" s="93"/>
      <c r="CG1151" s="93"/>
      <c r="CI1151" s="85" t="s">
        <v>345</v>
      </c>
      <c r="CJ1151" s="401"/>
      <c r="CK1151" s="401"/>
      <c r="CL1151" s="401"/>
    </row>
    <row r="1152" spans="1:90" s="17" customFormat="1" ht="25.5" x14ac:dyDescent="0.2">
      <c r="A1152" s="62"/>
      <c r="B1152" s="63" t="s">
        <v>1163</v>
      </c>
      <c r="C1152" s="539" t="s">
        <v>1164</v>
      </c>
      <c r="D1152" s="539"/>
      <c r="E1152" s="539"/>
      <c r="F1152" s="64" t="s">
        <v>66</v>
      </c>
      <c r="G1152" s="65">
        <v>7.0000000000000007E-2</v>
      </c>
      <c r="H1152" s="73">
        <v>1.1199999999999999E-5</v>
      </c>
      <c r="I1152" s="71">
        <v>77698.47</v>
      </c>
      <c r="J1152" s="67">
        <v>1</v>
      </c>
      <c r="K1152" s="68"/>
      <c r="L1152" s="68"/>
      <c r="M1152" s="68"/>
      <c r="N1152" s="67">
        <v>1</v>
      </c>
      <c r="O1152" s="69"/>
      <c r="P1152" s="70"/>
      <c r="BZ1152" s="34"/>
      <c r="CC1152" s="54"/>
      <c r="CD1152" s="61" t="s">
        <v>1164</v>
      </c>
      <c r="CE1152" s="93"/>
      <c r="CG1152" s="93"/>
      <c r="CI1152" s="85"/>
      <c r="CJ1152" s="401"/>
      <c r="CK1152" s="401"/>
      <c r="CL1152" s="401"/>
    </row>
    <row r="1153" spans="1:90" s="17" customFormat="1" ht="25.5" x14ac:dyDescent="0.2">
      <c r="A1153" s="55" t="s">
        <v>894</v>
      </c>
      <c r="B1153" s="56" t="s">
        <v>115</v>
      </c>
      <c r="C1153" s="536" t="s">
        <v>1154</v>
      </c>
      <c r="D1153" s="537"/>
      <c r="E1153" s="538"/>
      <c r="F1153" s="55" t="s">
        <v>64</v>
      </c>
      <c r="G1153" s="57"/>
      <c r="H1153" s="75">
        <v>2</v>
      </c>
      <c r="I1153" s="59"/>
      <c r="J1153" s="76"/>
      <c r="K1153" s="76"/>
      <c r="L1153" s="76"/>
      <c r="M1153" s="76"/>
      <c r="N1153" s="76"/>
      <c r="O1153" s="77">
        <v>0</v>
      </c>
      <c r="P1153" s="77">
        <v>0</v>
      </c>
      <c r="BZ1153" s="34"/>
      <c r="CA1153" s="61" t="s">
        <v>1154</v>
      </c>
      <c r="CC1153" s="54"/>
      <c r="CE1153" s="93"/>
      <c r="CG1153" s="93"/>
      <c r="CI1153" s="85"/>
      <c r="CJ1153" s="401"/>
      <c r="CK1153" s="401"/>
      <c r="CL1153" s="401"/>
    </row>
    <row r="1154" spans="1:90" s="17" customFormat="1" ht="12.75" x14ac:dyDescent="0.2">
      <c r="A1154" s="535" t="s">
        <v>610</v>
      </c>
      <c r="B1154" s="535"/>
      <c r="C1154" s="535"/>
      <c r="D1154" s="535"/>
      <c r="E1154" s="535"/>
      <c r="F1154" s="535"/>
      <c r="G1154" s="535"/>
      <c r="H1154" s="535"/>
      <c r="I1154" s="535"/>
      <c r="J1154" s="535"/>
      <c r="K1154" s="535"/>
      <c r="L1154" s="535"/>
      <c r="M1154" s="535"/>
      <c r="N1154" s="535"/>
      <c r="O1154" s="535"/>
      <c r="P1154" s="535"/>
      <c r="BZ1154" s="34"/>
      <c r="CC1154" s="54" t="s">
        <v>610</v>
      </c>
      <c r="CE1154" s="93"/>
      <c r="CG1154" s="93"/>
      <c r="CI1154" s="85"/>
      <c r="CJ1154" s="401"/>
      <c r="CK1154" s="401"/>
      <c r="CL1154" s="401"/>
    </row>
    <row r="1155" spans="1:90" s="17" customFormat="1" ht="51" x14ac:dyDescent="0.2">
      <c r="A1155" s="55" t="s">
        <v>575</v>
      </c>
      <c r="B1155" s="56" t="s">
        <v>1233</v>
      </c>
      <c r="C1155" s="536" t="s">
        <v>611</v>
      </c>
      <c r="D1155" s="537"/>
      <c r="E1155" s="538"/>
      <c r="F1155" s="55" t="s">
        <v>113</v>
      </c>
      <c r="G1155" s="57"/>
      <c r="H1155" s="86">
        <v>0.01</v>
      </c>
      <c r="I1155" s="59">
        <v>139980.34</v>
      </c>
      <c r="J1155" s="59">
        <v>2328</v>
      </c>
      <c r="K1155" s="60">
        <v>684</v>
      </c>
      <c r="L1155" s="59">
        <v>1247</v>
      </c>
      <c r="M1155" s="60">
        <v>397</v>
      </c>
      <c r="N1155" s="76"/>
      <c r="O1155" s="60">
        <v>1.1100000000000001</v>
      </c>
      <c r="P1155" s="60">
        <v>0.46</v>
      </c>
      <c r="BZ1155" s="34"/>
      <c r="CA1155" s="61" t="s">
        <v>611</v>
      </c>
      <c r="CC1155" s="54"/>
      <c r="CE1155" s="93"/>
      <c r="CG1155" s="93"/>
      <c r="CI1155" s="85"/>
      <c r="CJ1155" s="401"/>
      <c r="CK1155" s="401"/>
      <c r="CL1155" s="401"/>
    </row>
    <row r="1156" spans="1:90" s="17" customFormat="1" ht="38.25" x14ac:dyDescent="0.2">
      <c r="A1156" s="321"/>
      <c r="B1156" s="322" t="s">
        <v>320</v>
      </c>
      <c r="C1156" s="537" t="s">
        <v>321</v>
      </c>
      <c r="D1156" s="537"/>
      <c r="E1156" s="537"/>
      <c r="F1156" s="537"/>
      <c r="G1156" s="537"/>
      <c r="H1156" s="537"/>
      <c r="I1156" s="537"/>
      <c r="J1156" s="537"/>
      <c r="K1156" s="537"/>
      <c r="L1156" s="537"/>
      <c r="M1156" s="537"/>
      <c r="N1156" s="537"/>
      <c r="O1156" s="537"/>
      <c r="P1156" s="538"/>
      <c r="BZ1156" s="34"/>
      <c r="CB1156" s="61" t="s">
        <v>321</v>
      </c>
      <c r="CC1156" s="54"/>
      <c r="CE1156" s="93"/>
      <c r="CG1156" s="93"/>
      <c r="CI1156" s="85"/>
      <c r="CJ1156" s="401"/>
      <c r="CK1156" s="401"/>
      <c r="CL1156" s="401"/>
    </row>
    <row r="1157" spans="1:90" s="17" customFormat="1" ht="63.75" x14ac:dyDescent="0.2">
      <c r="A1157" s="321"/>
      <c r="B1157" s="322" t="s">
        <v>1140</v>
      </c>
      <c r="C1157" s="537" t="s">
        <v>1141</v>
      </c>
      <c r="D1157" s="537"/>
      <c r="E1157" s="537"/>
      <c r="F1157" s="537"/>
      <c r="G1157" s="537"/>
      <c r="H1157" s="537"/>
      <c r="I1157" s="537"/>
      <c r="J1157" s="537"/>
      <c r="K1157" s="537"/>
      <c r="L1157" s="537"/>
      <c r="M1157" s="537"/>
      <c r="N1157" s="537"/>
      <c r="O1157" s="537"/>
      <c r="P1157" s="538"/>
      <c r="BZ1157" s="34"/>
      <c r="CB1157" s="61" t="s">
        <v>1141</v>
      </c>
      <c r="CC1157" s="54"/>
      <c r="CE1157" s="93"/>
      <c r="CG1157" s="93"/>
      <c r="CI1157" s="85"/>
      <c r="CJ1157" s="401"/>
      <c r="CK1157" s="401"/>
      <c r="CL1157" s="401"/>
    </row>
    <row r="1158" spans="1:90" s="17" customFormat="1" ht="12.75" x14ac:dyDescent="0.2">
      <c r="A1158" s="321"/>
      <c r="B1158" s="322"/>
      <c r="C1158" s="537" t="s">
        <v>851</v>
      </c>
      <c r="D1158" s="537"/>
      <c r="E1158" s="537"/>
      <c r="F1158" s="537"/>
      <c r="G1158" s="537"/>
      <c r="H1158" s="537"/>
      <c r="I1158" s="537"/>
      <c r="J1158" s="537"/>
      <c r="K1158" s="537"/>
      <c r="L1158" s="537"/>
      <c r="M1158" s="537"/>
      <c r="N1158" s="537"/>
      <c r="O1158" s="537"/>
      <c r="P1158" s="538"/>
      <c r="BZ1158" s="34"/>
      <c r="CB1158" s="61" t="s">
        <v>851</v>
      </c>
      <c r="CC1158" s="54"/>
      <c r="CE1158" s="93"/>
      <c r="CG1158" s="93"/>
      <c r="CI1158" s="85"/>
      <c r="CJ1158" s="401"/>
      <c r="CK1158" s="401"/>
      <c r="CL1158" s="401"/>
    </row>
    <row r="1159" spans="1:90" s="17" customFormat="1" ht="12.75" x14ac:dyDescent="0.2">
      <c r="A1159" s="62"/>
      <c r="B1159" s="63" t="s">
        <v>612</v>
      </c>
      <c r="C1159" s="539" t="s">
        <v>613</v>
      </c>
      <c r="D1159" s="539"/>
      <c r="E1159" s="539"/>
      <c r="F1159" s="64" t="s">
        <v>109</v>
      </c>
      <c r="G1159" s="66">
        <v>111.375</v>
      </c>
      <c r="H1159" s="74">
        <v>1.11375</v>
      </c>
      <c r="I1159" s="67">
        <v>613.97</v>
      </c>
      <c r="J1159" s="67">
        <v>684</v>
      </c>
      <c r="K1159" s="67">
        <v>684</v>
      </c>
      <c r="L1159" s="68"/>
      <c r="M1159" s="68"/>
      <c r="N1159" s="68"/>
      <c r="O1159" s="69"/>
      <c r="P1159" s="70"/>
      <c r="BZ1159" s="34"/>
      <c r="CC1159" s="54"/>
      <c r="CD1159" s="61" t="s">
        <v>613</v>
      </c>
      <c r="CE1159" s="93"/>
      <c r="CG1159" s="93"/>
      <c r="CI1159" s="85"/>
      <c r="CJ1159" s="401"/>
      <c r="CK1159" s="401"/>
      <c r="CL1159" s="401"/>
    </row>
    <row r="1160" spans="1:90" s="17" customFormat="1" ht="25.5" x14ac:dyDescent="0.2">
      <c r="A1160" s="79" t="s">
        <v>123</v>
      </c>
      <c r="B1160" s="80" t="s">
        <v>342</v>
      </c>
      <c r="C1160" s="544" t="s">
        <v>343</v>
      </c>
      <c r="D1160" s="544"/>
      <c r="E1160" s="544"/>
      <c r="F1160" s="81" t="s">
        <v>226</v>
      </c>
      <c r="G1160" s="138">
        <v>22</v>
      </c>
      <c r="H1160" s="327">
        <v>0.22</v>
      </c>
      <c r="I1160" s="82">
        <v>0</v>
      </c>
      <c r="J1160" s="82">
        <v>0</v>
      </c>
      <c r="K1160" s="83"/>
      <c r="L1160" s="83"/>
      <c r="M1160" s="83"/>
      <c r="N1160" s="82">
        <v>0</v>
      </c>
      <c r="O1160" s="69"/>
      <c r="P1160" s="84"/>
      <c r="BZ1160" s="34"/>
      <c r="CC1160" s="54"/>
      <c r="CE1160" s="93"/>
      <c r="CG1160" s="93"/>
      <c r="CI1160" s="85" t="s">
        <v>343</v>
      </c>
      <c r="CJ1160" s="401"/>
      <c r="CK1160" s="401"/>
      <c r="CL1160" s="401"/>
    </row>
    <row r="1161" spans="1:90" s="17" customFormat="1" ht="25.5" x14ac:dyDescent="0.2">
      <c r="A1161" s="79" t="s">
        <v>123</v>
      </c>
      <c r="B1161" s="80" t="s">
        <v>344</v>
      </c>
      <c r="C1161" s="544" t="s">
        <v>345</v>
      </c>
      <c r="D1161" s="544"/>
      <c r="E1161" s="544"/>
      <c r="F1161" s="81" t="s">
        <v>64</v>
      </c>
      <c r="G1161" s="138">
        <v>100</v>
      </c>
      <c r="H1161" s="138">
        <v>1</v>
      </c>
      <c r="I1161" s="82">
        <v>0</v>
      </c>
      <c r="J1161" s="82">
        <v>0</v>
      </c>
      <c r="K1161" s="83"/>
      <c r="L1161" s="83"/>
      <c r="M1161" s="83"/>
      <c r="N1161" s="82">
        <v>0</v>
      </c>
      <c r="O1161" s="69"/>
      <c r="P1161" s="84"/>
      <c r="BZ1161" s="34"/>
      <c r="CC1161" s="54"/>
      <c r="CE1161" s="93"/>
      <c r="CG1161" s="93"/>
      <c r="CI1161" s="85" t="s">
        <v>345</v>
      </c>
      <c r="CJ1161" s="401"/>
      <c r="CK1161" s="401"/>
      <c r="CL1161" s="401"/>
    </row>
    <row r="1162" spans="1:90" s="17" customFormat="1" ht="25.5" x14ac:dyDescent="0.2">
      <c r="A1162" s="55" t="s">
        <v>895</v>
      </c>
      <c r="B1162" s="56" t="s">
        <v>115</v>
      </c>
      <c r="C1162" s="536" t="s">
        <v>614</v>
      </c>
      <c r="D1162" s="537"/>
      <c r="E1162" s="538"/>
      <c r="F1162" s="55" t="s">
        <v>64</v>
      </c>
      <c r="G1162" s="57"/>
      <c r="H1162" s="75">
        <v>1</v>
      </c>
      <c r="I1162" s="59"/>
      <c r="J1162" s="76"/>
      <c r="K1162" s="76"/>
      <c r="L1162" s="76"/>
      <c r="M1162" s="76"/>
      <c r="N1162" s="76"/>
      <c r="O1162" s="77">
        <v>0</v>
      </c>
      <c r="P1162" s="77">
        <v>0</v>
      </c>
      <c r="BZ1162" s="34"/>
      <c r="CA1162" s="61" t="s">
        <v>614</v>
      </c>
      <c r="CC1162" s="54"/>
      <c r="CE1162" s="93"/>
      <c r="CG1162" s="93"/>
      <c r="CI1162" s="85"/>
      <c r="CJ1162" s="401"/>
      <c r="CK1162" s="401"/>
      <c r="CL1162" s="401"/>
    </row>
    <row r="1163" spans="1:90" s="17" customFormat="1" ht="25.5" x14ac:dyDescent="0.2">
      <c r="A1163" s="540" t="s">
        <v>896</v>
      </c>
      <c r="B1163" s="541"/>
      <c r="C1163" s="541"/>
      <c r="D1163" s="541"/>
      <c r="E1163" s="541"/>
      <c r="F1163" s="541"/>
      <c r="G1163" s="541"/>
      <c r="H1163" s="541"/>
      <c r="I1163" s="542"/>
      <c r="J1163" s="96">
        <v>135143</v>
      </c>
      <c r="K1163" s="92"/>
      <c r="L1163" s="92"/>
      <c r="M1163" s="92"/>
      <c r="N1163" s="92"/>
      <c r="O1163" s="96">
        <v>31.42</v>
      </c>
      <c r="P1163" s="96">
        <v>2.46</v>
      </c>
      <c r="BZ1163" s="34"/>
      <c r="CC1163" s="54"/>
      <c r="CE1163" s="93"/>
      <c r="CG1163" s="93" t="s">
        <v>896</v>
      </c>
      <c r="CI1163" s="85"/>
      <c r="CJ1163" s="401"/>
      <c r="CK1163" s="401"/>
      <c r="CL1163" s="401"/>
    </row>
    <row r="1164" spans="1:90" s="17" customFormat="1" ht="12.75" x14ac:dyDescent="0.2">
      <c r="A1164" s="543" t="s">
        <v>897</v>
      </c>
      <c r="B1164" s="543"/>
      <c r="C1164" s="543"/>
      <c r="D1164" s="543"/>
      <c r="E1164" s="543"/>
      <c r="F1164" s="543"/>
      <c r="G1164" s="543"/>
      <c r="H1164" s="543"/>
      <c r="I1164" s="543"/>
      <c r="J1164" s="543"/>
      <c r="K1164" s="543"/>
      <c r="L1164" s="543"/>
      <c r="M1164" s="543"/>
      <c r="N1164" s="543"/>
      <c r="O1164" s="543"/>
      <c r="P1164" s="543"/>
      <c r="BZ1164" s="34" t="s">
        <v>897</v>
      </c>
      <c r="CC1164" s="54"/>
      <c r="CE1164" s="93"/>
      <c r="CG1164" s="93"/>
      <c r="CI1164" s="85"/>
      <c r="CJ1164" s="401"/>
      <c r="CK1164" s="401"/>
      <c r="CL1164" s="401"/>
    </row>
    <row r="1165" spans="1:90" s="17" customFormat="1" ht="12.75" x14ac:dyDescent="0.2">
      <c r="A1165" s="535" t="s">
        <v>594</v>
      </c>
      <c r="B1165" s="535"/>
      <c r="C1165" s="535"/>
      <c r="D1165" s="535"/>
      <c r="E1165" s="535"/>
      <c r="F1165" s="535"/>
      <c r="G1165" s="535"/>
      <c r="H1165" s="535"/>
      <c r="I1165" s="535"/>
      <c r="J1165" s="535"/>
      <c r="K1165" s="535"/>
      <c r="L1165" s="535"/>
      <c r="M1165" s="535"/>
      <c r="N1165" s="535"/>
      <c r="O1165" s="535"/>
      <c r="P1165" s="535"/>
      <c r="BZ1165" s="34"/>
      <c r="CC1165" s="54" t="s">
        <v>594</v>
      </c>
      <c r="CE1165" s="93"/>
      <c r="CG1165" s="93"/>
      <c r="CI1165" s="85"/>
      <c r="CJ1165" s="401"/>
      <c r="CK1165" s="401"/>
      <c r="CL1165" s="401"/>
    </row>
    <row r="1166" spans="1:90" s="17" customFormat="1" ht="51" x14ac:dyDescent="0.2">
      <c r="A1166" s="55" t="s">
        <v>577</v>
      </c>
      <c r="B1166" s="56" t="s">
        <v>1230</v>
      </c>
      <c r="C1166" s="536" t="s">
        <v>349</v>
      </c>
      <c r="D1166" s="537"/>
      <c r="E1166" s="538"/>
      <c r="F1166" s="55" t="s">
        <v>226</v>
      </c>
      <c r="G1166" s="57"/>
      <c r="H1166" s="90">
        <v>13.464</v>
      </c>
      <c r="I1166" s="59">
        <v>555.53</v>
      </c>
      <c r="J1166" s="59">
        <v>11114</v>
      </c>
      <c r="K1166" s="59">
        <v>7824</v>
      </c>
      <c r="L1166" s="59">
        <v>2212</v>
      </c>
      <c r="M1166" s="60">
        <v>974</v>
      </c>
      <c r="N1166" s="60">
        <v>104</v>
      </c>
      <c r="O1166" s="60">
        <v>14.18</v>
      </c>
      <c r="P1166" s="60">
        <v>1.27</v>
      </c>
      <c r="BZ1166" s="34"/>
      <c r="CA1166" s="61" t="s">
        <v>349</v>
      </c>
      <c r="CC1166" s="54"/>
      <c r="CE1166" s="93"/>
      <c r="CG1166" s="93"/>
      <c r="CI1166" s="85"/>
      <c r="CJ1166" s="401"/>
      <c r="CK1166" s="401"/>
      <c r="CL1166" s="401"/>
    </row>
    <row r="1167" spans="1:90" s="17" customFormat="1" ht="38.25" x14ac:dyDescent="0.2">
      <c r="A1167" s="321"/>
      <c r="B1167" s="322" t="s">
        <v>320</v>
      </c>
      <c r="C1167" s="537" t="s">
        <v>321</v>
      </c>
      <c r="D1167" s="537"/>
      <c r="E1167" s="537"/>
      <c r="F1167" s="537"/>
      <c r="G1167" s="537"/>
      <c r="H1167" s="537"/>
      <c r="I1167" s="537"/>
      <c r="J1167" s="537"/>
      <c r="K1167" s="537"/>
      <c r="L1167" s="537"/>
      <c r="M1167" s="537"/>
      <c r="N1167" s="537"/>
      <c r="O1167" s="537"/>
      <c r="P1167" s="538"/>
      <c r="BZ1167" s="34"/>
      <c r="CB1167" s="61" t="s">
        <v>321</v>
      </c>
      <c r="CC1167" s="54"/>
      <c r="CE1167" s="93"/>
      <c r="CG1167" s="93"/>
      <c r="CI1167" s="85"/>
      <c r="CJ1167" s="401"/>
      <c r="CK1167" s="401"/>
      <c r="CL1167" s="401"/>
    </row>
    <row r="1168" spans="1:90" s="17" customFormat="1" ht="63.75" x14ac:dyDescent="0.2">
      <c r="A1168" s="321"/>
      <c r="B1168" s="322" t="s">
        <v>1140</v>
      </c>
      <c r="C1168" s="537" t="s">
        <v>1141</v>
      </c>
      <c r="D1168" s="537"/>
      <c r="E1168" s="537"/>
      <c r="F1168" s="537"/>
      <c r="G1168" s="537"/>
      <c r="H1168" s="537"/>
      <c r="I1168" s="537"/>
      <c r="J1168" s="537"/>
      <c r="K1168" s="537"/>
      <c r="L1168" s="537"/>
      <c r="M1168" s="537"/>
      <c r="N1168" s="537"/>
      <c r="O1168" s="537"/>
      <c r="P1168" s="538"/>
      <c r="BZ1168" s="34"/>
      <c r="CB1168" s="61" t="s">
        <v>1141</v>
      </c>
      <c r="CC1168" s="54"/>
      <c r="CE1168" s="93"/>
      <c r="CG1168" s="93"/>
      <c r="CI1168" s="85"/>
      <c r="CJ1168" s="401"/>
      <c r="CK1168" s="401"/>
      <c r="CL1168" s="401"/>
    </row>
    <row r="1169" spans="1:90" s="17" customFormat="1" ht="12.75" x14ac:dyDescent="0.2">
      <c r="A1169" s="321"/>
      <c r="B1169" s="322"/>
      <c r="C1169" s="537" t="s">
        <v>851</v>
      </c>
      <c r="D1169" s="537"/>
      <c r="E1169" s="537"/>
      <c r="F1169" s="537"/>
      <c r="G1169" s="537"/>
      <c r="H1169" s="537"/>
      <c r="I1169" s="537"/>
      <c r="J1169" s="537"/>
      <c r="K1169" s="537"/>
      <c r="L1169" s="537"/>
      <c r="M1169" s="537"/>
      <c r="N1169" s="537"/>
      <c r="O1169" s="537"/>
      <c r="P1169" s="538"/>
      <c r="BZ1169" s="34"/>
      <c r="CB1169" s="61" t="s">
        <v>851</v>
      </c>
      <c r="CC1169" s="54"/>
      <c r="CE1169" s="93"/>
      <c r="CG1169" s="93"/>
      <c r="CI1169" s="85"/>
      <c r="CJ1169" s="401"/>
      <c r="CK1169" s="401"/>
      <c r="CL1169" s="401"/>
    </row>
    <row r="1170" spans="1:90" s="17" customFormat="1" ht="12.75" x14ac:dyDescent="0.2">
      <c r="A1170" s="62"/>
      <c r="B1170" s="63" t="s">
        <v>350</v>
      </c>
      <c r="C1170" s="539" t="s">
        <v>351</v>
      </c>
      <c r="D1170" s="539"/>
      <c r="E1170" s="539"/>
      <c r="F1170" s="64" t="s">
        <v>109</v>
      </c>
      <c r="G1170" s="66">
        <v>1.0529999999999999</v>
      </c>
      <c r="H1170" s="72">
        <v>14.177592000000001</v>
      </c>
      <c r="I1170" s="67">
        <v>551.83000000000004</v>
      </c>
      <c r="J1170" s="71">
        <v>7824</v>
      </c>
      <c r="K1170" s="71">
        <v>7824</v>
      </c>
      <c r="L1170" s="68"/>
      <c r="M1170" s="68"/>
      <c r="N1170" s="68"/>
      <c r="O1170" s="69"/>
      <c r="P1170" s="70"/>
      <c r="BZ1170" s="34"/>
      <c r="CC1170" s="54"/>
      <c r="CD1170" s="61" t="s">
        <v>351</v>
      </c>
      <c r="CE1170" s="93"/>
      <c r="CG1170" s="93"/>
      <c r="CI1170" s="85"/>
      <c r="CJ1170" s="401"/>
      <c r="CK1170" s="401"/>
      <c r="CL1170" s="401"/>
    </row>
    <row r="1171" spans="1:90" s="17" customFormat="1" ht="12.75" x14ac:dyDescent="0.2">
      <c r="A1171" s="62"/>
      <c r="B1171" s="63" t="s">
        <v>241</v>
      </c>
      <c r="C1171" s="539" t="s">
        <v>242</v>
      </c>
      <c r="D1171" s="539"/>
      <c r="E1171" s="539"/>
      <c r="F1171" s="64" t="s">
        <v>226</v>
      </c>
      <c r="G1171" s="65">
        <v>0.15</v>
      </c>
      <c r="H1171" s="88">
        <v>2.0196000000000001</v>
      </c>
      <c r="I1171" s="67">
        <v>49.64</v>
      </c>
      <c r="J1171" s="67">
        <v>104</v>
      </c>
      <c r="K1171" s="68"/>
      <c r="L1171" s="68"/>
      <c r="M1171" s="68"/>
      <c r="N1171" s="67">
        <v>104</v>
      </c>
      <c r="O1171" s="69"/>
      <c r="P1171" s="70"/>
      <c r="BZ1171" s="34"/>
      <c r="CC1171" s="54"/>
      <c r="CD1171" s="61" t="s">
        <v>242</v>
      </c>
      <c r="CE1171" s="93"/>
      <c r="CG1171" s="93"/>
      <c r="CI1171" s="85"/>
      <c r="CJ1171" s="401"/>
      <c r="CK1171" s="401"/>
      <c r="CL1171" s="401"/>
    </row>
    <row r="1172" spans="1:90" s="17" customFormat="1" ht="25.5" x14ac:dyDescent="0.2">
      <c r="A1172" s="79" t="s">
        <v>123</v>
      </c>
      <c r="B1172" s="80" t="s">
        <v>342</v>
      </c>
      <c r="C1172" s="544" t="s">
        <v>343</v>
      </c>
      <c r="D1172" s="544"/>
      <c r="E1172" s="544"/>
      <c r="F1172" s="81" t="s">
        <v>226</v>
      </c>
      <c r="G1172" s="325">
        <v>1.1000000000000001</v>
      </c>
      <c r="H1172" s="136">
        <v>14.8104</v>
      </c>
      <c r="I1172" s="82">
        <v>0</v>
      </c>
      <c r="J1172" s="82">
        <v>0</v>
      </c>
      <c r="K1172" s="83"/>
      <c r="L1172" s="83"/>
      <c r="M1172" s="83"/>
      <c r="N1172" s="82">
        <v>0</v>
      </c>
      <c r="O1172" s="69"/>
      <c r="P1172" s="84"/>
      <c r="BZ1172" s="34"/>
      <c r="CC1172" s="54"/>
      <c r="CE1172" s="93"/>
      <c r="CG1172" s="93"/>
      <c r="CI1172" s="85" t="s">
        <v>343</v>
      </c>
      <c r="CJ1172" s="401"/>
      <c r="CK1172" s="401"/>
      <c r="CL1172" s="401"/>
    </row>
    <row r="1173" spans="1:90" s="17" customFormat="1" ht="63.75" x14ac:dyDescent="0.2">
      <c r="A1173" s="55" t="s">
        <v>578</v>
      </c>
      <c r="B1173" s="56" t="s">
        <v>1146</v>
      </c>
      <c r="C1173" s="536" t="s">
        <v>352</v>
      </c>
      <c r="D1173" s="537"/>
      <c r="E1173" s="538"/>
      <c r="F1173" s="55" t="s">
        <v>226</v>
      </c>
      <c r="G1173" s="57"/>
      <c r="H1173" s="90">
        <v>0.39600000000000002</v>
      </c>
      <c r="I1173" s="59">
        <v>1274.3499999999999</v>
      </c>
      <c r="J1173" s="60">
        <v>522</v>
      </c>
      <c r="K1173" s="76"/>
      <c r="L1173" s="76"/>
      <c r="M1173" s="76"/>
      <c r="N1173" s="60">
        <v>522</v>
      </c>
      <c r="O1173" s="77">
        <v>0</v>
      </c>
      <c r="P1173" s="77">
        <v>0</v>
      </c>
      <c r="BZ1173" s="34"/>
      <c r="CA1173" s="61" t="s">
        <v>352</v>
      </c>
      <c r="CC1173" s="54"/>
      <c r="CE1173" s="93"/>
      <c r="CG1173" s="93"/>
      <c r="CI1173" s="85"/>
      <c r="CJ1173" s="401"/>
      <c r="CK1173" s="401"/>
      <c r="CL1173" s="401"/>
    </row>
    <row r="1174" spans="1:90" s="17" customFormat="1" ht="12.75" x14ac:dyDescent="0.2">
      <c r="A1174" s="321"/>
      <c r="B1174" s="322"/>
      <c r="C1174" s="537" t="s">
        <v>851</v>
      </c>
      <c r="D1174" s="537"/>
      <c r="E1174" s="537"/>
      <c r="F1174" s="537"/>
      <c r="G1174" s="537"/>
      <c r="H1174" s="537"/>
      <c r="I1174" s="537"/>
      <c r="J1174" s="537"/>
      <c r="K1174" s="537"/>
      <c r="L1174" s="537"/>
      <c r="M1174" s="537"/>
      <c r="N1174" s="537"/>
      <c r="O1174" s="537"/>
      <c r="P1174" s="538"/>
      <c r="BZ1174" s="34"/>
      <c r="CB1174" s="61" t="s">
        <v>851</v>
      </c>
      <c r="CC1174" s="54"/>
      <c r="CE1174" s="93"/>
      <c r="CG1174" s="93"/>
      <c r="CI1174" s="85"/>
      <c r="CJ1174" s="401"/>
      <c r="CK1174" s="401"/>
      <c r="CL1174" s="401"/>
    </row>
    <row r="1175" spans="1:90" s="17" customFormat="1" ht="63.75" x14ac:dyDescent="0.2">
      <c r="A1175" s="55" t="s">
        <v>579</v>
      </c>
      <c r="B1175" s="56" t="s">
        <v>1222</v>
      </c>
      <c r="C1175" s="536" t="s">
        <v>555</v>
      </c>
      <c r="D1175" s="537"/>
      <c r="E1175" s="538"/>
      <c r="F1175" s="55" t="s">
        <v>226</v>
      </c>
      <c r="G1175" s="57"/>
      <c r="H1175" s="90">
        <v>13.068</v>
      </c>
      <c r="I1175" s="59">
        <v>1092.3399999999999</v>
      </c>
      <c r="J1175" s="59">
        <v>14764</v>
      </c>
      <c r="K1175" s="76"/>
      <c r="L1175" s="76"/>
      <c r="M1175" s="76"/>
      <c r="N1175" s="59">
        <v>14764</v>
      </c>
      <c r="O1175" s="77">
        <v>0</v>
      </c>
      <c r="P1175" s="77">
        <v>0</v>
      </c>
      <c r="BZ1175" s="34"/>
      <c r="CA1175" s="61" t="s">
        <v>555</v>
      </c>
      <c r="CC1175" s="54"/>
      <c r="CE1175" s="93"/>
      <c r="CG1175" s="93"/>
      <c r="CI1175" s="85"/>
      <c r="CJ1175" s="401"/>
      <c r="CK1175" s="401"/>
      <c r="CL1175" s="401"/>
    </row>
    <row r="1176" spans="1:90" s="17" customFormat="1" ht="12.75" x14ac:dyDescent="0.2">
      <c r="A1176" s="321"/>
      <c r="B1176" s="322"/>
      <c r="C1176" s="537" t="s">
        <v>851</v>
      </c>
      <c r="D1176" s="537"/>
      <c r="E1176" s="537"/>
      <c r="F1176" s="537"/>
      <c r="G1176" s="537"/>
      <c r="H1176" s="537"/>
      <c r="I1176" s="537"/>
      <c r="J1176" s="537"/>
      <c r="K1176" s="537"/>
      <c r="L1176" s="537"/>
      <c r="M1176" s="537"/>
      <c r="N1176" s="537"/>
      <c r="O1176" s="537"/>
      <c r="P1176" s="538"/>
      <c r="BZ1176" s="34"/>
      <c r="CB1176" s="61" t="s">
        <v>851</v>
      </c>
      <c r="CC1176" s="54"/>
      <c r="CE1176" s="93"/>
      <c r="CG1176" s="93"/>
      <c r="CI1176" s="85"/>
      <c r="CJ1176" s="401"/>
      <c r="CK1176" s="401"/>
      <c r="CL1176" s="401"/>
    </row>
    <row r="1177" spans="1:90" s="17" customFormat="1" ht="51" x14ac:dyDescent="0.2">
      <c r="A1177" s="55" t="s">
        <v>580</v>
      </c>
      <c r="B1177" s="56" t="s">
        <v>1231</v>
      </c>
      <c r="C1177" s="536" t="s">
        <v>595</v>
      </c>
      <c r="D1177" s="537"/>
      <c r="E1177" s="538"/>
      <c r="F1177" s="55" t="s">
        <v>240</v>
      </c>
      <c r="G1177" s="57"/>
      <c r="H1177" s="86">
        <v>0.08</v>
      </c>
      <c r="I1177" s="59">
        <v>337410.92</v>
      </c>
      <c r="J1177" s="59">
        <v>38361</v>
      </c>
      <c r="K1177" s="59">
        <v>25659</v>
      </c>
      <c r="L1177" s="59">
        <v>7830</v>
      </c>
      <c r="M1177" s="59">
        <v>2414</v>
      </c>
      <c r="N1177" s="59">
        <v>2458</v>
      </c>
      <c r="O1177" s="60">
        <v>43.74</v>
      </c>
      <c r="P1177" s="60">
        <v>2.74</v>
      </c>
      <c r="BZ1177" s="34"/>
      <c r="CA1177" s="61" t="s">
        <v>595</v>
      </c>
      <c r="CC1177" s="54"/>
      <c r="CE1177" s="93"/>
      <c r="CG1177" s="93"/>
      <c r="CI1177" s="85"/>
      <c r="CJ1177" s="401"/>
      <c r="CK1177" s="401"/>
      <c r="CL1177" s="401"/>
    </row>
    <row r="1178" spans="1:90" s="17" customFormat="1" ht="38.25" x14ac:dyDescent="0.2">
      <c r="A1178" s="321"/>
      <c r="B1178" s="322" t="s">
        <v>320</v>
      </c>
      <c r="C1178" s="537" t="s">
        <v>321</v>
      </c>
      <c r="D1178" s="537"/>
      <c r="E1178" s="537"/>
      <c r="F1178" s="537"/>
      <c r="G1178" s="537"/>
      <c r="H1178" s="537"/>
      <c r="I1178" s="537"/>
      <c r="J1178" s="537"/>
      <c r="K1178" s="537"/>
      <c r="L1178" s="537"/>
      <c r="M1178" s="537"/>
      <c r="N1178" s="537"/>
      <c r="O1178" s="537"/>
      <c r="P1178" s="538"/>
      <c r="BZ1178" s="34"/>
      <c r="CB1178" s="61" t="s">
        <v>321</v>
      </c>
      <c r="CC1178" s="54"/>
      <c r="CE1178" s="93"/>
      <c r="CG1178" s="93"/>
      <c r="CI1178" s="85"/>
      <c r="CJ1178" s="401"/>
      <c r="CK1178" s="401"/>
      <c r="CL1178" s="401"/>
    </row>
    <row r="1179" spans="1:90" s="17" customFormat="1" ht="63.75" x14ac:dyDescent="0.2">
      <c r="A1179" s="321"/>
      <c r="B1179" s="322" t="s">
        <v>1140</v>
      </c>
      <c r="C1179" s="537" t="s">
        <v>1141</v>
      </c>
      <c r="D1179" s="537"/>
      <c r="E1179" s="537"/>
      <c r="F1179" s="537"/>
      <c r="G1179" s="537"/>
      <c r="H1179" s="537"/>
      <c r="I1179" s="537"/>
      <c r="J1179" s="537"/>
      <c r="K1179" s="537"/>
      <c r="L1179" s="537"/>
      <c r="M1179" s="537"/>
      <c r="N1179" s="537"/>
      <c r="O1179" s="537"/>
      <c r="P1179" s="538"/>
      <c r="BZ1179" s="34"/>
      <c r="CB1179" s="61" t="s">
        <v>1141</v>
      </c>
      <c r="CC1179" s="54"/>
      <c r="CE1179" s="93"/>
      <c r="CG1179" s="93"/>
      <c r="CI1179" s="85"/>
      <c r="CJ1179" s="401"/>
      <c r="CK1179" s="401"/>
      <c r="CL1179" s="401"/>
    </row>
    <row r="1180" spans="1:90" s="17" customFormat="1" ht="12.75" x14ac:dyDescent="0.2">
      <c r="A1180" s="321"/>
      <c r="B1180" s="322"/>
      <c r="C1180" s="537" t="s">
        <v>851</v>
      </c>
      <c r="D1180" s="537"/>
      <c r="E1180" s="537"/>
      <c r="F1180" s="537"/>
      <c r="G1180" s="537"/>
      <c r="H1180" s="537"/>
      <c r="I1180" s="537"/>
      <c r="J1180" s="537"/>
      <c r="K1180" s="537"/>
      <c r="L1180" s="537"/>
      <c r="M1180" s="537"/>
      <c r="N1180" s="537"/>
      <c r="O1180" s="537"/>
      <c r="P1180" s="538"/>
      <c r="BZ1180" s="34"/>
      <c r="CB1180" s="61" t="s">
        <v>851</v>
      </c>
      <c r="CC1180" s="54"/>
      <c r="CE1180" s="93"/>
      <c r="CG1180" s="93"/>
      <c r="CI1180" s="85"/>
      <c r="CJ1180" s="401"/>
      <c r="CK1180" s="401"/>
      <c r="CL1180" s="401"/>
    </row>
    <row r="1181" spans="1:90" s="17" customFormat="1" ht="12.75" x14ac:dyDescent="0.2">
      <c r="A1181" s="62"/>
      <c r="B1181" s="63" t="s">
        <v>224</v>
      </c>
      <c r="C1181" s="539" t="s">
        <v>225</v>
      </c>
      <c r="D1181" s="539"/>
      <c r="E1181" s="539"/>
      <c r="F1181" s="64" t="s">
        <v>109</v>
      </c>
      <c r="G1181" s="65">
        <v>546.75</v>
      </c>
      <c r="H1181" s="65">
        <v>43.74</v>
      </c>
      <c r="I1181" s="67">
        <v>586.63</v>
      </c>
      <c r="J1181" s="71">
        <v>25659</v>
      </c>
      <c r="K1181" s="71">
        <v>25659</v>
      </c>
      <c r="L1181" s="68"/>
      <c r="M1181" s="68"/>
      <c r="N1181" s="68"/>
      <c r="O1181" s="69"/>
      <c r="P1181" s="70"/>
      <c r="BZ1181" s="34"/>
      <c r="CC1181" s="54"/>
      <c r="CD1181" s="61" t="s">
        <v>225</v>
      </c>
      <c r="CE1181" s="93"/>
      <c r="CG1181" s="93"/>
      <c r="CI1181" s="85"/>
      <c r="CJ1181" s="401"/>
      <c r="CK1181" s="401"/>
      <c r="CL1181" s="401"/>
    </row>
    <row r="1182" spans="1:90" s="17" customFormat="1" ht="12.75" x14ac:dyDescent="0.2">
      <c r="A1182" s="62"/>
      <c r="B1182" s="63" t="s">
        <v>241</v>
      </c>
      <c r="C1182" s="539" t="s">
        <v>242</v>
      </c>
      <c r="D1182" s="539"/>
      <c r="E1182" s="539"/>
      <c r="F1182" s="64" t="s">
        <v>226</v>
      </c>
      <c r="G1182" s="66">
        <v>2.9369999999999998</v>
      </c>
      <c r="H1182" s="74">
        <v>0.23496</v>
      </c>
      <c r="I1182" s="67">
        <v>49.64</v>
      </c>
      <c r="J1182" s="67">
        <v>12</v>
      </c>
      <c r="K1182" s="68"/>
      <c r="L1182" s="68"/>
      <c r="M1182" s="68"/>
      <c r="N1182" s="67">
        <v>12</v>
      </c>
      <c r="O1182" s="69"/>
      <c r="P1182" s="70"/>
      <c r="BZ1182" s="34"/>
      <c r="CC1182" s="54"/>
      <c r="CD1182" s="61" t="s">
        <v>242</v>
      </c>
      <c r="CE1182" s="93"/>
      <c r="CG1182" s="93"/>
      <c r="CI1182" s="85"/>
      <c r="CJ1182" s="401"/>
      <c r="CK1182" s="401"/>
      <c r="CL1182" s="401"/>
    </row>
    <row r="1183" spans="1:90" s="17" customFormat="1" ht="12.75" x14ac:dyDescent="0.2">
      <c r="A1183" s="62"/>
      <c r="B1183" s="63" t="s">
        <v>110</v>
      </c>
      <c r="C1183" s="539" t="s">
        <v>111</v>
      </c>
      <c r="D1183" s="539"/>
      <c r="E1183" s="539"/>
      <c r="F1183" s="64" t="s">
        <v>112</v>
      </c>
      <c r="G1183" s="65">
        <v>3.24</v>
      </c>
      <c r="H1183" s="88">
        <v>0.25919999999999999</v>
      </c>
      <c r="I1183" s="67">
        <v>7.81</v>
      </c>
      <c r="J1183" s="67">
        <v>2</v>
      </c>
      <c r="K1183" s="68"/>
      <c r="L1183" s="68"/>
      <c r="M1183" s="68"/>
      <c r="N1183" s="67">
        <v>2</v>
      </c>
      <c r="O1183" s="69"/>
      <c r="P1183" s="70"/>
      <c r="BZ1183" s="34"/>
      <c r="CC1183" s="54"/>
      <c r="CD1183" s="61" t="s">
        <v>111</v>
      </c>
      <c r="CE1183" s="93"/>
      <c r="CG1183" s="93"/>
      <c r="CI1183" s="85"/>
      <c r="CJ1183" s="401"/>
      <c r="CK1183" s="401"/>
      <c r="CL1183" s="401"/>
    </row>
    <row r="1184" spans="1:90" s="17" customFormat="1" ht="25.5" x14ac:dyDescent="0.2">
      <c r="A1184" s="62"/>
      <c r="B1184" s="63" t="s">
        <v>243</v>
      </c>
      <c r="C1184" s="539" t="s">
        <v>244</v>
      </c>
      <c r="D1184" s="539"/>
      <c r="E1184" s="539"/>
      <c r="F1184" s="64" t="s">
        <v>245</v>
      </c>
      <c r="G1184" s="91">
        <v>10.1</v>
      </c>
      <c r="H1184" s="66">
        <v>0.80800000000000005</v>
      </c>
      <c r="I1184" s="67">
        <v>14.63</v>
      </c>
      <c r="J1184" s="67">
        <v>12</v>
      </c>
      <c r="K1184" s="68"/>
      <c r="L1184" s="68"/>
      <c r="M1184" s="68"/>
      <c r="N1184" s="67">
        <v>12</v>
      </c>
      <c r="O1184" s="69"/>
      <c r="P1184" s="70"/>
      <c r="BZ1184" s="34"/>
      <c r="CC1184" s="54"/>
      <c r="CD1184" s="61" t="s">
        <v>244</v>
      </c>
      <c r="CE1184" s="93"/>
      <c r="CG1184" s="93"/>
      <c r="CI1184" s="85"/>
      <c r="CJ1184" s="401"/>
      <c r="CK1184" s="401"/>
      <c r="CL1184" s="401"/>
    </row>
    <row r="1185" spans="1:90" s="17" customFormat="1" ht="38.25" x14ac:dyDescent="0.2">
      <c r="A1185" s="62"/>
      <c r="B1185" s="63" t="s">
        <v>596</v>
      </c>
      <c r="C1185" s="539" t="s">
        <v>597</v>
      </c>
      <c r="D1185" s="539"/>
      <c r="E1185" s="539"/>
      <c r="F1185" s="64" t="s">
        <v>66</v>
      </c>
      <c r="G1185" s="66">
        <v>4.0000000000000001E-3</v>
      </c>
      <c r="H1185" s="74">
        <v>3.2000000000000003E-4</v>
      </c>
      <c r="I1185" s="71">
        <v>121522.38</v>
      </c>
      <c r="J1185" s="67">
        <v>40</v>
      </c>
      <c r="K1185" s="68"/>
      <c r="L1185" s="68"/>
      <c r="M1185" s="68"/>
      <c r="N1185" s="67">
        <v>40</v>
      </c>
      <c r="O1185" s="69"/>
      <c r="P1185" s="70"/>
      <c r="BZ1185" s="34"/>
      <c r="CC1185" s="54"/>
      <c r="CD1185" s="61" t="s">
        <v>597</v>
      </c>
      <c r="CE1185" s="93"/>
      <c r="CG1185" s="93"/>
      <c r="CI1185" s="85"/>
      <c r="CJ1185" s="401"/>
      <c r="CK1185" s="401"/>
      <c r="CL1185" s="401"/>
    </row>
    <row r="1186" spans="1:90" s="17" customFormat="1" ht="12.75" x14ac:dyDescent="0.2">
      <c r="A1186" s="62"/>
      <c r="B1186" s="63" t="s">
        <v>246</v>
      </c>
      <c r="C1186" s="539" t="s">
        <v>247</v>
      </c>
      <c r="D1186" s="539"/>
      <c r="E1186" s="539"/>
      <c r="F1186" s="64" t="s">
        <v>66</v>
      </c>
      <c r="G1186" s="66">
        <v>3.6999999999999998E-2</v>
      </c>
      <c r="H1186" s="74">
        <v>2.96E-3</v>
      </c>
      <c r="I1186" s="71">
        <v>89979.14</v>
      </c>
      <c r="J1186" s="67">
        <v>275</v>
      </c>
      <c r="K1186" s="68"/>
      <c r="L1186" s="68"/>
      <c r="M1186" s="68"/>
      <c r="N1186" s="67">
        <v>275</v>
      </c>
      <c r="O1186" s="69"/>
      <c r="P1186" s="70"/>
      <c r="BZ1186" s="34"/>
      <c r="CC1186" s="54"/>
      <c r="CD1186" s="61" t="s">
        <v>247</v>
      </c>
      <c r="CE1186" s="93"/>
      <c r="CG1186" s="93"/>
      <c r="CI1186" s="85"/>
      <c r="CJ1186" s="401"/>
      <c r="CK1186" s="401"/>
      <c r="CL1186" s="401"/>
    </row>
    <row r="1187" spans="1:90" s="17" customFormat="1" ht="25.5" x14ac:dyDescent="0.2">
      <c r="A1187" s="62"/>
      <c r="B1187" s="63" t="s">
        <v>248</v>
      </c>
      <c r="C1187" s="539" t="s">
        <v>249</v>
      </c>
      <c r="D1187" s="539"/>
      <c r="E1187" s="539"/>
      <c r="F1187" s="64" t="s">
        <v>66</v>
      </c>
      <c r="G1187" s="66">
        <v>4.5999999999999999E-2</v>
      </c>
      <c r="H1187" s="74">
        <v>3.6800000000000001E-3</v>
      </c>
      <c r="I1187" s="71">
        <v>10972.1</v>
      </c>
      <c r="J1187" s="67">
        <v>42</v>
      </c>
      <c r="K1187" s="68"/>
      <c r="L1187" s="68"/>
      <c r="M1187" s="68"/>
      <c r="N1187" s="67">
        <v>42</v>
      </c>
      <c r="O1187" s="69"/>
      <c r="P1187" s="70"/>
      <c r="BZ1187" s="34"/>
      <c r="CC1187" s="54"/>
      <c r="CD1187" s="61" t="s">
        <v>249</v>
      </c>
      <c r="CE1187" s="93"/>
      <c r="CG1187" s="93"/>
      <c r="CI1187" s="85"/>
      <c r="CJ1187" s="401"/>
      <c r="CK1187" s="401"/>
      <c r="CL1187" s="401"/>
    </row>
    <row r="1188" spans="1:90" s="17" customFormat="1" ht="12.75" x14ac:dyDescent="0.2">
      <c r="A1188" s="79" t="s">
        <v>123</v>
      </c>
      <c r="B1188" s="80" t="s">
        <v>250</v>
      </c>
      <c r="C1188" s="544" t="s">
        <v>251</v>
      </c>
      <c r="D1188" s="544"/>
      <c r="E1188" s="544"/>
      <c r="F1188" s="81" t="s">
        <v>226</v>
      </c>
      <c r="G1188" s="325">
        <v>101.5</v>
      </c>
      <c r="H1188" s="327">
        <v>8.1199999999999992</v>
      </c>
      <c r="I1188" s="82">
        <v>0</v>
      </c>
      <c r="J1188" s="82">
        <v>0</v>
      </c>
      <c r="K1188" s="83"/>
      <c r="L1188" s="83"/>
      <c r="M1188" s="83"/>
      <c r="N1188" s="82">
        <v>0</v>
      </c>
      <c r="O1188" s="69"/>
      <c r="P1188" s="84"/>
      <c r="BZ1188" s="34"/>
      <c r="CC1188" s="54"/>
      <c r="CE1188" s="93"/>
      <c r="CG1188" s="93"/>
      <c r="CI1188" s="85" t="s">
        <v>251</v>
      </c>
      <c r="CJ1188" s="401"/>
      <c r="CK1188" s="401"/>
      <c r="CL1188" s="401"/>
    </row>
    <row r="1189" spans="1:90" s="17" customFormat="1" ht="25.5" x14ac:dyDescent="0.2">
      <c r="A1189" s="62"/>
      <c r="B1189" s="63" t="s">
        <v>252</v>
      </c>
      <c r="C1189" s="539" t="s">
        <v>253</v>
      </c>
      <c r="D1189" s="539"/>
      <c r="E1189" s="539"/>
      <c r="F1189" s="64" t="s">
        <v>66</v>
      </c>
      <c r="G1189" s="65">
        <v>0.04</v>
      </c>
      <c r="H1189" s="88">
        <v>3.2000000000000002E-3</v>
      </c>
      <c r="I1189" s="71">
        <v>55437.54</v>
      </c>
      <c r="J1189" s="67">
        <v>183</v>
      </c>
      <c r="K1189" s="68"/>
      <c r="L1189" s="68"/>
      <c r="M1189" s="68"/>
      <c r="N1189" s="67">
        <v>183</v>
      </c>
      <c r="O1189" s="69"/>
      <c r="P1189" s="70"/>
      <c r="BZ1189" s="34"/>
      <c r="CC1189" s="54"/>
      <c r="CD1189" s="61" t="s">
        <v>253</v>
      </c>
      <c r="CE1189" s="93"/>
      <c r="CG1189" s="93"/>
      <c r="CI1189" s="85"/>
      <c r="CJ1189" s="401"/>
      <c r="CK1189" s="401"/>
      <c r="CL1189" s="401"/>
    </row>
    <row r="1190" spans="1:90" s="17" customFormat="1" ht="12.75" x14ac:dyDescent="0.2">
      <c r="A1190" s="79" t="s">
        <v>123</v>
      </c>
      <c r="B1190" s="80" t="s">
        <v>598</v>
      </c>
      <c r="C1190" s="544" t="s">
        <v>599</v>
      </c>
      <c r="D1190" s="544"/>
      <c r="E1190" s="544"/>
      <c r="F1190" s="81" t="s">
        <v>66</v>
      </c>
      <c r="G1190" s="138">
        <v>1</v>
      </c>
      <c r="H1190" s="327">
        <v>0.08</v>
      </c>
      <c r="I1190" s="82">
        <v>0</v>
      </c>
      <c r="J1190" s="82">
        <v>0</v>
      </c>
      <c r="K1190" s="83"/>
      <c r="L1190" s="83"/>
      <c r="M1190" s="83"/>
      <c r="N1190" s="82">
        <v>0</v>
      </c>
      <c r="O1190" s="69"/>
      <c r="P1190" s="84"/>
      <c r="BZ1190" s="34"/>
      <c r="CC1190" s="54"/>
      <c r="CE1190" s="93"/>
      <c r="CG1190" s="93"/>
      <c r="CI1190" s="85" t="s">
        <v>599</v>
      </c>
      <c r="CJ1190" s="401"/>
      <c r="CK1190" s="401"/>
      <c r="CL1190" s="401"/>
    </row>
    <row r="1191" spans="1:90" s="17" customFormat="1" ht="38.25" x14ac:dyDescent="0.2">
      <c r="A1191" s="62"/>
      <c r="B1191" s="63" t="s">
        <v>600</v>
      </c>
      <c r="C1191" s="539" t="s">
        <v>601</v>
      </c>
      <c r="D1191" s="539"/>
      <c r="E1191" s="539"/>
      <c r="F1191" s="64" t="s">
        <v>226</v>
      </c>
      <c r="G1191" s="65">
        <v>0.69</v>
      </c>
      <c r="H1191" s="88">
        <v>5.5199999999999999E-2</v>
      </c>
      <c r="I1191" s="71">
        <v>8567.94</v>
      </c>
      <c r="J1191" s="67">
        <v>489</v>
      </c>
      <c r="K1191" s="68"/>
      <c r="L1191" s="68"/>
      <c r="M1191" s="68"/>
      <c r="N1191" s="67">
        <v>489</v>
      </c>
      <c r="O1191" s="69"/>
      <c r="P1191" s="70"/>
      <c r="BZ1191" s="34"/>
      <c r="CC1191" s="54"/>
      <c r="CD1191" s="61" t="s">
        <v>601</v>
      </c>
      <c r="CE1191" s="93"/>
      <c r="CG1191" s="93"/>
      <c r="CI1191" s="85"/>
      <c r="CJ1191" s="401"/>
      <c r="CK1191" s="401"/>
      <c r="CL1191" s="401"/>
    </row>
    <row r="1192" spans="1:90" s="17" customFormat="1" ht="51" x14ac:dyDescent="0.2">
      <c r="A1192" s="62"/>
      <c r="B1192" s="63" t="s">
        <v>602</v>
      </c>
      <c r="C1192" s="539" t="s">
        <v>603</v>
      </c>
      <c r="D1192" s="539"/>
      <c r="E1192" s="539"/>
      <c r="F1192" s="64" t="s">
        <v>226</v>
      </c>
      <c r="G1192" s="65">
        <v>0.08</v>
      </c>
      <c r="H1192" s="88">
        <v>6.4000000000000003E-3</v>
      </c>
      <c r="I1192" s="71">
        <v>20785</v>
      </c>
      <c r="J1192" s="67">
        <v>138</v>
      </c>
      <c r="K1192" s="68"/>
      <c r="L1192" s="68"/>
      <c r="M1192" s="68"/>
      <c r="N1192" s="67">
        <v>138</v>
      </c>
      <c r="O1192" s="69"/>
      <c r="P1192" s="70"/>
      <c r="BZ1192" s="34"/>
      <c r="CC1192" s="54"/>
      <c r="CD1192" s="61" t="s">
        <v>603</v>
      </c>
      <c r="CE1192" s="93"/>
      <c r="CG1192" s="93"/>
      <c r="CI1192" s="85"/>
      <c r="CJ1192" s="401"/>
      <c r="CK1192" s="401"/>
      <c r="CL1192" s="401"/>
    </row>
    <row r="1193" spans="1:90" s="17" customFormat="1" ht="12.75" x14ac:dyDescent="0.2">
      <c r="A1193" s="79" t="s">
        <v>123</v>
      </c>
      <c r="B1193" s="80" t="s">
        <v>254</v>
      </c>
      <c r="C1193" s="544" t="s">
        <v>255</v>
      </c>
      <c r="D1193" s="544"/>
      <c r="E1193" s="544"/>
      <c r="F1193" s="81" t="s">
        <v>245</v>
      </c>
      <c r="G1193" s="325">
        <v>49.5</v>
      </c>
      <c r="H1193" s="327">
        <v>3.96</v>
      </c>
      <c r="I1193" s="82">
        <v>0</v>
      </c>
      <c r="J1193" s="82">
        <v>0</v>
      </c>
      <c r="K1193" s="83"/>
      <c r="L1193" s="83"/>
      <c r="M1193" s="83"/>
      <c r="N1193" s="82">
        <v>0</v>
      </c>
      <c r="O1193" s="69"/>
      <c r="P1193" s="84"/>
      <c r="BZ1193" s="34"/>
      <c r="CC1193" s="54"/>
      <c r="CE1193" s="93"/>
      <c r="CG1193" s="93"/>
      <c r="CI1193" s="85" t="s">
        <v>255</v>
      </c>
      <c r="CJ1193" s="401"/>
      <c r="CK1193" s="401"/>
      <c r="CL1193" s="401"/>
    </row>
    <row r="1194" spans="1:90" s="17" customFormat="1" ht="51" x14ac:dyDescent="0.2">
      <c r="A1194" s="62"/>
      <c r="B1194" s="63" t="s">
        <v>604</v>
      </c>
      <c r="C1194" s="539" t="s">
        <v>605</v>
      </c>
      <c r="D1194" s="539"/>
      <c r="E1194" s="539"/>
      <c r="F1194" s="64" t="s">
        <v>226</v>
      </c>
      <c r="G1194" s="91">
        <v>0.2</v>
      </c>
      <c r="H1194" s="66">
        <v>1.6E-2</v>
      </c>
      <c r="I1194" s="71">
        <v>17177.97</v>
      </c>
      <c r="J1194" s="67">
        <v>284</v>
      </c>
      <c r="K1194" s="68"/>
      <c r="L1194" s="68"/>
      <c r="M1194" s="68"/>
      <c r="N1194" s="67">
        <v>284</v>
      </c>
      <c r="O1194" s="69"/>
      <c r="P1194" s="70"/>
      <c r="BZ1194" s="34"/>
      <c r="CC1194" s="54"/>
      <c r="CD1194" s="61" t="s">
        <v>605</v>
      </c>
      <c r="CE1194" s="93"/>
      <c r="CG1194" s="93"/>
      <c r="CI1194" s="85"/>
      <c r="CJ1194" s="401"/>
      <c r="CK1194" s="401"/>
      <c r="CL1194" s="401"/>
    </row>
    <row r="1195" spans="1:90" s="17" customFormat="1" ht="51" x14ac:dyDescent="0.2">
      <c r="A1195" s="62"/>
      <c r="B1195" s="63" t="s">
        <v>256</v>
      </c>
      <c r="C1195" s="539" t="s">
        <v>257</v>
      </c>
      <c r="D1195" s="539"/>
      <c r="E1195" s="539"/>
      <c r="F1195" s="64" t="s">
        <v>226</v>
      </c>
      <c r="G1195" s="65">
        <v>0.69</v>
      </c>
      <c r="H1195" s="88">
        <v>5.5199999999999999E-2</v>
      </c>
      <c r="I1195" s="71">
        <v>17177.97</v>
      </c>
      <c r="J1195" s="67">
        <v>981</v>
      </c>
      <c r="K1195" s="68"/>
      <c r="L1195" s="68"/>
      <c r="M1195" s="68"/>
      <c r="N1195" s="67">
        <v>981</v>
      </c>
      <c r="O1195" s="69"/>
      <c r="P1195" s="70"/>
      <c r="BZ1195" s="34"/>
      <c r="CC1195" s="54"/>
      <c r="CD1195" s="61" t="s">
        <v>257</v>
      </c>
      <c r="CE1195" s="93"/>
      <c r="CG1195" s="93"/>
      <c r="CI1195" s="85"/>
      <c r="CJ1195" s="401"/>
      <c r="CK1195" s="401"/>
      <c r="CL1195" s="401"/>
    </row>
    <row r="1196" spans="1:90" s="17" customFormat="1" ht="51" x14ac:dyDescent="0.2">
      <c r="A1196" s="55" t="s">
        <v>581</v>
      </c>
      <c r="B1196" s="56" t="s">
        <v>1334</v>
      </c>
      <c r="C1196" s="536" t="s">
        <v>606</v>
      </c>
      <c r="D1196" s="537"/>
      <c r="E1196" s="538"/>
      <c r="F1196" s="55" t="s">
        <v>226</v>
      </c>
      <c r="G1196" s="57"/>
      <c r="H1196" s="86">
        <v>8.1199999999999992</v>
      </c>
      <c r="I1196" s="59">
        <v>10191.9</v>
      </c>
      <c r="J1196" s="59">
        <v>82758</v>
      </c>
      <c r="K1196" s="76"/>
      <c r="L1196" s="76"/>
      <c r="M1196" s="76"/>
      <c r="N1196" s="59">
        <v>82758</v>
      </c>
      <c r="O1196" s="77">
        <v>0</v>
      </c>
      <c r="P1196" s="77">
        <v>0</v>
      </c>
      <c r="BZ1196" s="34"/>
      <c r="CA1196" s="61" t="s">
        <v>606</v>
      </c>
      <c r="CC1196" s="54"/>
      <c r="CE1196" s="93"/>
      <c r="CG1196" s="93"/>
      <c r="CI1196" s="85"/>
      <c r="CJ1196" s="401"/>
      <c r="CK1196" s="401"/>
      <c r="CL1196" s="401"/>
    </row>
    <row r="1197" spans="1:90" s="17" customFormat="1" ht="12.75" x14ac:dyDescent="0.2">
      <c r="A1197" s="535" t="s">
        <v>607</v>
      </c>
      <c r="B1197" s="535"/>
      <c r="C1197" s="535"/>
      <c r="D1197" s="535"/>
      <c r="E1197" s="535"/>
      <c r="F1197" s="535"/>
      <c r="G1197" s="535"/>
      <c r="H1197" s="535"/>
      <c r="I1197" s="535"/>
      <c r="J1197" s="535"/>
      <c r="K1197" s="535"/>
      <c r="L1197" s="535"/>
      <c r="M1197" s="535"/>
      <c r="N1197" s="535"/>
      <c r="O1197" s="535"/>
      <c r="P1197" s="535"/>
      <c r="BZ1197" s="34"/>
      <c r="CC1197" s="54" t="s">
        <v>607</v>
      </c>
      <c r="CE1197" s="93"/>
      <c r="CG1197" s="93"/>
      <c r="CI1197" s="85"/>
      <c r="CJ1197" s="401"/>
      <c r="CK1197" s="401"/>
      <c r="CL1197" s="401"/>
    </row>
    <row r="1198" spans="1:90" s="17" customFormat="1" ht="63.75" x14ac:dyDescent="0.2">
      <c r="A1198" s="55" t="s">
        <v>582</v>
      </c>
      <c r="B1198" s="56" t="s">
        <v>1232</v>
      </c>
      <c r="C1198" s="536" t="s">
        <v>608</v>
      </c>
      <c r="D1198" s="537"/>
      <c r="E1198" s="538"/>
      <c r="F1198" s="55" t="s">
        <v>66</v>
      </c>
      <c r="G1198" s="57"/>
      <c r="H1198" s="90">
        <v>0.68300000000000005</v>
      </c>
      <c r="I1198" s="59">
        <v>51512.24</v>
      </c>
      <c r="J1198" s="59">
        <v>36390</v>
      </c>
      <c r="K1198" s="76"/>
      <c r="L1198" s="76"/>
      <c r="M1198" s="76"/>
      <c r="N1198" s="59">
        <v>36390</v>
      </c>
      <c r="O1198" s="77">
        <v>0</v>
      </c>
      <c r="P1198" s="77">
        <v>0</v>
      </c>
      <c r="BZ1198" s="34"/>
      <c r="CA1198" s="61" t="s">
        <v>608</v>
      </c>
      <c r="CC1198" s="54"/>
      <c r="CE1198" s="93"/>
      <c r="CG1198" s="93"/>
      <c r="CI1198" s="85"/>
      <c r="CJ1198" s="401"/>
      <c r="CK1198" s="401"/>
      <c r="CL1198" s="401"/>
    </row>
    <row r="1199" spans="1:90" s="17" customFormat="1" ht="12.75" x14ac:dyDescent="0.2">
      <c r="A1199" s="321"/>
      <c r="B1199" s="322"/>
      <c r="C1199" s="537" t="s">
        <v>851</v>
      </c>
      <c r="D1199" s="537"/>
      <c r="E1199" s="537"/>
      <c r="F1199" s="537"/>
      <c r="G1199" s="537"/>
      <c r="H1199" s="537"/>
      <c r="I1199" s="537"/>
      <c r="J1199" s="537"/>
      <c r="K1199" s="537"/>
      <c r="L1199" s="537"/>
      <c r="M1199" s="537"/>
      <c r="N1199" s="537"/>
      <c r="O1199" s="537"/>
      <c r="P1199" s="538"/>
      <c r="BZ1199" s="34"/>
      <c r="CB1199" s="61" t="s">
        <v>851</v>
      </c>
      <c r="CC1199" s="54"/>
      <c r="CE1199" s="93"/>
      <c r="CG1199" s="93"/>
      <c r="CI1199" s="85"/>
      <c r="CJ1199" s="401"/>
      <c r="CK1199" s="401"/>
      <c r="CL1199" s="401"/>
    </row>
    <row r="1200" spans="1:90" s="17" customFormat="1" ht="12.75" x14ac:dyDescent="0.2">
      <c r="A1200" s="535" t="s">
        <v>609</v>
      </c>
      <c r="B1200" s="535"/>
      <c r="C1200" s="535"/>
      <c r="D1200" s="535"/>
      <c r="E1200" s="535"/>
      <c r="F1200" s="535"/>
      <c r="G1200" s="535"/>
      <c r="H1200" s="535"/>
      <c r="I1200" s="535"/>
      <c r="J1200" s="535"/>
      <c r="K1200" s="535"/>
      <c r="L1200" s="535"/>
      <c r="M1200" s="535"/>
      <c r="N1200" s="535"/>
      <c r="O1200" s="535"/>
      <c r="P1200" s="535"/>
      <c r="BZ1200" s="34"/>
      <c r="CC1200" s="54" t="s">
        <v>609</v>
      </c>
      <c r="CE1200" s="93"/>
      <c r="CG1200" s="93"/>
      <c r="CI1200" s="85"/>
      <c r="CJ1200" s="401"/>
      <c r="CK1200" s="401"/>
      <c r="CL1200" s="401"/>
    </row>
    <row r="1201" spans="1:90" s="17" customFormat="1" ht="51" x14ac:dyDescent="0.2">
      <c r="A1201" s="55" t="s">
        <v>583</v>
      </c>
      <c r="B1201" s="56" t="s">
        <v>1166</v>
      </c>
      <c r="C1201" s="536" t="s">
        <v>353</v>
      </c>
      <c r="D1201" s="537"/>
      <c r="E1201" s="538"/>
      <c r="F1201" s="55" t="s">
        <v>354</v>
      </c>
      <c r="G1201" s="57"/>
      <c r="H1201" s="86">
        <v>0.97</v>
      </c>
      <c r="I1201" s="59">
        <v>2246.46</v>
      </c>
      <c r="J1201" s="59">
        <v>5974</v>
      </c>
      <c r="K1201" s="59">
        <v>5797</v>
      </c>
      <c r="L1201" s="60">
        <v>90</v>
      </c>
      <c r="M1201" s="60">
        <v>87</v>
      </c>
      <c r="N1201" s="76"/>
      <c r="O1201" s="87">
        <v>8.8000000000000007</v>
      </c>
      <c r="P1201" s="60">
        <v>0.13</v>
      </c>
      <c r="BZ1201" s="34"/>
      <c r="CA1201" s="61" t="s">
        <v>353</v>
      </c>
      <c r="CC1201" s="54"/>
      <c r="CE1201" s="93"/>
      <c r="CG1201" s="93"/>
      <c r="CI1201" s="85"/>
      <c r="CJ1201" s="401"/>
      <c r="CK1201" s="401"/>
      <c r="CL1201" s="401"/>
    </row>
    <row r="1202" spans="1:90" s="17" customFormat="1" ht="38.25" x14ac:dyDescent="0.2">
      <c r="A1202" s="321"/>
      <c r="B1202" s="322" t="s">
        <v>320</v>
      </c>
      <c r="C1202" s="537" t="s">
        <v>321</v>
      </c>
      <c r="D1202" s="537"/>
      <c r="E1202" s="537"/>
      <c r="F1202" s="537"/>
      <c r="G1202" s="537"/>
      <c r="H1202" s="537"/>
      <c r="I1202" s="537"/>
      <c r="J1202" s="537"/>
      <c r="K1202" s="537"/>
      <c r="L1202" s="537"/>
      <c r="M1202" s="537"/>
      <c r="N1202" s="537"/>
      <c r="O1202" s="537"/>
      <c r="P1202" s="538"/>
      <c r="BZ1202" s="34"/>
      <c r="CB1202" s="61" t="s">
        <v>321</v>
      </c>
      <c r="CC1202" s="54"/>
      <c r="CE1202" s="93"/>
      <c r="CG1202" s="93"/>
      <c r="CI1202" s="85"/>
      <c r="CJ1202" s="401"/>
      <c r="CK1202" s="401"/>
      <c r="CL1202" s="401"/>
    </row>
    <row r="1203" spans="1:90" s="17" customFormat="1" ht="63.75" x14ac:dyDescent="0.2">
      <c r="A1203" s="321"/>
      <c r="B1203" s="322" t="s">
        <v>1140</v>
      </c>
      <c r="C1203" s="537" t="s">
        <v>1141</v>
      </c>
      <c r="D1203" s="537"/>
      <c r="E1203" s="537"/>
      <c r="F1203" s="537"/>
      <c r="G1203" s="537"/>
      <c r="H1203" s="537"/>
      <c r="I1203" s="537"/>
      <c r="J1203" s="537"/>
      <c r="K1203" s="537"/>
      <c r="L1203" s="537"/>
      <c r="M1203" s="537"/>
      <c r="N1203" s="537"/>
      <c r="O1203" s="537"/>
      <c r="P1203" s="538"/>
      <c r="BZ1203" s="34"/>
      <c r="CB1203" s="61" t="s">
        <v>1141</v>
      </c>
      <c r="CC1203" s="54"/>
      <c r="CE1203" s="93"/>
      <c r="CG1203" s="93"/>
      <c r="CI1203" s="85"/>
      <c r="CJ1203" s="401"/>
      <c r="CK1203" s="401"/>
      <c r="CL1203" s="401"/>
    </row>
    <row r="1204" spans="1:90" s="17" customFormat="1" ht="12.75" x14ac:dyDescent="0.2">
      <c r="A1204" s="321"/>
      <c r="B1204" s="322"/>
      <c r="C1204" s="537" t="s">
        <v>615</v>
      </c>
      <c r="D1204" s="537"/>
      <c r="E1204" s="537"/>
      <c r="F1204" s="537"/>
      <c r="G1204" s="537"/>
      <c r="H1204" s="537"/>
      <c r="I1204" s="537"/>
      <c r="J1204" s="537"/>
      <c r="K1204" s="537"/>
      <c r="L1204" s="537"/>
      <c r="M1204" s="537"/>
      <c r="N1204" s="537"/>
      <c r="O1204" s="537"/>
      <c r="P1204" s="538"/>
      <c r="BZ1204" s="34"/>
      <c r="CB1204" s="61" t="s">
        <v>615</v>
      </c>
      <c r="CC1204" s="54"/>
      <c r="CE1204" s="93"/>
      <c r="CG1204" s="93"/>
      <c r="CI1204" s="85"/>
      <c r="CJ1204" s="401"/>
      <c r="CK1204" s="401"/>
      <c r="CL1204" s="401"/>
    </row>
    <row r="1205" spans="1:90" s="17" customFormat="1" ht="12.75" x14ac:dyDescent="0.2">
      <c r="A1205" s="321"/>
      <c r="B1205" s="322"/>
      <c r="C1205" s="537" t="s">
        <v>851</v>
      </c>
      <c r="D1205" s="537"/>
      <c r="E1205" s="537"/>
      <c r="F1205" s="537"/>
      <c r="G1205" s="537"/>
      <c r="H1205" s="537"/>
      <c r="I1205" s="537"/>
      <c r="J1205" s="537"/>
      <c r="K1205" s="537"/>
      <c r="L1205" s="537"/>
      <c r="M1205" s="537"/>
      <c r="N1205" s="537"/>
      <c r="O1205" s="537"/>
      <c r="P1205" s="538"/>
      <c r="BZ1205" s="34"/>
      <c r="CB1205" s="61" t="s">
        <v>851</v>
      </c>
      <c r="CC1205" s="54"/>
      <c r="CE1205" s="93"/>
      <c r="CG1205" s="93"/>
      <c r="CI1205" s="85"/>
      <c r="CJ1205" s="401"/>
      <c r="CK1205" s="401"/>
      <c r="CL1205" s="401"/>
    </row>
    <row r="1206" spans="1:90" s="17" customFormat="1" ht="12.75" x14ac:dyDescent="0.2">
      <c r="A1206" s="62"/>
      <c r="B1206" s="63" t="s">
        <v>178</v>
      </c>
      <c r="C1206" s="539" t="s">
        <v>179</v>
      </c>
      <c r="D1206" s="539"/>
      <c r="E1206" s="539"/>
      <c r="F1206" s="64" t="s">
        <v>109</v>
      </c>
      <c r="G1206" s="66">
        <v>9.0719999999999992</v>
      </c>
      <c r="H1206" s="74">
        <v>8.7998399999999997</v>
      </c>
      <c r="I1206" s="67">
        <v>658.71</v>
      </c>
      <c r="J1206" s="71">
        <v>5797</v>
      </c>
      <c r="K1206" s="71">
        <v>5797</v>
      </c>
      <c r="L1206" s="68"/>
      <c r="M1206" s="68"/>
      <c r="N1206" s="68"/>
      <c r="O1206" s="69"/>
      <c r="P1206" s="70"/>
      <c r="BZ1206" s="34"/>
      <c r="CC1206" s="54"/>
      <c r="CD1206" s="61" t="s">
        <v>179</v>
      </c>
      <c r="CE1206" s="93"/>
      <c r="CG1206" s="93"/>
      <c r="CI1206" s="85"/>
      <c r="CJ1206" s="401"/>
      <c r="CK1206" s="401"/>
      <c r="CL1206" s="401"/>
    </row>
    <row r="1207" spans="1:90" s="17" customFormat="1" ht="51" x14ac:dyDescent="0.2">
      <c r="A1207" s="79" t="s">
        <v>123</v>
      </c>
      <c r="B1207" s="80" t="s">
        <v>355</v>
      </c>
      <c r="C1207" s="544" t="s">
        <v>356</v>
      </c>
      <c r="D1207" s="544"/>
      <c r="E1207" s="544"/>
      <c r="F1207" s="81" t="s">
        <v>65</v>
      </c>
      <c r="G1207" s="327">
        <v>111.24</v>
      </c>
      <c r="H1207" s="136">
        <v>107.9028</v>
      </c>
      <c r="I1207" s="82">
        <v>0</v>
      </c>
      <c r="J1207" s="82">
        <v>0</v>
      </c>
      <c r="K1207" s="83"/>
      <c r="L1207" s="83"/>
      <c r="M1207" s="83"/>
      <c r="N1207" s="82">
        <v>0</v>
      </c>
      <c r="O1207" s="69"/>
      <c r="P1207" s="84"/>
      <c r="BZ1207" s="34"/>
      <c r="CC1207" s="54"/>
      <c r="CE1207" s="93"/>
      <c r="CG1207" s="93"/>
      <c r="CI1207" s="85" t="s">
        <v>356</v>
      </c>
      <c r="CJ1207" s="401"/>
      <c r="CK1207" s="401"/>
      <c r="CL1207" s="401"/>
    </row>
    <row r="1208" spans="1:90" s="17" customFormat="1" ht="63.75" x14ac:dyDescent="0.2">
      <c r="A1208" s="55" t="s">
        <v>584</v>
      </c>
      <c r="B1208" s="56" t="s">
        <v>1167</v>
      </c>
      <c r="C1208" s="536" t="s">
        <v>357</v>
      </c>
      <c r="D1208" s="537"/>
      <c r="E1208" s="538"/>
      <c r="F1208" s="55" t="s">
        <v>65</v>
      </c>
      <c r="G1208" s="57"/>
      <c r="H1208" s="86">
        <v>106.92</v>
      </c>
      <c r="I1208" s="59">
        <v>248.6</v>
      </c>
      <c r="J1208" s="59">
        <v>27492</v>
      </c>
      <c r="K1208" s="76"/>
      <c r="L1208" s="76"/>
      <c r="M1208" s="76"/>
      <c r="N1208" s="59">
        <v>27492</v>
      </c>
      <c r="O1208" s="77">
        <v>0</v>
      </c>
      <c r="P1208" s="77">
        <v>0</v>
      </c>
      <c r="BZ1208" s="34"/>
      <c r="CA1208" s="61" t="s">
        <v>357</v>
      </c>
      <c r="CC1208" s="54"/>
      <c r="CE1208" s="93"/>
      <c r="CG1208" s="93"/>
      <c r="CI1208" s="85"/>
      <c r="CJ1208" s="401"/>
      <c r="CK1208" s="401"/>
      <c r="CL1208" s="401"/>
    </row>
    <row r="1209" spans="1:90" s="17" customFormat="1" ht="12.75" x14ac:dyDescent="0.2">
      <c r="A1209" s="321"/>
      <c r="B1209" s="322"/>
      <c r="C1209" s="537" t="s">
        <v>851</v>
      </c>
      <c r="D1209" s="537"/>
      <c r="E1209" s="537"/>
      <c r="F1209" s="537"/>
      <c r="G1209" s="537"/>
      <c r="H1209" s="537"/>
      <c r="I1209" s="537"/>
      <c r="J1209" s="537"/>
      <c r="K1209" s="537"/>
      <c r="L1209" s="537"/>
      <c r="M1209" s="537"/>
      <c r="N1209" s="537"/>
      <c r="O1209" s="537"/>
      <c r="P1209" s="538"/>
      <c r="BZ1209" s="34"/>
      <c r="CB1209" s="61" t="s">
        <v>851</v>
      </c>
      <c r="CC1209" s="54"/>
      <c r="CE1209" s="93"/>
      <c r="CG1209" s="93"/>
      <c r="CI1209" s="85"/>
      <c r="CJ1209" s="401"/>
      <c r="CK1209" s="401"/>
      <c r="CL1209" s="401"/>
    </row>
    <row r="1210" spans="1:90" s="17" customFormat="1" ht="12.75" x14ac:dyDescent="0.2">
      <c r="A1210" s="535" t="s">
        <v>346</v>
      </c>
      <c r="B1210" s="535"/>
      <c r="C1210" s="535"/>
      <c r="D1210" s="535"/>
      <c r="E1210" s="535"/>
      <c r="F1210" s="535"/>
      <c r="G1210" s="535"/>
      <c r="H1210" s="535"/>
      <c r="I1210" s="535"/>
      <c r="J1210" s="535"/>
      <c r="K1210" s="535"/>
      <c r="L1210" s="535"/>
      <c r="M1210" s="535"/>
      <c r="N1210" s="535"/>
      <c r="O1210" s="535"/>
      <c r="P1210" s="535"/>
      <c r="BZ1210" s="34"/>
      <c r="CC1210" s="54" t="s">
        <v>346</v>
      </c>
      <c r="CE1210" s="93"/>
      <c r="CG1210" s="93"/>
      <c r="CI1210" s="85"/>
      <c r="CJ1210" s="401"/>
      <c r="CK1210" s="401"/>
      <c r="CL1210" s="401"/>
    </row>
    <row r="1211" spans="1:90" s="17" customFormat="1" ht="51" x14ac:dyDescent="0.2">
      <c r="A1211" s="55" t="s">
        <v>585</v>
      </c>
      <c r="B1211" s="56" t="s">
        <v>1159</v>
      </c>
      <c r="C1211" s="536" t="s">
        <v>1160</v>
      </c>
      <c r="D1211" s="537"/>
      <c r="E1211" s="538"/>
      <c r="F1211" s="55" t="s">
        <v>240</v>
      </c>
      <c r="G1211" s="57"/>
      <c r="H1211" s="112">
        <v>5.9999999999999995E-4</v>
      </c>
      <c r="I1211" s="59">
        <v>731121.58</v>
      </c>
      <c r="J1211" s="60">
        <v>721</v>
      </c>
      <c r="K1211" s="60">
        <v>248</v>
      </c>
      <c r="L1211" s="60">
        <v>340</v>
      </c>
      <c r="M1211" s="60">
        <v>121</v>
      </c>
      <c r="N1211" s="60">
        <v>12</v>
      </c>
      <c r="O1211" s="87">
        <v>0.4</v>
      </c>
      <c r="P1211" s="60">
        <v>0.14000000000000001</v>
      </c>
      <c r="BZ1211" s="34"/>
      <c r="CA1211" s="61" t="s">
        <v>1160</v>
      </c>
      <c r="CC1211" s="54"/>
      <c r="CE1211" s="93"/>
      <c r="CG1211" s="93"/>
      <c r="CI1211" s="85"/>
      <c r="CJ1211" s="401"/>
      <c r="CK1211" s="401"/>
      <c r="CL1211" s="401"/>
    </row>
    <row r="1212" spans="1:90" s="17" customFormat="1" ht="38.25" x14ac:dyDescent="0.2">
      <c r="A1212" s="321"/>
      <c r="B1212" s="322" t="s">
        <v>320</v>
      </c>
      <c r="C1212" s="537" t="s">
        <v>321</v>
      </c>
      <c r="D1212" s="537"/>
      <c r="E1212" s="537"/>
      <c r="F1212" s="537"/>
      <c r="G1212" s="537"/>
      <c r="H1212" s="537"/>
      <c r="I1212" s="537"/>
      <c r="J1212" s="537"/>
      <c r="K1212" s="537"/>
      <c r="L1212" s="537"/>
      <c r="M1212" s="537"/>
      <c r="N1212" s="537"/>
      <c r="O1212" s="537"/>
      <c r="P1212" s="538"/>
      <c r="BZ1212" s="34"/>
      <c r="CB1212" s="61" t="s">
        <v>321</v>
      </c>
      <c r="CC1212" s="54"/>
      <c r="CE1212" s="93"/>
      <c r="CG1212" s="93"/>
      <c r="CI1212" s="85"/>
      <c r="CJ1212" s="401"/>
      <c r="CK1212" s="401"/>
      <c r="CL1212" s="401"/>
    </row>
    <row r="1213" spans="1:90" s="17" customFormat="1" ht="63.75" x14ac:dyDescent="0.2">
      <c r="A1213" s="321"/>
      <c r="B1213" s="322" t="s">
        <v>1140</v>
      </c>
      <c r="C1213" s="537" t="s">
        <v>1141</v>
      </c>
      <c r="D1213" s="537"/>
      <c r="E1213" s="537"/>
      <c r="F1213" s="537"/>
      <c r="G1213" s="537"/>
      <c r="H1213" s="537"/>
      <c r="I1213" s="537"/>
      <c r="J1213" s="537"/>
      <c r="K1213" s="537"/>
      <c r="L1213" s="537"/>
      <c r="M1213" s="537"/>
      <c r="N1213" s="537"/>
      <c r="O1213" s="537"/>
      <c r="P1213" s="538"/>
      <c r="BZ1213" s="34"/>
      <c r="CB1213" s="61" t="s">
        <v>1141</v>
      </c>
      <c r="CC1213" s="54"/>
      <c r="CE1213" s="93"/>
      <c r="CG1213" s="93"/>
      <c r="CI1213" s="85"/>
      <c r="CJ1213" s="401"/>
      <c r="CK1213" s="401"/>
      <c r="CL1213" s="401"/>
    </row>
    <row r="1214" spans="1:90" s="17" customFormat="1" ht="12.75" x14ac:dyDescent="0.2">
      <c r="A1214" s="321"/>
      <c r="B1214" s="322"/>
      <c r="C1214" s="537" t="s">
        <v>851</v>
      </c>
      <c r="D1214" s="537"/>
      <c r="E1214" s="537"/>
      <c r="F1214" s="537"/>
      <c r="G1214" s="537"/>
      <c r="H1214" s="537"/>
      <c r="I1214" s="537"/>
      <c r="J1214" s="537"/>
      <c r="K1214" s="537"/>
      <c r="L1214" s="537"/>
      <c r="M1214" s="537"/>
      <c r="N1214" s="537"/>
      <c r="O1214" s="537"/>
      <c r="P1214" s="538"/>
      <c r="BZ1214" s="34"/>
      <c r="CB1214" s="61" t="s">
        <v>851</v>
      </c>
      <c r="CC1214" s="54"/>
      <c r="CE1214" s="93"/>
      <c r="CG1214" s="93"/>
      <c r="CI1214" s="85"/>
      <c r="CJ1214" s="401"/>
      <c r="CK1214" s="401"/>
      <c r="CL1214" s="401"/>
    </row>
    <row r="1215" spans="1:90" s="17" customFormat="1" ht="12.75" x14ac:dyDescent="0.2">
      <c r="A1215" s="62"/>
      <c r="B1215" s="63" t="s">
        <v>588</v>
      </c>
      <c r="C1215" s="539" t="s">
        <v>589</v>
      </c>
      <c r="D1215" s="539"/>
      <c r="E1215" s="539"/>
      <c r="F1215" s="64" t="s">
        <v>109</v>
      </c>
      <c r="G1215" s="66">
        <v>665.95500000000004</v>
      </c>
      <c r="H1215" s="72">
        <v>0.39957300000000001</v>
      </c>
      <c r="I1215" s="67">
        <v>621.42999999999995</v>
      </c>
      <c r="J1215" s="67">
        <v>248</v>
      </c>
      <c r="K1215" s="67">
        <v>248</v>
      </c>
      <c r="L1215" s="68"/>
      <c r="M1215" s="68"/>
      <c r="N1215" s="68"/>
      <c r="O1215" s="69"/>
      <c r="P1215" s="70"/>
      <c r="BZ1215" s="34"/>
      <c r="CC1215" s="54"/>
      <c r="CD1215" s="61" t="s">
        <v>589</v>
      </c>
      <c r="CE1215" s="93"/>
      <c r="CG1215" s="93"/>
      <c r="CI1215" s="85"/>
      <c r="CJ1215" s="401"/>
      <c r="CK1215" s="401"/>
      <c r="CL1215" s="401"/>
    </row>
    <row r="1216" spans="1:90" s="17" customFormat="1" ht="25.5" x14ac:dyDescent="0.2">
      <c r="A1216" s="62"/>
      <c r="B1216" s="63" t="s">
        <v>1161</v>
      </c>
      <c r="C1216" s="539" t="s">
        <v>398</v>
      </c>
      <c r="D1216" s="539"/>
      <c r="E1216" s="539"/>
      <c r="F1216" s="64" t="s">
        <v>226</v>
      </c>
      <c r="G1216" s="91">
        <v>1.8</v>
      </c>
      <c r="H1216" s="74">
        <v>1.08E-3</v>
      </c>
      <c r="I1216" s="71">
        <v>7908.36</v>
      </c>
      <c r="J1216" s="67">
        <v>9</v>
      </c>
      <c r="K1216" s="68"/>
      <c r="L1216" s="68"/>
      <c r="M1216" s="68"/>
      <c r="N1216" s="67">
        <v>9</v>
      </c>
      <c r="O1216" s="69"/>
      <c r="P1216" s="70"/>
      <c r="BZ1216" s="34"/>
      <c r="CC1216" s="54"/>
      <c r="CD1216" s="61" t="s">
        <v>398</v>
      </c>
      <c r="CE1216" s="93"/>
      <c r="CG1216" s="93"/>
      <c r="CI1216" s="85"/>
      <c r="CJ1216" s="401"/>
      <c r="CK1216" s="401"/>
      <c r="CL1216" s="401"/>
    </row>
    <row r="1217" spans="1:90" s="17" customFormat="1" ht="25.5" x14ac:dyDescent="0.2">
      <c r="A1217" s="79" t="s">
        <v>123</v>
      </c>
      <c r="B1217" s="80" t="s">
        <v>1162</v>
      </c>
      <c r="C1217" s="544" t="s">
        <v>345</v>
      </c>
      <c r="D1217" s="544"/>
      <c r="E1217" s="544"/>
      <c r="F1217" s="81" t="s">
        <v>226</v>
      </c>
      <c r="G1217" s="138">
        <v>100</v>
      </c>
      <c r="H1217" s="327">
        <v>0.06</v>
      </c>
      <c r="I1217" s="82">
        <v>0</v>
      </c>
      <c r="J1217" s="82">
        <v>0</v>
      </c>
      <c r="K1217" s="83"/>
      <c r="L1217" s="83"/>
      <c r="M1217" s="83"/>
      <c r="N1217" s="82">
        <v>0</v>
      </c>
      <c r="O1217" s="69"/>
      <c r="P1217" s="84"/>
      <c r="BZ1217" s="34"/>
      <c r="CC1217" s="54"/>
      <c r="CE1217" s="93"/>
      <c r="CG1217" s="93"/>
      <c r="CI1217" s="85" t="s">
        <v>345</v>
      </c>
      <c r="CJ1217" s="401"/>
      <c r="CK1217" s="401"/>
      <c r="CL1217" s="401"/>
    </row>
    <row r="1218" spans="1:90" s="17" customFormat="1" ht="25.5" x14ac:dyDescent="0.2">
      <c r="A1218" s="62"/>
      <c r="B1218" s="63" t="s">
        <v>1163</v>
      </c>
      <c r="C1218" s="539" t="s">
        <v>1164</v>
      </c>
      <c r="D1218" s="539"/>
      <c r="E1218" s="539"/>
      <c r="F1218" s="64" t="s">
        <v>66</v>
      </c>
      <c r="G1218" s="65">
        <v>7.0000000000000007E-2</v>
      </c>
      <c r="H1218" s="72">
        <v>4.1999999999999998E-5</v>
      </c>
      <c r="I1218" s="71">
        <v>77698.47</v>
      </c>
      <c r="J1218" s="67">
        <v>3</v>
      </c>
      <c r="K1218" s="68"/>
      <c r="L1218" s="68"/>
      <c r="M1218" s="68"/>
      <c r="N1218" s="67">
        <v>3</v>
      </c>
      <c r="O1218" s="69"/>
      <c r="P1218" s="70"/>
      <c r="BZ1218" s="34"/>
      <c r="CC1218" s="54"/>
      <c r="CD1218" s="61" t="s">
        <v>1164</v>
      </c>
      <c r="CE1218" s="93"/>
      <c r="CG1218" s="93"/>
      <c r="CI1218" s="85"/>
      <c r="CJ1218" s="401"/>
      <c r="CK1218" s="401"/>
      <c r="CL1218" s="401"/>
    </row>
    <row r="1219" spans="1:90" s="17" customFormat="1" ht="25.5" x14ac:dyDescent="0.2">
      <c r="A1219" s="55" t="s">
        <v>898</v>
      </c>
      <c r="B1219" s="56" t="s">
        <v>115</v>
      </c>
      <c r="C1219" s="536" t="s">
        <v>1151</v>
      </c>
      <c r="D1219" s="537"/>
      <c r="E1219" s="538"/>
      <c r="F1219" s="55" t="s">
        <v>64</v>
      </c>
      <c r="G1219" s="57"/>
      <c r="H1219" s="75">
        <v>4</v>
      </c>
      <c r="I1219" s="59"/>
      <c r="J1219" s="76"/>
      <c r="K1219" s="76"/>
      <c r="L1219" s="76"/>
      <c r="M1219" s="76"/>
      <c r="N1219" s="76"/>
      <c r="O1219" s="77">
        <v>0</v>
      </c>
      <c r="P1219" s="77">
        <v>0</v>
      </c>
      <c r="BZ1219" s="34"/>
      <c r="CA1219" s="61" t="s">
        <v>1151</v>
      </c>
      <c r="CC1219" s="54"/>
      <c r="CE1219" s="93"/>
      <c r="CG1219" s="93"/>
      <c r="CI1219" s="85"/>
      <c r="CJ1219" s="401"/>
      <c r="CK1219" s="401"/>
      <c r="CL1219" s="401"/>
    </row>
    <row r="1220" spans="1:90" s="17" customFormat="1" ht="12.75" x14ac:dyDescent="0.2">
      <c r="A1220" s="535" t="s">
        <v>610</v>
      </c>
      <c r="B1220" s="535"/>
      <c r="C1220" s="535"/>
      <c r="D1220" s="535"/>
      <c r="E1220" s="535"/>
      <c r="F1220" s="535"/>
      <c r="G1220" s="535"/>
      <c r="H1220" s="535"/>
      <c r="I1220" s="535"/>
      <c r="J1220" s="535"/>
      <c r="K1220" s="535"/>
      <c r="L1220" s="535"/>
      <c r="M1220" s="535"/>
      <c r="N1220" s="535"/>
      <c r="O1220" s="535"/>
      <c r="P1220" s="535"/>
      <c r="BZ1220" s="34"/>
      <c r="CC1220" s="54" t="s">
        <v>610</v>
      </c>
      <c r="CE1220" s="93"/>
      <c r="CG1220" s="93"/>
      <c r="CI1220" s="85"/>
      <c r="CJ1220" s="401"/>
      <c r="CK1220" s="401"/>
      <c r="CL1220" s="401"/>
    </row>
    <row r="1221" spans="1:90" s="17" customFormat="1" ht="51" x14ac:dyDescent="0.2">
      <c r="A1221" s="55" t="s">
        <v>899</v>
      </c>
      <c r="B1221" s="56" t="s">
        <v>1233</v>
      </c>
      <c r="C1221" s="536" t="s">
        <v>611</v>
      </c>
      <c r="D1221" s="537"/>
      <c r="E1221" s="538"/>
      <c r="F1221" s="55" t="s">
        <v>113</v>
      </c>
      <c r="G1221" s="57"/>
      <c r="H1221" s="86">
        <v>0.04</v>
      </c>
      <c r="I1221" s="59">
        <v>139980.34</v>
      </c>
      <c r="J1221" s="59">
        <v>9313</v>
      </c>
      <c r="K1221" s="59">
        <v>2735</v>
      </c>
      <c r="L1221" s="59">
        <v>4989</v>
      </c>
      <c r="M1221" s="59">
        <v>1589</v>
      </c>
      <c r="N1221" s="76"/>
      <c r="O1221" s="60">
        <v>4.46</v>
      </c>
      <c r="P1221" s="60">
        <v>1.85</v>
      </c>
      <c r="BZ1221" s="34"/>
      <c r="CA1221" s="61" t="s">
        <v>611</v>
      </c>
      <c r="CC1221" s="54"/>
      <c r="CE1221" s="93"/>
      <c r="CG1221" s="93"/>
      <c r="CI1221" s="85"/>
      <c r="CJ1221" s="401"/>
      <c r="CK1221" s="401"/>
      <c r="CL1221" s="401"/>
    </row>
    <row r="1222" spans="1:90" s="17" customFormat="1" ht="38.25" x14ac:dyDescent="0.2">
      <c r="A1222" s="321"/>
      <c r="B1222" s="322" t="s">
        <v>320</v>
      </c>
      <c r="C1222" s="537" t="s">
        <v>321</v>
      </c>
      <c r="D1222" s="537"/>
      <c r="E1222" s="537"/>
      <c r="F1222" s="537"/>
      <c r="G1222" s="537"/>
      <c r="H1222" s="537"/>
      <c r="I1222" s="537"/>
      <c r="J1222" s="537"/>
      <c r="K1222" s="537"/>
      <c r="L1222" s="537"/>
      <c r="M1222" s="537"/>
      <c r="N1222" s="537"/>
      <c r="O1222" s="537"/>
      <c r="P1222" s="538"/>
      <c r="BZ1222" s="34"/>
      <c r="CB1222" s="61" t="s">
        <v>321</v>
      </c>
      <c r="CC1222" s="54"/>
      <c r="CE1222" s="93"/>
      <c r="CG1222" s="93"/>
      <c r="CI1222" s="85"/>
      <c r="CJ1222" s="401"/>
      <c r="CK1222" s="401"/>
      <c r="CL1222" s="401"/>
    </row>
    <row r="1223" spans="1:90" s="17" customFormat="1" ht="63.75" x14ac:dyDescent="0.2">
      <c r="A1223" s="321"/>
      <c r="B1223" s="322" t="s">
        <v>1140</v>
      </c>
      <c r="C1223" s="537" t="s">
        <v>1141</v>
      </c>
      <c r="D1223" s="537"/>
      <c r="E1223" s="537"/>
      <c r="F1223" s="537"/>
      <c r="G1223" s="537"/>
      <c r="H1223" s="537"/>
      <c r="I1223" s="537"/>
      <c r="J1223" s="537"/>
      <c r="K1223" s="537"/>
      <c r="L1223" s="537"/>
      <c r="M1223" s="537"/>
      <c r="N1223" s="537"/>
      <c r="O1223" s="537"/>
      <c r="P1223" s="538"/>
      <c r="BZ1223" s="34"/>
      <c r="CB1223" s="61" t="s">
        <v>1141</v>
      </c>
      <c r="CC1223" s="54"/>
      <c r="CE1223" s="93"/>
      <c r="CG1223" s="93"/>
      <c r="CI1223" s="85"/>
      <c r="CJ1223" s="401"/>
      <c r="CK1223" s="401"/>
      <c r="CL1223" s="401"/>
    </row>
    <row r="1224" spans="1:90" s="17" customFormat="1" ht="12.75" x14ac:dyDescent="0.2">
      <c r="A1224" s="321"/>
      <c r="B1224" s="322"/>
      <c r="C1224" s="537" t="s">
        <v>851</v>
      </c>
      <c r="D1224" s="537"/>
      <c r="E1224" s="537"/>
      <c r="F1224" s="537"/>
      <c r="G1224" s="537"/>
      <c r="H1224" s="537"/>
      <c r="I1224" s="537"/>
      <c r="J1224" s="537"/>
      <c r="K1224" s="537"/>
      <c r="L1224" s="537"/>
      <c r="M1224" s="537"/>
      <c r="N1224" s="537"/>
      <c r="O1224" s="537"/>
      <c r="P1224" s="538"/>
      <c r="BZ1224" s="34"/>
      <c r="CB1224" s="61" t="s">
        <v>851</v>
      </c>
      <c r="CC1224" s="54"/>
      <c r="CE1224" s="93"/>
      <c r="CG1224" s="93"/>
      <c r="CI1224" s="85"/>
      <c r="CJ1224" s="401"/>
      <c r="CK1224" s="401"/>
      <c r="CL1224" s="401"/>
    </row>
    <row r="1225" spans="1:90" s="17" customFormat="1" ht="12.75" x14ac:dyDescent="0.2">
      <c r="A1225" s="62"/>
      <c r="B1225" s="63" t="s">
        <v>612</v>
      </c>
      <c r="C1225" s="539" t="s">
        <v>613</v>
      </c>
      <c r="D1225" s="539"/>
      <c r="E1225" s="539"/>
      <c r="F1225" s="64" t="s">
        <v>109</v>
      </c>
      <c r="G1225" s="66">
        <v>111.375</v>
      </c>
      <c r="H1225" s="66">
        <v>4.4550000000000001</v>
      </c>
      <c r="I1225" s="67">
        <v>613.97</v>
      </c>
      <c r="J1225" s="71">
        <v>2735</v>
      </c>
      <c r="K1225" s="71">
        <v>2735</v>
      </c>
      <c r="L1225" s="68"/>
      <c r="M1225" s="68"/>
      <c r="N1225" s="68"/>
      <c r="O1225" s="69"/>
      <c r="P1225" s="70"/>
      <c r="BZ1225" s="34"/>
      <c r="CC1225" s="54"/>
      <c r="CD1225" s="61" t="s">
        <v>613</v>
      </c>
      <c r="CE1225" s="93"/>
      <c r="CG1225" s="93"/>
      <c r="CI1225" s="85"/>
      <c r="CJ1225" s="401"/>
      <c r="CK1225" s="401"/>
      <c r="CL1225" s="401"/>
    </row>
    <row r="1226" spans="1:90" s="17" customFormat="1" ht="25.5" x14ac:dyDescent="0.2">
      <c r="A1226" s="79" t="s">
        <v>123</v>
      </c>
      <c r="B1226" s="80" t="s">
        <v>342</v>
      </c>
      <c r="C1226" s="544" t="s">
        <v>343</v>
      </c>
      <c r="D1226" s="544"/>
      <c r="E1226" s="544"/>
      <c r="F1226" s="81" t="s">
        <v>226</v>
      </c>
      <c r="G1226" s="138">
        <v>22</v>
      </c>
      <c r="H1226" s="327">
        <v>0.88</v>
      </c>
      <c r="I1226" s="82">
        <v>0</v>
      </c>
      <c r="J1226" s="82">
        <v>0</v>
      </c>
      <c r="K1226" s="83"/>
      <c r="L1226" s="83"/>
      <c r="M1226" s="83"/>
      <c r="N1226" s="82">
        <v>0</v>
      </c>
      <c r="O1226" s="69"/>
      <c r="P1226" s="84"/>
      <c r="BZ1226" s="34"/>
      <c r="CC1226" s="54"/>
      <c r="CE1226" s="93"/>
      <c r="CG1226" s="93"/>
      <c r="CI1226" s="85" t="s">
        <v>343</v>
      </c>
      <c r="CJ1226" s="401"/>
      <c r="CK1226" s="401"/>
      <c r="CL1226" s="401"/>
    </row>
    <row r="1227" spans="1:90" s="17" customFormat="1" ht="25.5" x14ac:dyDescent="0.2">
      <c r="A1227" s="79" t="s">
        <v>123</v>
      </c>
      <c r="B1227" s="80" t="s">
        <v>344</v>
      </c>
      <c r="C1227" s="544" t="s">
        <v>345</v>
      </c>
      <c r="D1227" s="544"/>
      <c r="E1227" s="544"/>
      <c r="F1227" s="81" t="s">
        <v>64</v>
      </c>
      <c r="G1227" s="138">
        <v>100</v>
      </c>
      <c r="H1227" s="138">
        <v>4</v>
      </c>
      <c r="I1227" s="82">
        <v>0</v>
      </c>
      <c r="J1227" s="82">
        <v>0</v>
      </c>
      <c r="K1227" s="83"/>
      <c r="L1227" s="83"/>
      <c r="M1227" s="83"/>
      <c r="N1227" s="82">
        <v>0</v>
      </c>
      <c r="O1227" s="69"/>
      <c r="P1227" s="84"/>
      <c r="BZ1227" s="34"/>
      <c r="CC1227" s="54"/>
      <c r="CE1227" s="93"/>
      <c r="CG1227" s="93"/>
      <c r="CI1227" s="85" t="s">
        <v>345</v>
      </c>
      <c r="CJ1227" s="401"/>
      <c r="CK1227" s="401"/>
      <c r="CL1227" s="401"/>
    </row>
    <row r="1228" spans="1:90" s="17" customFormat="1" ht="25.5" x14ac:dyDescent="0.2">
      <c r="A1228" s="55" t="s">
        <v>900</v>
      </c>
      <c r="B1228" s="56" t="s">
        <v>115</v>
      </c>
      <c r="C1228" s="536" t="s">
        <v>614</v>
      </c>
      <c r="D1228" s="537"/>
      <c r="E1228" s="538"/>
      <c r="F1228" s="55" t="s">
        <v>64</v>
      </c>
      <c r="G1228" s="57"/>
      <c r="H1228" s="75">
        <v>4</v>
      </c>
      <c r="I1228" s="59"/>
      <c r="J1228" s="76"/>
      <c r="K1228" s="76"/>
      <c r="L1228" s="76"/>
      <c r="M1228" s="76"/>
      <c r="N1228" s="76"/>
      <c r="O1228" s="77">
        <v>0</v>
      </c>
      <c r="P1228" s="77">
        <v>0</v>
      </c>
      <c r="BZ1228" s="34"/>
      <c r="CA1228" s="61" t="s">
        <v>614</v>
      </c>
      <c r="CC1228" s="54"/>
      <c r="CE1228" s="93"/>
      <c r="CG1228" s="93"/>
      <c r="CI1228" s="85"/>
      <c r="CJ1228" s="401"/>
      <c r="CK1228" s="401"/>
      <c r="CL1228" s="401"/>
    </row>
    <row r="1229" spans="1:90" s="17" customFormat="1" ht="25.5" x14ac:dyDescent="0.2">
      <c r="A1229" s="540" t="s">
        <v>901</v>
      </c>
      <c r="B1229" s="541"/>
      <c r="C1229" s="541"/>
      <c r="D1229" s="541"/>
      <c r="E1229" s="541"/>
      <c r="F1229" s="541"/>
      <c r="G1229" s="541"/>
      <c r="H1229" s="541"/>
      <c r="I1229" s="542"/>
      <c r="J1229" s="96">
        <v>307670</v>
      </c>
      <c r="K1229" s="92"/>
      <c r="L1229" s="92"/>
      <c r="M1229" s="92"/>
      <c r="N1229" s="92"/>
      <c r="O1229" s="96">
        <v>71.569999999999993</v>
      </c>
      <c r="P1229" s="96">
        <v>6.13</v>
      </c>
      <c r="BZ1229" s="34"/>
      <c r="CC1229" s="54"/>
      <c r="CE1229" s="93"/>
      <c r="CG1229" s="93" t="s">
        <v>901</v>
      </c>
      <c r="CI1229" s="85"/>
      <c r="CJ1229" s="401"/>
      <c r="CK1229" s="401"/>
      <c r="CL1229" s="401"/>
    </row>
    <row r="1230" spans="1:90" s="17" customFormat="1" ht="12.75" x14ac:dyDescent="0.2">
      <c r="A1230" s="543" t="s">
        <v>902</v>
      </c>
      <c r="B1230" s="543"/>
      <c r="C1230" s="543"/>
      <c r="D1230" s="543"/>
      <c r="E1230" s="543"/>
      <c r="F1230" s="543"/>
      <c r="G1230" s="543"/>
      <c r="H1230" s="543"/>
      <c r="I1230" s="543"/>
      <c r="J1230" s="543"/>
      <c r="K1230" s="543"/>
      <c r="L1230" s="543"/>
      <c r="M1230" s="543"/>
      <c r="N1230" s="543"/>
      <c r="O1230" s="543"/>
      <c r="P1230" s="543"/>
      <c r="BZ1230" s="34" t="s">
        <v>902</v>
      </c>
      <c r="CC1230" s="54"/>
      <c r="CE1230" s="93"/>
      <c r="CG1230" s="93"/>
      <c r="CI1230" s="85"/>
      <c r="CJ1230" s="401"/>
      <c r="CK1230" s="401"/>
      <c r="CL1230" s="401"/>
    </row>
    <row r="1231" spans="1:90" s="17" customFormat="1" ht="12.75" x14ac:dyDescent="0.2">
      <c r="A1231" s="535" t="s">
        <v>903</v>
      </c>
      <c r="B1231" s="535"/>
      <c r="C1231" s="535"/>
      <c r="D1231" s="535"/>
      <c r="E1231" s="535"/>
      <c r="F1231" s="535"/>
      <c r="G1231" s="535"/>
      <c r="H1231" s="535"/>
      <c r="I1231" s="535"/>
      <c r="J1231" s="535"/>
      <c r="K1231" s="535"/>
      <c r="L1231" s="535"/>
      <c r="M1231" s="535"/>
      <c r="N1231" s="535"/>
      <c r="O1231" s="535"/>
      <c r="P1231" s="535"/>
      <c r="BZ1231" s="34"/>
      <c r="CC1231" s="54" t="s">
        <v>903</v>
      </c>
      <c r="CE1231" s="93"/>
      <c r="CG1231" s="93"/>
      <c r="CI1231" s="85"/>
      <c r="CJ1231" s="401"/>
      <c r="CK1231" s="401"/>
      <c r="CL1231" s="401"/>
    </row>
    <row r="1232" spans="1:90" s="17" customFormat="1" ht="51" x14ac:dyDescent="0.2">
      <c r="A1232" s="55" t="s">
        <v>904</v>
      </c>
      <c r="B1232" s="56" t="s">
        <v>1234</v>
      </c>
      <c r="C1232" s="536" t="s">
        <v>905</v>
      </c>
      <c r="D1232" s="537"/>
      <c r="E1232" s="538"/>
      <c r="F1232" s="55" t="s">
        <v>226</v>
      </c>
      <c r="G1232" s="57"/>
      <c r="H1232" s="86">
        <v>2.88</v>
      </c>
      <c r="I1232" s="59">
        <v>13188.53</v>
      </c>
      <c r="J1232" s="59">
        <v>50910</v>
      </c>
      <c r="K1232" s="59">
        <v>45566</v>
      </c>
      <c r="L1232" s="59">
        <v>3737</v>
      </c>
      <c r="M1232" s="76"/>
      <c r="N1232" s="59">
        <v>1607</v>
      </c>
      <c r="O1232" s="60">
        <v>77.02</v>
      </c>
      <c r="P1232" s="77">
        <v>0</v>
      </c>
      <c r="BZ1232" s="34"/>
      <c r="CA1232" s="61" t="s">
        <v>905</v>
      </c>
      <c r="CC1232" s="54"/>
      <c r="CE1232" s="93"/>
      <c r="CG1232" s="93"/>
      <c r="CI1232" s="85"/>
      <c r="CJ1232" s="401"/>
      <c r="CK1232" s="401"/>
      <c r="CL1232" s="401"/>
    </row>
    <row r="1233" spans="1:90" s="17" customFormat="1" ht="38.25" x14ac:dyDescent="0.2">
      <c r="A1233" s="321"/>
      <c r="B1233" s="322" t="s">
        <v>320</v>
      </c>
      <c r="C1233" s="537" t="s">
        <v>321</v>
      </c>
      <c r="D1233" s="537"/>
      <c r="E1233" s="537"/>
      <c r="F1233" s="537"/>
      <c r="G1233" s="537"/>
      <c r="H1233" s="537"/>
      <c r="I1233" s="537"/>
      <c r="J1233" s="537"/>
      <c r="K1233" s="537"/>
      <c r="L1233" s="537"/>
      <c r="M1233" s="537"/>
      <c r="N1233" s="537"/>
      <c r="O1233" s="537"/>
      <c r="P1233" s="538"/>
      <c r="BZ1233" s="34"/>
      <c r="CB1233" s="61" t="s">
        <v>321</v>
      </c>
      <c r="CC1233" s="54"/>
      <c r="CE1233" s="93"/>
      <c r="CG1233" s="93"/>
      <c r="CI1233" s="85"/>
      <c r="CJ1233" s="401"/>
      <c r="CK1233" s="401"/>
      <c r="CL1233" s="401"/>
    </row>
    <row r="1234" spans="1:90" s="17" customFormat="1" ht="63.75" x14ac:dyDescent="0.2">
      <c r="A1234" s="321"/>
      <c r="B1234" s="322" t="s">
        <v>1140</v>
      </c>
      <c r="C1234" s="537" t="s">
        <v>1141</v>
      </c>
      <c r="D1234" s="537"/>
      <c r="E1234" s="537"/>
      <c r="F1234" s="537"/>
      <c r="G1234" s="537"/>
      <c r="H1234" s="537"/>
      <c r="I1234" s="537"/>
      <c r="J1234" s="537"/>
      <c r="K1234" s="537"/>
      <c r="L1234" s="537"/>
      <c r="M1234" s="537"/>
      <c r="N1234" s="537"/>
      <c r="O1234" s="537"/>
      <c r="P1234" s="538"/>
      <c r="BZ1234" s="34"/>
      <c r="CB1234" s="61" t="s">
        <v>1141</v>
      </c>
      <c r="CC1234" s="54"/>
      <c r="CE1234" s="93"/>
      <c r="CG1234" s="93"/>
      <c r="CI1234" s="85"/>
      <c r="CJ1234" s="401"/>
      <c r="CK1234" s="401"/>
      <c r="CL1234" s="401"/>
    </row>
    <row r="1235" spans="1:90" s="17" customFormat="1" ht="12.75" x14ac:dyDescent="0.2">
      <c r="A1235" s="321"/>
      <c r="B1235" s="322"/>
      <c r="C1235" s="537" t="s">
        <v>851</v>
      </c>
      <c r="D1235" s="537"/>
      <c r="E1235" s="537"/>
      <c r="F1235" s="537"/>
      <c r="G1235" s="537"/>
      <c r="H1235" s="537"/>
      <c r="I1235" s="537"/>
      <c r="J1235" s="537"/>
      <c r="K1235" s="537"/>
      <c r="L1235" s="537"/>
      <c r="M1235" s="537"/>
      <c r="N1235" s="537"/>
      <c r="O1235" s="537"/>
      <c r="P1235" s="538"/>
      <c r="BZ1235" s="34"/>
      <c r="CB1235" s="61" t="s">
        <v>851</v>
      </c>
      <c r="CC1235" s="54"/>
      <c r="CE1235" s="93"/>
      <c r="CG1235" s="93"/>
      <c r="CI1235" s="85"/>
      <c r="CJ1235" s="401"/>
      <c r="CK1235" s="401"/>
      <c r="CL1235" s="401"/>
    </row>
    <row r="1236" spans="1:90" s="17" customFormat="1" ht="12.75" x14ac:dyDescent="0.2">
      <c r="A1236" s="62"/>
      <c r="B1236" s="63" t="s">
        <v>160</v>
      </c>
      <c r="C1236" s="539" t="s">
        <v>161</v>
      </c>
      <c r="D1236" s="539"/>
      <c r="E1236" s="539"/>
      <c r="F1236" s="64" t="s">
        <v>109</v>
      </c>
      <c r="G1236" s="88">
        <v>26.743500000000001</v>
      </c>
      <c r="H1236" s="74">
        <v>77.021280000000004</v>
      </c>
      <c r="I1236" s="67">
        <v>591.6</v>
      </c>
      <c r="J1236" s="71">
        <v>45566</v>
      </c>
      <c r="K1236" s="71">
        <v>45566</v>
      </c>
      <c r="L1236" s="68"/>
      <c r="M1236" s="68"/>
      <c r="N1236" s="68"/>
      <c r="O1236" s="69"/>
      <c r="P1236" s="70"/>
      <c r="BZ1236" s="34"/>
      <c r="CC1236" s="54"/>
      <c r="CD1236" s="61" t="s">
        <v>161</v>
      </c>
      <c r="CE1236" s="93"/>
      <c r="CG1236" s="93"/>
      <c r="CI1236" s="85"/>
      <c r="CJ1236" s="401"/>
      <c r="CK1236" s="401"/>
      <c r="CL1236" s="401"/>
    </row>
    <row r="1237" spans="1:90" s="17" customFormat="1" ht="12.75" x14ac:dyDescent="0.2">
      <c r="A1237" s="62"/>
      <c r="B1237" s="63" t="s">
        <v>906</v>
      </c>
      <c r="C1237" s="539" t="s">
        <v>907</v>
      </c>
      <c r="D1237" s="539"/>
      <c r="E1237" s="539"/>
      <c r="F1237" s="64" t="s">
        <v>226</v>
      </c>
      <c r="G1237" s="65">
        <v>0.26</v>
      </c>
      <c r="H1237" s="88">
        <v>0.74880000000000002</v>
      </c>
      <c r="I1237" s="67">
        <v>735.29</v>
      </c>
      <c r="J1237" s="67">
        <v>569</v>
      </c>
      <c r="K1237" s="68"/>
      <c r="L1237" s="68"/>
      <c r="M1237" s="68"/>
      <c r="N1237" s="67">
        <v>569</v>
      </c>
      <c r="O1237" s="69"/>
      <c r="P1237" s="70"/>
      <c r="BZ1237" s="34"/>
      <c r="CC1237" s="54"/>
      <c r="CD1237" s="61" t="s">
        <v>907</v>
      </c>
      <c r="CE1237" s="93"/>
      <c r="CG1237" s="93"/>
      <c r="CI1237" s="85"/>
      <c r="CJ1237" s="401"/>
      <c r="CK1237" s="401"/>
      <c r="CL1237" s="401"/>
    </row>
    <row r="1238" spans="1:90" s="17" customFormat="1" ht="12.75" x14ac:dyDescent="0.2">
      <c r="A1238" s="62"/>
      <c r="B1238" s="63" t="s">
        <v>908</v>
      </c>
      <c r="C1238" s="539" t="s">
        <v>909</v>
      </c>
      <c r="D1238" s="539"/>
      <c r="E1238" s="539"/>
      <c r="F1238" s="64" t="s">
        <v>226</v>
      </c>
      <c r="G1238" s="78">
        <v>2</v>
      </c>
      <c r="H1238" s="65">
        <v>5.76</v>
      </c>
      <c r="I1238" s="67">
        <v>174.25</v>
      </c>
      <c r="J1238" s="71">
        <v>1038</v>
      </c>
      <c r="K1238" s="68"/>
      <c r="L1238" s="68"/>
      <c r="M1238" s="68"/>
      <c r="N1238" s="71">
        <v>1038</v>
      </c>
      <c r="O1238" s="69"/>
      <c r="P1238" s="70"/>
      <c r="BZ1238" s="34"/>
      <c r="CC1238" s="54"/>
      <c r="CD1238" s="61" t="s">
        <v>909</v>
      </c>
      <c r="CE1238" s="93"/>
      <c r="CG1238" s="93"/>
      <c r="CI1238" s="85"/>
      <c r="CJ1238" s="401"/>
      <c r="CK1238" s="401"/>
      <c r="CL1238" s="401"/>
    </row>
    <row r="1239" spans="1:90" s="17" customFormat="1" ht="12.75" x14ac:dyDescent="0.2">
      <c r="A1239" s="535" t="s">
        <v>910</v>
      </c>
      <c r="B1239" s="535"/>
      <c r="C1239" s="535"/>
      <c r="D1239" s="535"/>
      <c r="E1239" s="535"/>
      <c r="F1239" s="535"/>
      <c r="G1239" s="535"/>
      <c r="H1239" s="535"/>
      <c r="I1239" s="535"/>
      <c r="J1239" s="535"/>
      <c r="K1239" s="535"/>
      <c r="L1239" s="535"/>
      <c r="M1239" s="535"/>
      <c r="N1239" s="535"/>
      <c r="O1239" s="535"/>
      <c r="P1239" s="535"/>
      <c r="BZ1239" s="34"/>
      <c r="CC1239" s="54" t="s">
        <v>910</v>
      </c>
      <c r="CE1239" s="93"/>
      <c r="CG1239" s="93"/>
      <c r="CI1239" s="85"/>
      <c r="CJ1239" s="401"/>
      <c r="CK1239" s="401"/>
      <c r="CL1239" s="401"/>
    </row>
    <row r="1240" spans="1:90" s="17" customFormat="1" ht="51" x14ac:dyDescent="0.2">
      <c r="A1240" s="55" t="s">
        <v>911</v>
      </c>
      <c r="B1240" s="56" t="s">
        <v>1143</v>
      </c>
      <c r="C1240" s="536" t="s">
        <v>1144</v>
      </c>
      <c r="D1240" s="537"/>
      <c r="E1240" s="538"/>
      <c r="F1240" s="55" t="s">
        <v>226</v>
      </c>
      <c r="G1240" s="57"/>
      <c r="H1240" s="58">
        <v>17.399999999999999</v>
      </c>
      <c r="I1240" s="59">
        <v>595.11</v>
      </c>
      <c r="J1240" s="59">
        <v>15292</v>
      </c>
      <c r="K1240" s="59">
        <v>11018</v>
      </c>
      <c r="L1240" s="59">
        <v>2881</v>
      </c>
      <c r="M1240" s="59">
        <v>1259</v>
      </c>
      <c r="N1240" s="60">
        <v>134</v>
      </c>
      <c r="O1240" s="60">
        <v>19.97</v>
      </c>
      <c r="P1240" s="60">
        <v>1.64</v>
      </c>
      <c r="BZ1240" s="34"/>
      <c r="CA1240" s="61" t="s">
        <v>1144</v>
      </c>
      <c r="CC1240" s="54"/>
      <c r="CE1240" s="93"/>
      <c r="CG1240" s="93"/>
      <c r="CI1240" s="85"/>
      <c r="CJ1240" s="401"/>
      <c r="CK1240" s="401"/>
      <c r="CL1240" s="401"/>
    </row>
    <row r="1241" spans="1:90" s="17" customFormat="1" ht="38.25" x14ac:dyDescent="0.2">
      <c r="A1241" s="321"/>
      <c r="B1241" s="322" t="s">
        <v>320</v>
      </c>
      <c r="C1241" s="537" t="s">
        <v>321</v>
      </c>
      <c r="D1241" s="537"/>
      <c r="E1241" s="537"/>
      <c r="F1241" s="537"/>
      <c r="G1241" s="537"/>
      <c r="H1241" s="537"/>
      <c r="I1241" s="537"/>
      <c r="J1241" s="537"/>
      <c r="K1241" s="537"/>
      <c r="L1241" s="537"/>
      <c r="M1241" s="537"/>
      <c r="N1241" s="537"/>
      <c r="O1241" s="537"/>
      <c r="P1241" s="538"/>
      <c r="BZ1241" s="34"/>
      <c r="CB1241" s="61" t="s">
        <v>321</v>
      </c>
      <c r="CC1241" s="54"/>
      <c r="CE1241" s="93"/>
      <c r="CG1241" s="93"/>
      <c r="CI1241" s="85"/>
      <c r="CJ1241" s="401"/>
      <c r="CK1241" s="401"/>
      <c r="CL1241" s="401"/>
    </row>
    <row r="1242" spans="1:90" s="17" customFormat="1" ht="63.75" x14ac:dyDescent="0.2">
      <c r="A1242" s="321"/>
      <c r="B1242" s="322" t="s">
        <v>1140</v>
      </c>
      <c r="C1242" s="537" t="s">
        <v>1141</v>
      </c>
      <c r="D1242" s="537"/>
      <c r="E1242" s="537"/>
      <c r="F1242" s="537"/>
      <c r="G1242" s="537"/>
      <c r="H1242" s="537"/>
      <c r="I1242" s="537"/>
      <c r="J1242" s="537"/>
      <c r="K1242" s="537"/>
      <c r="L1242" s="537"/>
      <c r="M1242" s="537"/>
      <c r="N1242" s="537"/>
      <c r="O1242" s="537"/>
      <c r="P1242" s="538"/>
      <c r="BZ1242" s="34"/>
      <c r="CB1242" s="61" t="s">
        <v>1141</v>
      </c>
      <c r="CC1242" s="54"/>
      <c r="CE1242" s="93"/>
      <c r="CG1242" s="93"/>
      <c r="CI1242" s="85"/>
      <c r="CJ1242" s="401"/>
      <c r="CK1242" s="401"/>
      <c r="CL1242" s="401"/>
    </row>
    <row r="1243" spans="1:90" s="17" customFormat="1" ht="12.75" x14ac:dyDescent="0.2">
      <c r="A1243" s="321"/>
      <c r="B1243" s="322"/>
      <c r="C1243" s="537" t="s">
        <v>851</v>
      </c>
      <c r="D1243" s="537"/>
      <c r="E1243" s="537"/>
      <c r="F1243" s="537"/>
      <c r="G1243" s="537"/>
      <c r="H1243" s="537"/>
      <c r="I1243" s="537"/>
      <c r="J1243" s="537"/>
      <c r="K1243" s="537"/>
      <c r="L1243" s="537"/>
      <c r="M1243" s="537"/>
      <c r="N1243" s="537"/>
      <c r="O1243" s="537"/>
      <c r="P1243" s="538"/>
      <c r="BZ1243" s="34"/>
      <c r="CB1243" s="61" t="s">
        <v>851</v>
      </c>
      <c r="CC1243" s="54"/>
      <c r="CE1243" s="93"/>
      <c r="CG1243" s="93"/>
      <c r="CI1243" s="85"/>
      <c r="CJ1243" s="401"/>
      <c r="CK1243" s="401"/>
      <c r="CL1243" s="401"/>
    </row>
    <row r="1244" spans="1:90" s="17" customFormat="1" ht="12.75" x14ac:dyDescent="0.2">
      <c r="A1244" s="62"/>
      <c r="B1244" s="63" t="s">
        <v>350</v>
      </c>
      <c r="C1244" s="539" t="s">
        <v>351</v>
      </c>
      <c r="D1244" s="539"/>
      <c r="E1244" s="539"/>
      <c r="F1244" s="64" t="s">
        <v>109</v>
      </c>
      <c r="G1244" s="88">
        <v>1.1475</v>
      </c>
      <c r="H1244" s="88">
        <v>19.9665</v>
      </c>
      <c r="I1244" s="67">
        <v>551.83000000000004</v>
      </c>
      <c r="J1244" s="71">
        <v>11018</v>
      </c>
      <c r="K1244" s="71">
        <v>11018</v>
      </c>
      <c r="L1244" s="68"/>
      <c r="M1244" s="68"/>
      <c r="N1244" s="68"/>
      <c r="O1244" s="69"/>
      <c r="P1244" s="70"/>
      <c r="BZ1244" s="34"/>
      <c r="CC1244" s="54"/>
      <c r="CD1244" s="61" t="s">
        <v>351</v>
      </c>
      <c r="CE1244" s="93"/>
      <c r="CG1244" s="93"/>
      <c r="CI1244" s="85"/>
      <c r="CJ1244" s="401"/>
      <c r="CK1244" s="401"/>
      <c r="CL1244" s="401"/>
    </row>
    <row r="1245" spans="1:90" s="17" customFormat="1" ht="12.75" x14ac:dyDescent="0.2">
      <c r="A1245" s="62"/>
      <c r="B1245" s="63" t="s">
        <v>241</v>
      </c>
      <c r="C1245" s="539" t="s">
        <v>242</v>
      </c>
      <c r="D1245" s="539"/>
      <c r="E1245" s="539"/>
      <c r="F1245" s="64" t="s">
        <v>226</v>
      </c>
      <c r="G1245" s="65">
        <v>0.15</v>
      </c>
      <c r="H1245" s="65">
        <v>2.61</v>
      </c>
      <c r="I1245" s="67">
        <v>49.64</v>
      </c>
      <c r="J1245" s="67">
        <v>134</v>
      </c>
      <c r="K1245" s="68"/>
      <c r="L1245" s="68"/>
      <c r="M1245" s="68"/>
      <c r="N1245" s="67">
        <v>134</v>
      </c>
      <c r="O1245" s="69"/>
      <c r="P1245" s="70"/>
      <c r="BZ1245" s="34"/>
      <c r="CC1245" s="54"/>
      <c r="CD1245" s="61" t="s">
        <v>242</v>
      </c>
      <c r="CE1245" s="93"/>
      <c r="CG1245" s="93"/>
      <c r="CI1245" s="85"/>
      <c r="CJ1245" s="401"/>
      <c r="CK1245" s="401"/>
      <c r="CL1245" s="401"/>
    </row>
    <row r="1246" spans="1:90" s="17" customFormat="1" ht="12.75" x14ac:dyDescent="0.2">
      <c r="A1246" s="79" t="s">
        <v>123</v>
      </c>
      <c r="B1246" s="80" t="s">
        <v>616</v>
      </c>
      <c r="C1246" s="544" t="s">
        <v>1145</v>
      </c>
      <c r="D1246" s="544"/>
      <c r="E1246" s="544"/>
      <c r="F1246" s="81" t="s">
        <v>226</v>
      </c>
      <c r="G1246" s="327">
        <v>1.1499999999999999</v>
      </c>
      <c r="H1246" s="327">
        <v>20.010000000000002</v>
      </c>
      <c r="I1246" s="82">
        <v>0</v>
      </c>
      <c r="J1246" s="82">
        <v>0</v>
      </c>
      <c r="K1246" s="83"/>
      <c r="L1246" s="83"/>
      <c r="M1246" s="83"/>
      <c r="N1246" s="82">
        <v>0</v>
      </c>
      <c r="O1246" s="69"/>
      <c r="P1246" s="84"/>
      <c r="BZ1246" s="34"/>
      <c r="CC1246" s="54"/>
      <c r="CE1246" s="93"/>
      <c r="CG1246" s="93"/>
      <c r="CI1246" s="85" t="s">
        <v>1145</v>
      </c>
      <c r="CJ1246" s="401"/>
      <c r="CK1246" s="401"/>
      <c r="CL1246" s="401"/>
    </row>
    <row r="1247" spans="1:90" s="17" customFormat="1" ht="63.75" x14ac:dyDescent="0.2">
      <c r="A1247" s="55" t="s">
        <v>912</v>
      </c>
      <c r="B1247" s="56" t="s">
        <v>1146</v>
      </c>
      <c r="C1247" s="536" t="s">
        <v>352</v>
      </c>
      <c r="D1247" s="537"/>
      <c r="E1247" s="538"/>
      <c r="F1247" s="55" t="s">
        <v>226</v>
      </c>
      <c r="G1247" s="57"/>
      <c r="H1247" s="58">
        <v>17.399999999999999</v>
      </c>
      <c r="I1247" s="59">
        <v>1274.3499999999999</v>
      </c>
      <c r="J1247" s="59">
        <v>22934</v>
      </c>
      <c r="K1247" s="76"/>
      <c r="L1247" s="76"/>
      <c r="M1247" s="76"/>
      <c r="N1247" s="59">
        <v>22934</v>
      </c>
      <c r="O1247" s="77">
        <v>0</v>
      </c>
      <c r="P1247" s="77">
        <v>0</v>
      </c>
      <c r="BZ1247" s="34"/>
      <c r="CA1247" s="61" t="s">
        <v>352</v>
      </c>
      <c r="CC1247" s="54"/>
      <c r="CE1247" s="93"/>
      <c r="CG1247" s="93"/>
      <c r="CI1247" s="85"/>
      <c r="CJ1247" s="401"/>
      <c r="CK1247" s="401"/>
      <c r="CL1247" s="401"/>
    </row>
    <row r="1248" spans="1:90" s="17" customFormat="1" ht="12.75" x14ac:dyDescent="0.2">
      <c r="A1248" s="321"/>
      <c r="B1248" s="322"/>
      <c r="C1248" s="537" t="s">
        <v>851</v>
      </c>
      <c r="D1248" s="537"/>
      <c r="E1248" s="537"/>
      <c r="F1248" s="537"/>
      <c r="G1248" s="537"/>
      <c r="H1248" s="537"/>
      <c r="I1248" s="537"/>
      <c r="J1248" s="537"/>
      <c r="K1248" s="537"/>
      <c r="L1248" s="537"/>
      <c r="M1248" s="537"/>
      <c r="N1248" s="537"/>
      <c r="O1248" s="537"/>
      <c r="P1248" s="538"/>
      <c r="BZ1248" s="34"/>
      <c r="CB1248" s="61" t="s">
        <v>851</v>
      </c>
      <c r="CC1248" s="54"/>
      <c r="CE1248" s="93"/>
      <c r="CG1248" s="93"/>
      <c r="CI1248" s="85"/>
      <c r="CJ1248" s="401"/>
      <c r="CK1248" s="401"/>
      <c r="CL1248" s="401"/>
    </row>
    <row r="1249" spans="1:90" s="17" customFormat="1" ht="51" x14ac:dyDescent="0.2">
      <c r="A1249" s="55" t="s">
        <v>913</v>
      </c>
      <c r="B1249" s="56" t="s">
        <v>1231</v>
      </c>
      <c r="C1249" s="536" t="s">
        <v>595</v>
      </c>
      <c r="D1249" s="537"/>
      <c r="E1249" s="538"/>
      <c r="F1249" s="55" t="s">
        <v>240</v>
      </c>
      <c r="G1249" s="57"/>
      <c r="H1249" s="90">
        <v>0.40500000000000003</v>
      </c>
      <c r="I1249" s="59">
        <v>337410.92</v>
      </c>
      <c r="J1249" s="59">
        <v>194212</v>
      </c>
      <c r="K1249" s="59">
        <v>129900</v>
      </c>
      <c r="L1249" s="59">
        <v>39646</v>
      </c>
      <c r="M1249" s="59">
        <v>12216</v>
      </c>
      <c r="N1249" s="59">
        <v>12450</v>
      </c>
      <c r="O1249" s="60">
        <v>221.43</v>
      </c>
      <c r="P1249" s="60">
        <v>13.88</v>
      </c>
      <c r="BZ1249" s="34"/>
      <c r="CA1249" s="61" t="s">
        <v>595</v>
      </c>
      <c r="CC1249" s="54"/>
      <c r="CE1249" s="93"/>
      <c r="CG1249" s="93"/>
      <c r="CI1249" s="85"/>
      <c r="CJ1249" s="401"/>
      <c r="CK1249" s="401"/>
      <c r="CL1249" s="401"/>
    </row>
    <row r="1250" spans="1:90" s="17" customFormat="1" ht="38.25" x14ac:dyDescent="0.2">
      <c r="A1250" s="321"/>
      <c r="B1250" s="322" t="s">
        <v>320</v>
      </c>
      <c r="C1250" s="537" t="s">
        <v>321</v>
      </c>
      <c r="D1250" s="537"/>
      <c r="E1250" s="537"/>
      <c r="F1250" s="537"/>
      <c r="G1250" s="537"/>
      <c r="H1250" s="537"/>
      <c r="I1250" s="537"/>
      <c r="J1250" s="537"/>
      <c r="K1250" s="537"/>
      <c r="L1250" s="537"/>
      <c r="M1250" s="537"/>
      <c r="N1250" s="537"/>
      <c r="O1250" s="537"/>
      <c r="P1250" s="538"/>
      <c r="BZ1250" s="34"/>
      <c r="CB1250" s="61" t="s">
        <v>321</v>
      </c>
      <c r="CC1250" s="54"/>
      <c r="CE1250" s="93"/>
      <c r="CG1250" s="93"/>
      <c r="CI1250" s="85"/>
      <c r="CJ1250" s="401"/>
      <c r="CK1250" s="401"/>
      <c r="CL1250" s="401"/>
    </row>
    <row r="1251" spans="1:90" s="17" customFormat="1" ht="63.75" x14ac:dyDescent="0.2">
      <c r="A1251" s="321"/>
      <c r="B1251" s="322" t="s">
        <v>1140</v>
      </c>
      <c r="C1251" s="537" t="s">
        <v>1141</v>
      </c>
      <c r="D1251" s="537"/>
      <c r="E1251" s="537"/>
      <c r="F1251" s="537"/>
      <c r="G1251" s="537"/>
      <c r="H1251" s="537"/>
      <c r="I1251" s="537"/>
      <c r="J1251" s="537"/>
      <c r="K1251" s="537"/>
      <c r="L1251" s="537"/>
      <c r="M1251" s="537"/>
      <c r="N1251" s="537"/>
      <c r="O1251" s="537"/>
      <c r="P1251" s="538"/>
      <c r="BZ1251" s="34"/>
      <c r="CB1251" s="61" t="s">
        <v>1141</v>
      </c>
      <c r="CC1251" s="54"/>
      <c r="CE1251" s="93"/>
      <c r="CG1251" s="93"/>
      <c r="CI1251" s="85"/>
      <c r="CJ1251" s="401"/>
      <c r="CK1251" s="401"/>
      <c r="CL1251" s="401"/>
    </row>
    <row r="1252" spans="1:90" s="17" customFormat="1" ht="12.75" x14ac:dyDescent="0.2">
      <c r="A1252" s="321"/>
      <c r="B1252" s="322"/>
      <c r="C1252" s="537" t="s">
        <v>851</v>
      </c>
      <c r="D1252" s="537"/>
      <c r="E1252" s="537"/>
      <c r="F1252" s="537"/>
      <c r="G1252" s="537"/>
      <c r="H1252" s="537"/>
      <c r="I1252" s="537"/>
      <c r="J1252" s="537"/>
      <c r="K1252" s="537"/>
      <c r="L1252" s="537"/>
      <c r="M1252" s="537"/>
      <c r="N1252" s="537"/>
      <c r="O1252" s="537"/>
      <c r="P1252" s="538"/>
      <c r="BZ1252" s="34"/>
      <c r="CB1252" s="61" t="s">
        <v>851</v>
      </c>
      <c r="CC1252" s="54"/>
      <c r="CE1252" s="93"/>
      <c r="CG1252" s="93"/>
      <c r="CI1252" s="85"/>
      <c r="CJ1252" s="401"/>
      <c r="CK1252" s="401"/>
      <c r="CL1252" s="401"/>
    </row>
    <row r="1253" spans="1:90" s="17" customFormat="1" ht="12.75" x14ac:dyDescent="0.2">
      <c r="A1253" s="62"/>
      <c r="B1253" s="63" t="s">
        <v>224</v>
      </c>
      <c r="C1253" s="539" t="s">
        <v>225</v>
      </c>
      <c r="D1253" s="539"/>
      <c r="E1253" s="539"/>
      <c r="F1253" s="64" t="s">
        <v>109</v>
      </c>
      <c r="G1253" s="65">
        <v>546.75</v>
      </c>
      <c r="H1253" s="74">
        <v>221.43375</v>
      </c>
      <c r="I1253" s="67">
        <v>586.63</v>
      </c>
      <c r="J1253" s="71">
        <v>129900</v>
      </c>
      <c r="K1253" s="71">
        <v>129900</v>
      </c>
      <c r="L1253" s="68"/>
      <c r="M1253" s="68"/>
      <c r="N1253" s="68"/>
      <c r="O1253" s="69"/>
      <c r="P1253" s="70"/>
      <c r="BZ1253" s="34"/>
      <c r="CC1253" s="54"/>
      <c r="CD1253" s="61" t="s">
        <v>225</v>
      </c>
      <c r="CE1253" s="93"/>
      <c r="CG1253" s="93"/>
      <c r="CI1253" s="85"/>
      <c r="CJ1253" s="401"/>
      <c r="CK1253" s="401"/>
      <c r="CL1253" s="401"/>
    </row>
    <row r="1254" spans="1:90" s="17" customFormat="1" ht="12.75" x14ac:dyDescent="0.2">
      <c r="A1254" s="62"/>
      <c r="B1254" s="63" t="s">
        <v>241</v>
      </c>
      <c r="C1254" s="539" t="s">
        <v>242</v>
      </c>
      <c r="D1254" s="539"/>
      <c r="E1254" s="539"/>
      <c r="F1254" s="64" t="s">
        <v>226</v>
      </c>
      <c r="G1254" s="66">
        <v>2.9369999999999998</v>
      </c>
      <c r="H1254" s="72">
        <v>1.1894849999999999</v>
      </c>
      <c r="I1254" s="67">
        <v>49.64</v>
      </c>
      <c r="J1254" s="67">
        <v>61</v>
      </c>
      <c r="K1254" s="68"/>
      <c r="L1254" s="68"/>
      <c r="M1254" s="68"/>
      <c r="N1254" s="67">
        <v>61</v>
      </c>
      <c r="O1254" s="69"/>
      <c r="P1254" s="70"/>
      <c r="BZ1254" s="34"/>
      <c r="CC1254" s="54"/>
      <c r="CD1254" s="61" t="s">
        <v>242</v>
      </c>
      <c r="CE1254" s="93"/>
      <c r="CG1254" s="93"/>
      <c r="CI1254" s="85"/>
      <c r="CJ1254" s="401"/>
      <c r="CK1254" s="401"/>
      <c r="CL1254" s="401"/>
    </row>
    <row r="1255" spans="1:90" s="17" customFormat="1" ht="12.75" x14ac:dyDescent="0.2">
      <c r="A1255" s="62"/>
      <c r="B1255" s="63" t="s">
        <v>110</v>
      </c>
      <c r="C1255" s="539" t="s">
        <v>111</v>
      </c>
      <c r="D1255" s="539"/>
      <c r="E1255" s="539"/>
      <c r="F1255" s="64" t="s">
        <v>112</v>
      </c>
      <c r="G1255" s="65">
        <v>3.24</v>
      </c>
      <c r="H1255" s="88">
        <v>1.3122</v>
      </c>
      <c r="I1255" s="67">
        <v>7.81</v>
      </c>
      <c r="J1255" s="67">
        <v>11</v>
      </c>
      <c r="K1255" s="68"/>
      <c r="L1255" s="68"/>
      <c r="M1255" s="68"/>
      <c r="N1255" s="67">
        <v>11</v>
      </c>
      <c r="O1255" s="69"/>
      <c r="P1255" s="70"/>
      <c r="BZ1255" s="34"/>
      <c r="CC1255" s="54"/>
      <c r="CD1255" s="61" t="s">
        <v>111</v>
      </c>
      <c r="CE1255" s="93"/>
      <c r="CG1255" s="93"/>
      <c r="CI1255" s="85"/>
      <c r="CJ1255" s="401"/>
      <c r="CK1255" s="401"/>
      <c r="CL1255" s="401"/>
    </row>
    <row r="1256" spans="1:90" s="17" customFormat="1" ht="25.5" x14ac:dyDescent="0.2">
      <c r="A1256" s="62"/>
      <c r="B1256" s="63" t="s">
        <v>243</v>
      </c>
      <c r="C1256" s="539" t="s">
        <v>244</v>
      </c>
      <c r="D1256" s="539"/>
      <c r="E1256" s="539"/>
      <c r="F1256" s="64" t="s">
        <v>245</v>
      </c>
      <c r="G1256" s="91">
        <v>10.1</v>
      </c>
      <c r="H1256" s="88">
        <v>4.0904999999999996</v>
      </c>
      <c r="I1256" s="67">
        <v>14.63</v>
      </c>
      <c r="J1256" s="67">
        <v>62</v>
      </c>
      <c r="K1256" s="68"/>
      <c r="L1256" s="68"/>
      <c r="M1256" s="68"/>
      <c r="N1256" s="67">
        <v>62</v>
      </c>
      <c r="O1256" s="69"/>
      <c r="P1256" s="70"/>
      <c r="BZ1256" s="34"/>
      <c r="CC1256" s="54"/>
      <c r="CD1256" s="61" t="s">
        <v>244</v>
      </c>
      <c r="CE1256" s="93"/>
      <c r="CG1256" s="93"/>
      <c r="CI1256" s="85"/>
      <c r="CJ1256" s="401"/>
      <c r="CK1256" s="401"/>
      <c r="CL1256" s="401"/>
    </row>
    <row r="1257" spans="1:90" s="17" customFormat="1" ht="38.25" x14ac:dyDescent="0.2">
      <c r="A1257" s="62"/>
      <c r="B1257" s="63" t="s">
        <v>596</v>
      </c>
      <c r="C1257" s="539" t="s">
        <v>597</v>
      </c>
      <c r="D1257" s="539"/>
      <c r="E1257" s="539"/>
      <c r="F1257" s="64" t="s">
        <v>66</v>
      </c>
      <c r="G1257" s="66">
        <v>4.0000000000000001E-3</v>
      </c>
      <c r="H1257" s="74">
        <v>1.6199999999999999E-3</v>
      </c>
      <c r="I1257" s="71">
        <v>121522.38</v>
      </c>
      <c r="J1257" s="67">
        <v>204</v>
      </c>
      <c r="K1257" s="68"/>
      <c r="L1257" s="68"/>
      <c r="M1257" s="68"/>
      <c r="N1257" s="67">
        <v>204</v>
      </c>
      <c r="O1257" s="69"/>
      <c r="P1257" s="70"/>
      <c r="BZ1257" s="34"/>
      <c r="CC1257" s="54"/>
      <c r="CD1257" s="61" t="s">
        <v>597</v>
      </c>
      <c r="CE1257" s="93"/>
      <c r="CG1257" s="93"/>
      <c r="CI1257" s="85"/>
      <c r="CJ1257" s="401"/>
      <c r="CK1257" s="401"/>
      <c r="CL1257" s="401"/>
    </row>
    <row r="1258" spans="1:90" s="17" customFormat="1" ht="12.75" x14ac:dyDescent="0.2">
      <c r="A1258" s="62"/>
      <c r="B1258" s="63" t="s">
        <v>246</v>
      </c>
      <c r="C1258" s="539" t="s">
        <v>247</v>
      </c>
      <c r="D1258" s="539"/>
      <c r="E1258" s="539"/>
      <c r="F1258" s="64" t="s">
        <v>66</v>
      </c>
      <c r="G1258" s="66">
        <v>3.6999999999999998E-2</v>
      </c>
      <c r="H1258" s="72">
        <v>1.4985E-2</v>
      </c>
      <c r="I1258" s="71">
        <v>89979.14</v>
      </c>
      <c r="J1258" s="71">
        <v>1395</v>
      </c>
      <c r="K1258" s="68"/>
      <c r="L1258" s="68"/>
      <c r="M1258" s="68"/>
      <c r="N1258" s="71">
        <v>1395</v>
      </c>
      <c r="O1258" s="69"/>
      <c r="P1258" s="70"/>
      <c r="BZ1258" s="34"/>
      <c r="CC1258" s="54"/>
      <c r="CD1258" s="61" t="s">
        <v>247</v>
      </c>
      <c r="CE1258" s="93"/>
      <c r="CG1258" s="93"/>
      <c r="CI1258" s="85"/>
      <c r="CJ1258" s="401"/>
      <c r="CK1258" s="401"/>
      <c r="CL1258" s="401"/>
    </row>
    <row r="1259" spans="1:90" s="17" customFormat="1" ht="25.5" x14ac:dyDescent="0.2">
      <c r="A1259" s="62"/>
      <c r="B1259" s="63" t="s">
        <v>248</v>
      </c>
      <c r="C1259" s="539" t="s">
        <v>249</v>
      </c>
      <c r="D1259" s="539"/>
      <c r="E1259" s="539"/>
      <c r="F1259" s="64" t="s">
        <v>66</v>
      </c>
      <c r="G1259" s="66">
        <v>4.5999999999999999E-2</v>
      </c>
      <c r="H1259" s="74">
        <v>1.8630000000000001E-2</v>
      </c>
      <c r="I1259" s="71">
        <v>10972.1</v>
      </c>
      <c r="J1259" s="67">
        <v>211</v>
      </c>
      <c r="K1259" s="68"/>
      <c r="L1259" s="68"/>
      <c r="M1259" s="68"/>
      <c r="N1259" s="67">
        <v>211</v>
      </c>
      <c r="O1259" s="69"/>
      <c r="P1259" s="70"/>
      <c r="BZ1259" s="34"/>
      <c r="CC1259" s="54"/>
      <c r="CD1259" s="61" t="s">
        <v>249</v>
      </c>
      <c r="CE1259" s="93"/>
      <c r="CG1259" s="93"/>
      <c r="CI1259" s="85"/>
      <c r="CJ1259" s="401"/>
      <c r="CK1259" s="401"/>
      <c r="CL1259" s="401"/>
    </row>
    <row r="1260" spans="1:90" s="17" customFormat="1" ht="12.75" x14ac:dyDescent="0.2">
      <c r="A1260" s="79" t="s">
        <v>123</v>
      </c>
      <c r="B1260" s="80" t="s">
        <v>250</v>
      </c>
      <c r="C1260" s="544" t="s">
        <v>251</v>
      </c>
      <c r="D1260" s="544"/>
      <c r="E1260" s="544"/>
      <c r="F1260" s="81" t="s">
        <v>226</v>
      </c>
      <c r="G1260" s="325">
        <v>101.5</v>
      </c>
      <c r="H1260" s="136">
        <v>41.107500000000002</v>
      </c>
      <c r="I1260" s="82">
        <v>0</v>
      </c>
      <c r="J1260" s="82">
        <v>0</v>
      </c>
      <c r="K1260" s="83"/>
      <c r="L1260" s="83"/>
      <c r="M1260" s="83"/>
      <c r="N1260" s="82">
        <v>0</v>
      </c>
      <c r="O1260" s="69"/>
      <c r="P1260" s="84"/>
      <c r="BZ1260" s="34"/>
      <c r="CC1260" s="54"/>
      <c r="CE1260" s="93"/>
      <c r="CG1260" s="93"/>
      <c r="CI1260" s="85" t="s">
        <v>251</v>
      </c>
      <c r="CJ1260" s="401"/>
      <c r="CK1260" s="401"/>
      <c r="CL1260" s="401"/>
    </row>
    <row r="1261" spans="1:90" s="17" customFormat="1" ht="25.5" x14ac:dyDescent="0.2">
      <c r="A1261" s="62"/>
      <c r="B1261" s="63" t="s">
        <v>252</v>
      </c>
      <c r="C1261" s="539" t="s">
        <v>253</v>
      </c>
      <c r="D1261" s="539"/>
      <c r="E1261" s="539"/>
      <c r="F1261" s="64" t="s">
        <v>66</v>
      </c>
      <c r="G1261" s="65">
        <v>0.04</v>
      </c>
      <c r="H1261" s="88">
        <v>1.6199999999999999E-2</v>
      </c>
      <c r="I1261" s="71">
        <v>55437.54</v>
      </c>
      <c r="J1261" s="67">
        <v>929</v>
      </c>
      <c r="K1261" s="68"/>
      <c r="L1261" s="68"/>
      <c r="M1261" s="68"/>
      <c r="N1261" s="67">
        <v>929</v>
      </c>
      <c r="O1261" s="69"/>
      <c r="P1261" s="70"/>
      <c r="BZ1261" s="34"/>
      <c r="CC1261" s="54"/>
      <c r="CD1261" s="61" t="s">
        <v>253</v>
      </c>
      <c r="CE1261" s="93"/>
      <c r="CG1261" s="93"/>
      <c r="CI1261" s="85"/>
      <c r="CJ1261" s="401"/>
      <c r="CK1261" s="401"/>
      <c r="CL1261" s="401"/>
    </row>
    <row r="1262" spans="1:90" s="17" customFormat="1" ht="12.75" x14ac:dyDescent="0.2">
      <c r="A1262" s="79" t="s">
        <v>123</v>
      </c>
      <c r="B1262" s="80" t="s">
        <v>598</v>
      </c>
      <c r="C1262" s="544" t="s">
        <v>599</v>
      </c>
      <c r="D1262" s="544"/>
      <c r="E1262" s="544"/>
      <c r="F1262" s="81" t="s">
        <v>66</v>
      </c>
      <c r="G1262" s="138">
        <v>1</v>
      </c>
      <c r="H1262" s="324">
        <v>0.40500000000000003</v>
      </c>
      <c r="I1262" s="82">
        <v>0</v>
      </c>
      <c r="J1262" s="82">
        <v>0</v>
      </c>
      <c r="K1262" s="83"/>
      <c r="L1262" s="83"/>
      <c r="M1262" s="83"/>
      <c r="N1262" s="82">
        <v>0</v>
      </c>
      <c r="O1262" s="69"/>
      <c r="P1262" s="84"/>
      <c r="BZ1262" s="34"/>
      <c r="CC1262" s="54"/>
      <c r="CE1262" s="93"/>
      <c r="CG1262" s="93"/>
      <c r="CI1262" s="85" t="s">
        <v>599</v>
      </c>
      <c r="CJ1262" s="401"/>
      <c r="CK1262" s="401"/>
      <c r="CL1262" s="401"/>
    </row>
    <row r="1263" spans="1:90" s="17" customFormat="1" ht="38.25" x14ac:dyDescent="0.2">
      <c r="A1263" s="62"/>
      <c r="B1263" s="63" t="s">
        <v>600</v>
      </c>
      <c r="C1263" s="539" t="s">
        <v>601</v>
      </c>
      <c r="D1263" s="539"/>
      <c r="E1263" s="539"/>
      <c r="F1263" s="64" t="s">
        <v>226</v>
      </c>
      <c r="G1263" s="65">
        <v>0.69</v>
      </c>
      <c r="H1263" s="74">
        <v>0.27944999999999998</v>
      </c>
      <c r="I1263" s="71">
        <v>8567.94</v>
      </c>
      <c r="J1263" s="71">
        <v>2476</v>
      </c>
      <c r="K1263" s="68"/>
      <c r="L1263" s="68"/>
      <c r="M1263" s="68"/>
      <c r="N1263" s="71">
        <v>2476</v>
      </c>
      <c r="O1263" s="69"/>
      <c r="P1263" s="70"/>
      <c r="BZ1263" s="34"/>
      <c r="CC1263" s="54"/>
      <c r="CD1263" s="61" t="s">
        <v>601</v>
      </c>
      <c r="CE1263" s="93"/>
      <c r="CG1263" s="93"/>
      <c r="CI1263" s="85"/>
      <c r="CJ1263" s="401"/>
      <c r="CK1263" s="401"/>
      <c r="CL1263" s="401"/>
    </row>
    <row r="1264" spans="1:90" s="17" customFormat="1" ht="51" x14ac:dyDescent="0.2">
      <c r="A1264" s="62"/>
      <c r="B1264" s="63" t="s">
        <v>602</v>
      </c>
      <c r="C1264" s="539" t="s">
        <v>603</v>
      </c>
      <c r="D1264" s="539"/>
      <c r="E1264" s="539"/>
      <c r="F1264" s="64" t="s">
        <v>226</v>
      </c>
      <c r="G1264" s="65">
        <v>0.08</v>
      </c>
      <c r="H1264" s="88">
        <v>3.2399999999999998E-2</v>
      </c>
      <c r="I1264" s="71">
        <v>20785</v>
      </c>
      <c r="J1264" s="67">
        <v>697</v>
      </c>
      <c r="K1264" s="68"/>
      <c r="L1264" s="68"/>
      <c r="M1264" s="68"/>
      <c r="N1264" s="67">
        <v>697</v>
      </c>
      <c r="O1264" s="69"/>
      <c r="P1264" s="70"/>
      <c r="BZ1264" s="34"/>
      <c r="CC1264" s="54"/>
      <c r="CD1264" s="61" t="s">
        <v>603</v>
      </c>
      <c r="CE1264" s="93"/>
      <c r="CG1264" s="93"/>
      <c r="CI1264" s="85"/>
      <c r="CJ1264" s="401"/>
      <c r="CK1264" s="401"/>
      <c r="CL1264" s="401"/>
    </row>
    <row r="1265" spans="1:90" s="17" customFormat="1" ht="12.75" x14ac:dyDescent="0.2">
      <c r="A1265" s="79" t="s">
        <v>123</v>
      </c>
      <c r="B1265" s="80" t="s">
        <v>254</v>
      </c>
      <c r="C1265" s="544" t="s">
        <v>255</v>
      </c>
      <c r="D1265" s="544"/>
      <c r="E1265" s="544"/>
      <c r="F1265" s="81" t="s">
        <v>245</v>
      </c>
      <c r="G1265" s="325">
        <v>49.5</v>
      </c>
      <c r="H1265" s="136">
        <v>20.047499999999999</v>
      </c>
      <c r="I1265" s="82">
        <v>0</v>
      </c>
      <c r="J1265" s="82">
        <v>0</v>
      </c>
      <c r="K1265" s="83"/>
      <c r="L1265" s="83"/>
      <c r="M1265" s="83"/>
      <c r="N1265" s="82">
        <v>0</v>
      </c>
      <c r="O1265" s="69"/>
      <c r="P1265" s="84"/>
      <c r="BZ1265" s="34"/>
      <c r="CC1265" s="54"/>
      <c r="CE1265" s="93"/>
      <c r="CG1265" s="93"/>
      <c r="CI1265" s="85" t="s">
        <v>255</v>
      </c>
      <c r="CJ1265" s="401"/>
      <c r="CK1265" s="401"/>
      <c r="CL1265" s="401"/>
    </row>
    <row r="1266" spans="1:90" s="17" customFormat="1" ht="51" x14ac:dyDescent="0.2">
      <c r="A1266" s="62"/>
      <c r="B1266" s="63" t="s">
        <v>604</v>
      </c>
      <c r="C1266" s="539" t="s">
        <v>605</v>
      </c>
      <c r="D1266" s="539"/>
      <c r="E1266" s="539"/>
      <c r="F1266" s="64" t="s">
        <v>226</v>
      </c>
      <c r="G1266" s="91">
        <v>0.2</v>
      </c>
      <c r="H1266" s="66">
        <v>8.1000000000000003E-2</v>
      </c>
      <c r="I1266" s="71">
        <v>17177.97</v>
      </c>
      <c r="J1266" s="71">
        <v>1439</v>
      </c>
      <c r="K1266" s="68"/>
      <c r="L1266" s="68"/>
      <c r="M1266" s="68"/>
      <c r="N1266" s="71">
        <v>1439</v>
      </c>
      <c r="O1266" s="69"/>
      <c r="P1266" s="70"/>
      <c r="BZ1266" s="34"/>
      <c r="CC1266" s="54"/>
      <c r="CD1266" s="61" t="s">
        <v>605</v>
      </c>
      <c r="CE1266" s="93"/>
      <c r="CG1266" s="93"/>
      <c r="CI1266" s="85"/>
      <c r="CJ1266" s="401"/>
      <c r="CK1266" s="401"/>
      <c r="CL1266" s="401"/>
    </row>
    <row r="1267" spans="1:90" s="17" customFormat="1" ht="51" x14ac:dyDescent="0.2">
      <c r="A1267" s="62"/>
      <c r="B1267" s="63" t="s">
        <v>256</v>
      </c>
      <c r="C1267" s="539" t="s">
        <v>257</v>
      </c>
      <c r="D1267" s="539"/>
      <c r="E1267" s="539"/>
      <c r="F1267" s="64" t="s">
        <v>226</v>
      </c>
      <c r="G1267" s="65">
        <v>0.69</v>
      </c>
      <c r="H1267" s="74">
        <v>0.27944999999999998</v>
      </c>
      <c r="I1267" s="71">
        <v>17177.97</v>
      </c>
      <c r="J1267" s="71">
        <v>4965</v>
      </c>
      <c r="K1267" s="68"/>
      <c r="L1267" s="68"/>
      <c r="M1267" s="68"/>
      <c r="N1267" s="71">
        <v>4965</v>
      </c>
      <c r="O1267" s="69"/>
      <c r="P1267" s="70"/>
      <c r="BZ1267" s="34"/>
      <c r="CC1267" s="54"/>
      <c r="CD1267" s="61" t="s">
        <v>257</v>
      </c>
      <c r="CE1267" s="93"/>
      <c r="CG1267" s="93"/>
      <c r="CI1267" s="85"/>
      <c r="CJ1267" s="401"/>
      <c r="CK1267" s="401"/>
      <c r="CL1267" s="401"/>
    </row>
    <row r="1268" spans="1:90" s="17" customFormat="1" ht="63.75" x14ac:dyDescent="0.2">
      <c r="A1268" s="55" t="s">
        <v>914</v>
      </c>
      <c r="B1268" s="56" t="s">
        <v>1235</v>
      </c>
      <c r="C1268" s="536" t="s">
        <v>915</v>
      </c>
      <c r="D1268" s="537"/>
      <c r="E1268" s="538"/>
      <c r="F1268" s="55" t="s">
        <v>66</v>
      </c>
      <c r="G1268" s="57"/>
      <c r="H1268" s="331">
        <v>0.14437800000000001</v>
      </c>
      <c r="I1268" s="59">
        <v>54207.839999999997</v>
      </c>
      <c r="J1268" s="59">
        <v>8095</v>
      </c>
      <c r="K1268" s="76"/>
      <c r="L1268" s="76"/>
      <c r="M1268" s="76"/>
      <c r="N1268" s="59">
        <v>8095</v>
      </c>
      <c r="O1268" s="77">
        <v>0</v>
      </c>
      <c r="P1268" s="77">
        <v>0</v>
      </c>
      <c r="BZ1268" s="34"/>
      <c r="CA1268" s="61" t="s">
        <v>915</v>
      </c>
      <c r="CC1268" s="54"/>
      <c r="CE1268" s="93"/>
      <c r="CG1268" s="93"/>
      <c r="CI1268" s="85"/>
      <c r="CJ1268" s="401"/>
      <c r="CK1268" s="401"/>
      <c r="CL1268" s="401"/>
    </row>
    <row r="1269" spans="1:90" s="17" customFormat="1" ht="12.75" x14ac:dyDescent="0.2">
      <c r="A1269" s="321"/>
      <c r="B1269" s="322"/>
      <c r="C1269" s="537" t="s">
        <v>851</v>
      </c>
      <c r="D1269" s="537"/>
      <c r="E1269" s="537"/>
      <c r="F1269" s="537"/>
      <c r="G1269" s="537"/>
      <c r="H1269" s="537"/>
      <c r="I1269" s="537"/>
      <c r="J1269" s="537"/>
      <c r="K1269" s="537"/>
      <c r="L1269" s="537"/>
      <c r="M1269" s="537"/>
      <c r="N1269" s="537"/>
      <c r="O1269" s="537"/>
      <c r="P1269" s="538"/>
      <c r="BZ1269" s="34"/>
      <c r="CB1269" s="61" t="s">
        <v>851</v>
      </c>
      <c r="CC1269" s="54"/>
      <c r="CE1269" s="93"/>
      <c r="CG1269" s="93"/>
      <c r="CI1269" s="85"/>
      <c r="CJ1269" s="401"/>
      <c r="CK1269" s="401"/>
      <c r="CL1269" s="401"/>
    </row>
    <row r="1270" spans="1:90" s="17" customFormat="1" ht="51" x14ac:dyDescent="0.2">
      <c r="A1270" s="55" t="s">
        <v>916</v>
      </c>
      <c r="B1270" s="56" t="s">
        <v>1334</v>
      </c>
      <c r="C1270" s="536" t="s">
        <v>606</v>
      </c>
      <c r="D1270" s="537"/>
      <c r="E1270" s="538"/>
      <c r="F1270" s="55" t="s">
        <v>226</v>
      </c>
      <c r="G1270" s="57"/>
      <c r="H1270" s="112">
        <v>41.107500000000002</v>
      </c>
      <c r="I1270" s="59">
        <v>10191.9</v>
      </c>
      <c r="J1270" s="59">
        <v>418964</v>
      </c>
      <c r="K1270" s="76"/>
      <c r="L1270" s="76"/>
      <c r="M1270" s="76"/>
      <c r="N1270" s="59">
        <v>418964</v>
      </c>
      <c r="O1270" s="77">
        <v>0</v>
      </c>
      <c r="P1270" s="77">
        <v>0</v>
      </c>
      <c r="BZ1270" s="34"/>
      <c r="CA1270" s="61" t="s">
        <v>606</v>
      </c>
      <c r="CC1270" s="54"/>
      <c r="CE1270" s="93"/>
      <c r="CG1270" s="93"/>
      <c r="CI1270" s="85"/>
      <c r="CJ1270" s="401"/>
      <c r="CK1270" s="401"/>
      <c r="CL1270" s="401"/>
    </row>
    <row r="1271" spans="1:90" s="17" customFormat="1" ht="12.75" x14ac:dyDescent="0.2">
      <c r="A1271" s="535" t="s">
        <v>917</v>
      </c>
      <c r="B1271" s="535"/>
      <c r="C1271" s="535"/>
      <c r="D1271" s="535"/>
      <c r="E1271" s="535"/>
      <c r="F1271" s="535"/>
      <c r="G1271" s="535"/>
      <c r="H1271" s="535"/>
      <c r="I1271" s="535"/>
      <c r="J1271" s="535"/>
      <c r="K1271" s="535"/>
      <c r="L1271" s="535"/>
      <c r="M1271" s="535"/>
      <c r="N1271" s="535"/>
      <c r="O1271" s="535"/>
      <c r="P1271" s="535"/>
      <c r="BZ1271" s="34"/>
      <c r="CC1271" s="54" t="s">
        <v>917</v>
      </c>
      <c r="CE1271" s="93"/>
      <c r="CG1271" s="93"/>
      <c r="CI1271" s="85"/>
      <c r="CJ1271" s="401"/>
      <c r="CK1271" s="401"/>
      <c r="CL1271" s="401"/>
    </row>
    <row r="1272" spans="1:90" s="17" customFormat="1" ht="51" x14ac:dyDescent="0.2">
      <c r="A1272" s="55" t="s">
        <v>918</v>
      </c>
      <c r="B1272" s="56" t="s">
        <v>1166</v>
      </c>
      <c r="C1272" s="536" t="s">
        <v>353</v>
      </c>
      <c r="D1272" s="537"/>
      <c r="E1272" s="538"/>
      <c r="F1272" s="55" t="s">
        <v>354</v>
      </c>
      <c r="G1272" s="57"/>
      <c r="H1272" s="90">
        <v>1.464</v>
      </c>
      <c r="I1272" s="59">
        <v>2246.46</v>
      </c>
      <c r="J1272" s="59">
        <v>9017</v>
      </c>
      <c r="K1272" s="59">
        <v>8749</v>
      </c>
      <c r="L1272" s="60">
        <v>136</v>
      </c>
      <c r="M1272" s="60">
        <v>132</v>
      </c>
      <c r="N1272" s="76"/>
      <c r="O1272" s="60">
        <v>13.28</v>
      </c>
      <c r="P1272" s="87">
        <v>0.2</v>
      </c>
      <c r="BZ1272" s="34"/>
      <c r="CA1272" s="61" t="s">
        <v>353</v>
      </c>
      <c r="CC1272" s="54"/>
      <c r="CE1272" s="93"/>
      <c r="CG1272" s="93"/>
      <c r="CI1272" s="85"/>
      <c r="CJ1272" s="401"/>
      <c r="CK1272" s="401"/>
      <c r="CL1272" s="401"/>
    </row>
    <row r="1273" spans="1:90" s="17" customFormat="1" ht="38.25" x14ac:dyDescent="0.2">
      <c r="A1273" s="321"/>
      <c r="B1273" s="322" t="s">
        <v>320</v>
      </c>
      <c r="C1273" s="537" t="s">
        <v>321</v>
      </c>
      <c r="D1273" s="537"/>
      <c r="E1273" s="537"/>
      <c r="F1273" s="537"/>
      <c r="G1273" s="537"/>
      <c r="H1273" s="537"/>
      <c r="I1273" s="537"/>
      <c r="J1273" s="537"/>
      <c r="K1273" s="537"/>
      <c r="L1273" s="537"/>
      <c r="M1273" s="537"/>
      <c r="N1273" s="537"/>
      <c r="O1273" s="537"/>
      <c r="P1273" s="538"/>
      <c r="BZ1273" s="34"/>
      <c r="CB1273" s="61" t="s">
        <v>321</v>
      </c>
      <c r="CC1273" s="54"/>
      <c r="CE1273" s="93"/>
      <c r="CG1273" s="93"/>
      <c r="CI1273" s="85"/>
      <c r="CJ1273" s="401"/>
      <c r="CK1273" s="401"/>
      <c r="CL1273" s="401"/>
    </row>
    <row r="1274" spans="1:90" s="17" customFormat="1" ht="63.75" x14ac:dyDescent="0.2">
      <c r="A1274" s="321"/>
      <c r="B1274" s="322" t="s">
        <v>1140</v>
      </c>
      <c r="C1274" s="537" t="s">
        <v>1141</v>
      </c>
      <c r="D1274" s="537"/>
      <c r="E1274" s="537"/>
      <c r="F1274" s="537"/>
      <c r="G1274" s="537"/>
      <c r="H1274" s="537"/>
      <c r="I1274" s="537"/>
      <c r="J1274" s="537"/>
      <c r="K1274" s="537"/>
      <c r="L1274" s="537"/>
      <c r="M1274" s="537"/>
      <c r="N1274" s="537"/>
      <c r="O1274" s="537"/>
      <c r="P1274" s="538"/>
      <c r="BZ1274" s="34"/>
      <c r="CB1274" s="61" t="s">
        <v>1141</v>
      </c>
      <c r="CC1274" s="54"/>
      <c r="CE1274" s="93"/>
      <c r="CG1274" s="93"/>
      <c r="CI1274" s="85"/>
      <c r="CJ1274" s="401"/>
      <c r="CK1274" s="401"/>
      <c r="CL1274" s="401"/>
    </row>
    <row r="1275" spans="1:90" s="17" customFormat="1" ht="12.75" x14ac:dyDescent="0.2">
      <c r="A1275" s="321"/>
      <c r="B1275" s="322"/>
      <c r="C1275" s="537" t="s">
        <v>402</v>
      </c>
      <c r="D1275" s="537"/>
      <c r="E1275" s="537"/>
      <c r="F1275" s="537"/>
      <c r="G1275" s="537"/>
      <c r="H1275" s="537"/>
      <c r="I1275" s="537"/>
      <c r="J1275" s="537"/>
      <c r="K1275" s="537"/>
      <c r="L1275" s="537"/>
      <c r="M1275" s="537"/>
      <c r="N1275" s="537"/>
      <c r="O1275" s="537"/>
      <c r="P1275" s="538"/>
      <c r="BZ1275" s="34"/>
      <c r="CB1275" s="61" t="s">
        <v>402</v>
      </c>
      <c r="CC1275" s="54"/>
      <c r="CE1275" s="93"/>
      <c r="CG1275" s="93"/>
      <c r="CI1275" s="85"/>
      <c r="CJ1275" s="401"/>
      <c r="CK1275" s="401"/>
      <c r="CL1275" s="401"/>
    </row>
    <row r="1276" spans="1:90" s="17" customFormat="1" ht="12.75" x14ac:dyDescent="0.2">
      <c r="A1276" s="321"/>
      <c r="B1276" s="322"/>
      <c r="C1276" s="537" t="s">
        <v>851</v>
      </c>
      <c r="D1276" s="537"/>
      <c r="E1276" s="537"/>
      <c r="F1276" s="537"/>
      <c r="G1276" s="537"/>
      <c r="H1276" s="537"/>
      <c r="I1276" s="537"/>
      <c r="J1276" s="537"/>
      <c r="K1276" s="537"/>
      <c r="L1276" s="537"/>
      <c r="M1276" s="537"/>
      <c r="N1276" s="537"/>
      <c r="O1276" s="537"/>
      <c r="P1276" s="538"/>
      <c r="BZ1276" s="34"/>
      <c r="CB1276" s="61" t="s">
        <v>851</v>
      </c>
      <c r="CC1276" s="54"/>
      <c r="CE1276" s="93"/>
      <c r="CG1276" s="93"/>
      <c r="CI1276" s="85"/>
      <c r="CJ1276" s="401"/>
      <c r="CK1276" s="401"/>
      <c r="CL1276" s="401"/>
    </row>
    <row r="1277" spans="1:90" s="17" customFormat="1" ht="12.75" x14ac:dyDescent="0.2">
      <c r="A1277" s="62"/>
      <c r="B1277" s="63" t="s">
        <v>178</v>
      </c>
      <c r="C1277" s="539" t="s">
        <v>179</v>
      </c>
      <c r="D1277" s="539"/>
      <c r="E1277" s="539"/>
      <c r="F1277" s="64" t="s">
        <v>109</v>
      </c>
      <c r="G1277" s="66">
        <v>9.0719999999999992</v>
      </c>
      <c r="H1277" s="72">
        <v>13.281408000000001</v>
      </c>
      <c r="I1277" s="67">
        <v>658.71</v>
      </c>
      <c r="J1277" s="71">
        <v>8749</v>
      </c>
      <c r="K1277" s="71">
        <v>8749</v>
      </c>
      <c r="L1277" s="68"/>
      <c r="M1277" s="68"/>
      <c r="N1277" s="68"/>
      <c r="O1277" s="69"/>
      <c r="P1277" s="70"/>
      <c r="BZ1277" s="34"/>
      <c r="CC1277" s="54"/>
      <c r="CD1277" s="61" t="s">
        <v>179</v>
      </c>
      <c r="CE1277" s="93"/>
      <c r="CG1277" s="93"/>
      <c r="CI1277" s="85"/>
      <c r="CJ1277" s="401"/>
      <c r="CK1277" s="401"/>
      <c r="CL1277" s="401"/>
    </row>
    <row r="1278" spans="1:90" s="17" customFormat="1" ht="51" x14ac:dyDescent="0.2">
      <c r="A1278" s="79" t="s">
        <v>123</v>
      </c>
      <c r="B1278" s="80" t="s">
        <v>355</v>
      </c>
      <c r="C1278" s="544" t="s">
        <v>356</v>
      </c>
      <c r="D1278" s="544"/>
      <c r="E1278" s="544"/>
      <c r="F1278" s="81" t="s">
        <v>65</v>
      </c>
      <c r="G1278" s="327">
        <v>111.24</v>
      </c>
      <c r="H1278" s="137">
        <v>162.85535999999999</v>
      </c>
      <c r="I1278" s="82">
        <v>0</v>
      </c>
      <c r="J1278" s="82">
        <v>0</v>
      </c>
      <c r="K1278" s="83"/>
      <c r="L1278" s="83"/>
      <c r="M1278" s="83"/>
      <c r="N1278" s="82">
        <v>0</v>
      </c>
      <c r="O1278" s="69"/>
      <c r="P1278" s="84"/>
      <c r="BZ1278" s="34"/>
      <c r="CC1278" s="54"/>
      <c r="CE1278" s="93"/>
      <c r="CG1278" s="93"/>
      <c r="CI1278" s="85" t="s">
        <v>356</v>
      </c>
      <c r="CJ1278" s="401"/>
      <c r="CK1278" s="401"/>
      <c r="CL1278" s="401"/>
    </row>
    <row r="1279" spans="1:90" s="17" customFormat="1" ht="63.75" x14ac:dyDescent="0.2">
      <c r="A1279" s="55" t="s">
        <v>919</v>
      </c>
      <c r="B1279" s="56" t="s">
        <v>1167</v>
      </c>
      <c r="C1279" s="536" t="s">
        <v>357</v>
      </c>
      <c r="D1279" s="537"/>
      <c r="E1279" s="538"/>
      <c r="F1279" s="55" t="s">
        <v>65</v>
      </c>
      <c r="G1279" s="57"/>
      <c r="H1279" s="75">
        <v>162</v>
      </c>
      <c r="I1279" s="59">
        <v>248.6</v>
      </c>
      <c r="J1279" s="59">
        <v>41655</v>
      </c>
      <c r="K1279" s="76"/>
      <c r="L1279" s="76"/>
      <c r="M1279" s="76"/>
      <c r="N1279" s="59">
        <v>41655</v>
      </c>
      <c r="O1279" s="77">
        <v>0</v>
      </c>
      <c r="P1279" s="77">
        <v>0</v>
      </c>
      <c r="BZ1279" s="34"/>
      <c r="CA1279" s="61" t="s">
        <v>357</v>
      </c>
      <c r="CC1279" s="54"/>
      <c r="CE1279" s="93"/>
      <c r="CG1279" s="93"/>
      <c r="CI1279" s="85"/>
      <c r="CJ1279" s="401"/>
      <c r="CK1279" s="401"/>
      <c r="CL1279" s="401"/>
    </row>
    <row r="1280" spans="1:90" s="17" customFormat="1" ht="12.75" x14ac:dyDescent="0.2">
      <c r="A1280" s="321"/>
      <c r="B1280" s="322"/>
      <c r="C1280" s="537" t="s">
        <v>851</v>
      </c>
      <c r="D1280" s="537"/>
      <c r="E1280" s="537"/>
      <c r="F1280" s="537"/>
      <c r="G1280" s="537"/>
      <c r="H1280" s="537"/>
      <c r="I1280" s="537"/>
      <c r="J1280" s="537"/>
      <c r="K1280" s="537"/>
      <c r="L1280" s="537"/>
      <c r="M1280" s="537"/>
      <c r="N1280" s="537"/>
      <c r="O1280" s="537"/>
      <c r="P1280" s="538"/>
      <c r="BZ1280" s="34"/>
      <c r="CB1280" s="61" t="s">
        <v>851</v>
      </c>
      <c r="CC1280" s="54"/>
      <c r="CE1280" s="93"/>
      <c r="CG1280" s="93"/>
      <c r="CI1280" s="85"/>
      <c r="CJ1280" s="401"/>
      <c r="CK1280" s="401"/>
      <c r="CL1280" s="401"/>
    </row>
    <row r="1281" spans="1:90" s="17" customFormat="1" ht="12.75" x14ac:dyDescent="0.2">
      <c r="A1281" s="535" t="s">
        <v>920</v>
      </c>
      <c r="B1281" s="535"/>
      <c r="C1281" s="535"/>
      <c r="D1281" s="535"/>
      <c r="E1281" s="535"/>
      <c r="F1281" s="535"/>
      <c r="G1281" s="535"/>
      <c r="H1281" s="535"/>
      <c r="I1281" s="535"/>
      <c r="J1281" s="535"/>
      <c r="K1281" s="535"/>
      <c r="L1281" s="535"/>
      <c r="M1281" s="535"/>
      <c r="N1281" s="535"/>
      <c r="O1281" s="535"/>
      <c r="P1281" s="535"/>
      <c r="BZ1281" s="34"/>
      <c r="CC1281" s="54" t="s">
        <v>920</v>
      </c>
      <c r="CE1281" s="93"/>
      <c r="CG1281" s="93"/>
      <c r="CI1281" s="85"/>
      <c r="CJ1281" s="401"/>
      <c r="CK1281" s="401"/>
      <c r="CL1281" s="401"/>
    </row>
    <row r="1282" spans="1:90" s="17" customFormat="1" ht="12.75" x14ac:dyDescent="0.2">
      <c r="A1282" s="535" t="s">
        <v>346</v>
      </c>
      <c r="B1282" s="535"/>
      <c r="C1282" s="535"/>
      <c r="D1282" s="535"/>
      <c r="E1282" s="535"/>
      <c r="F1282" s="535"/>
      <c r="G1282" s="535"/>
      <c r="H1282" s="535"/>
      <c r="I1282" s="535"/>
      <c r="J1282" s="535"/>
      <c r="K1282" s="535"/>
      <c r="L1282" s="535"/>
      <c r="M1282" s="535"/>
      <c r="N1282" s="535"/>
      <c r="O1282" s="535"/>
      <c r="P1282" s="535"/>
      <c r="BZ1282" s="34"/>
      <c r="CC1282" s="54" t="s">
        <v>346</v>
      </c>
      <c r="CE1282" s="93"/>
      <c r="CG1282" s="93"/>
      <c r="CI1282" s="85"/>
      <c r="CJ1282" s="401"/>
      <c r="CK1282" s="401"/>
      <c r="CL1282" s="401"/>
    </row>
    <row r="1283" spans="1:90" s="17" customFormat="1" ht="51" x14ac:dyDescent="0.2">
      <c r="A1283" s="55" t="s">
        <v>921</v>
      </c>
      <c r="B1283" s="56" t="s">
        <v>1159</v>
      </c>
      <c r="C1283" s="536" t="s">
        <v>1160</v>
      </c>
      <c r="D1283" s="537"/>
      <c r="E1283" s="538"/>
      <c r="F1283" s="55" t="s">
        <v>240</v>
      </c>
      <c r="G1283" s="57"/>
      <c r="H1283" s="112">
        <v>8.9999999999999998E-4</v>
      </c>
      <c r="I1283" s="59">
        <v>731121.58</v>
      </c>
      <c r="J1283" s="59">
        <v>1078</v>
      </c>
      <c r="K1283" s="60">
        <v>372</v>
      </c>
      <c r="L1283" s="60">
        <v>508</v>
      </c>
      <c r="M1283" s="60">
        <v>180</v>
      </c>
      <c r="N1283" s="60">
        <v>18</v>
      </c>
      <c r="O1283" s="87">
        <v>0.6</v>
      </c>
      <c r="P1283" s="60">
        <v>0.21</v>
      </c>
      <c r="BZ1283" s="34"/>
      <c r="CA1283" s="61" t="s">
        <v>1160</v>
      </c>
      <c r="CC1283" s="54"/>
      <c r="CE1283" s="93"/>
      <c r="CG1283" s="93"/>
      <c r="CI1283" s="85"/>
      <c r="CJ1283" s="401"/>
      <c r="CK1283" s="401"/>
      <c r="CL1283" s="401"/>
    </row>
    <row r="1284" spans="1:90" s="17" customFormat="1" ht="38.25" x14ac:dyDescent="0.2">
      <c r="A1284" s="321"/>
      <c r="B1284" s="322" t="s">
        <v>320</v>
      </c>
      <c r="C1284" s="537" t="s">
        <v>321</v>
      </c>
      <c r="D1284" s="537"/>
      <c r="E1284" s="537"/>
      <c r="F1284" s="537"/>
      <c r="G1284" s="537"/>
      <c r="H1284" s="537"/>
      <c r="I1284" s="537"/>
      <c r="J1284" s="537"/>
      <c r="K1284" s="537"/>
      <c r="L1284" s="537"/>
      <c r="M1284" s="537"/>
      <c r="N1284" s="537"/>
      <c r="O1284" s="537"/>
      <c r="P1284" s="538"/>
      <c r="BZ1284" s="34"/>
      <c r="CB1284" s="61" t="s">
        <v>321</v>
      </c>
      <c r="CC1284" s="54"/>
      <c r="CE1284" s="93"/>
      <c r="CG1284" s="93"/>
      <c r="CI1284" s="85"/>
      <c r="CJ1284" s="401"/>
      <c r="CK1284" s="401"/>
      <c r="CL1284" s="401"/>
    </row>
    <row r="1285" spans="1:90" s="17" customFormat="1" ht="63.75" x14ac:dyDescent="0.2">
      <c r="A1285" s="321"/>
      <c r="B1285" s="322" t="s">
        <v>1140</v>
      </c>
      <c r="C1285" s="537" t="s">
        <v>1141</v>
      </c>
      <c r="D1285" s="537"/>
      <c r="E1285" s="537"/>
      <c r="F1285" s="537"/>
      <c r="G1285" s="537"/>
      <c r="H1285" s="537"/>
      <c r="I1285" s="537"/>
      <c r="J1285" s="537"/>
      <c r="K1285" s="537"/>
      <c r="L1285" s="537"/>
      <c r="M1285" s="537"/>
      <c r="N1285" s="537"/>
      <c r="O1285" s="537"/>
      <c r="P1285" s="538"/>
      <c r="BZ1285" s="34"/>
      <c r="CB1285" s="61" t="s">
        <v>1141</v>
      </c>
      <c r="CC1285" s="54"/>
      <c r="CE1285" s="93"/>
      <c r="CG1285" s="93"/>
      <c r="CI1285" s="85"/>
      <c r="CJ1285" s="401"/>
      <c r="CK1285" s="401"/>
      <c r="CL1285" s="401"/>
    </row>
    <row r="1286" spans="1:90" s="17" customFormat="1" ht="12.75" x14ac:dyDescent="0.2">
      <c r="A1286" s="321"/>
      <c r="B1286" s="322"/>
      <c r="C1286" s="537" t="s">
        <v>851</v>
      </c>
      <c r="D1286" s="537"/>
      <c r="E1286" s="537"/>
      <c r="F1286" s="537"/>
      <c r="G1286" s="537"/>
      <c r="H1286" s="537"/>
      <c r="I1286" s="537"/>
      <c r="J1286" s="537"/>
      <c r="K1286" s="537"/>
      <c r="L1286" s="537"/>
      <c r="M1286" s="537"/>
      <c r="N1286" s="537"/>
      <c r="O1286" s="537"/>
      <c r="P1286" s="538"/>
      <c r="BZ1286" s="34"/>
      <c r="CB1286" s="61" t="s">
        <v>851</v>
      </c>
      <c r="CC1286" s="54"/>
      <c r="CE1286" s="93"/>
      <c r="CG1286" s="93"/>
      <c r="CI1286" s="85"/>
      <c r="CJ1286" s="401"/>
      <c r="CK1286" s="401"/>
      <c r="CL1286" s="401"/>
    </row>
    <row r="1287" spans="1:90" s="17" customFormat="1" ht="12.75" x14ac:dyDescent="0.2">
      <c r="A1287" s="62"/>
      <c r="B1287" s="63" t="s">
        <v>588</v>
      </c>
      <c r="C1287" s="539" t="s">
        <v>589</v>
      </c>
      <c r="D1287" s="539"/>
      <c r="E1287" s="539"/>
      <c r="F1287" s="64" t="s">
        <v>109</v>
      </c>
      <c r="G1287" s="66">
        <v>665.95500000000004</v>
      </c>
      <c r="H1287" s="73">
        <v>0.59935950000000005</v>
      </c>
      <c r="I1287" s="67">
        <v>621.42999999999995</v>
      </c>
      <c r="J1287" s="67">
        <v>372</v>
      </c>
      <c r="K1287" s="67">
        <v>372</v>
      </c>
      <c r="L1287" s="68"/>
      <c r="M1287" s="68"/>
      <c r="N1287" s="68"/>
      <c r="O1287" s="69"/>
      <c r="P1287" s="70"/>
      <c r="BZ1287" s="34"/>
      <c r="CC1287" s="54"/>
      <c r="CD1287" s="61" t="s">
        <v>589</v>
      </c>
      <c r="CE1287" s="93"/>
      <c r="CG1287" s="93"/>
      <c r="CI1287" s="85"/>
      <c r="CJ1287" s="401"/>
      <c r="CK1287" s="401"/>
      <c r="CL1287" s="401"/>
    </row>
    <row r="1288" spans="1:90" s="17" customFormat="1" ht="25.5" x14ac:dyDescent="0.2">
      <c r="A1288" s="62"/>
      <c r="B1288" s="63" t="s">
        <v>1161</v>
      </c>
      <c r="C1288" s="539" t="s">
        <v>398</v>
      </c>
      <c r="D1288" s="539"/>
      <c r="E1288" s="539"/>
      <c r="F1288" s="64" t="s">
        <v>226</v>
      </c>
      <c r="G1288" s="91">
        <v>1.8</v>
      </c>
      <c r="H1288" s="74">
        <v>1.6199999999999999E-3</v>
      </c>
      <c r="I1288" s="71">
        <v>7908.36</v>
      </c>
      <c r="J1288" s="67">
        <v>13</v>
      </c>
      <c r="K1288" s="68"/>
      <c r="L1288" s="68"/>
      <c r="M1288" s="68"/>
      <c r="N1288" s="67">
        <v>13</v>
      </c>
      <c r="O1288" s="69"/>
      <c r="P1288" s="70"/>
      <c r="BZ1288" s="34"/>
      <c r="CC1288" s="54"/>
      <c r="CD1288" s="61" t="s">
        <v>398</v>
      </c>
      <c r="CE1288" s="93"/>
      <c r="CG1288" s="93"/>
      <c r="CI1288" s="85"/>
      <c r="CJ1288" s="401"/>
      <c r="CK1288" s="401"/>
      <c r="CL1288" s="401"/>
    </row>
    <row r="1289" spans="1:90" s="17" customFormat="1" ht="25.5" x14ac:dyDescent="0.2">
      <c r="A1289" s="79" t="s">
        <v>123</v>
      </c>
      <c r="B1289" s="80" t="s">
        <v>1162</v>
      </c>
      <c r="C1289" s="544" t="s">
        <v>345</v>
      </c>
      <c r="D1289" s="544"/>
      <c r="E1289" s="544"/>
      <c r="F1289" s="81" t="s">
        <v>226</v>
      </c>
      <c r="G1289" s="138">
        <v>100</v>
      </c>
      <c r="H1289" s="327">
        <v>0.09</v>
      </c>
      <c r="I1289" s="82">
        <v>0</v>
      </c>
      <c r="J1289" s="82">
        <v>0</v>
      </c>
      <c r="K1289" s="83"/>
      <c r="L1289" s="83"/>
      <c r="M1289" s="83"/>
      <c r="N1289" s="82">
        <v>0</v>
      </c>
      <c r="O1289" s="69"/>
      <c r="P1289" s="84"/>
      <c r="BZ1289" s="34"/>
      <c r="CC1289" s="54"/>
      <c r="CE1289" s="93"/>
      <c r="CG1289" s="93"/>
      <c r="CI1289" s="85" t="s">
        <v>345</v>
      </c>
      <c r="CJ1289" s="401"/>
      <c r="CK1289" s="401"/>
      <c r="CL1289" s="401"/>
    </row>
    <row r="1290" spans="1:90" s="17" customFormat="1" ht="25.5" x14ac:dyDescent="0.2">
      <c r="A1290" s="62"/>
      <c r="B1290" s="63" t="s">
        <v>1163</v>
      </c>
      <c r="C1290" s="539" t="s">
        <v>1164</v>
      </c>
      <c r="D1290" s="539"/>
      <c r="E1290" s="539"/>
      <c r="F1290" s="64" t="s">
        <v>66</v>
      </c>
      <c r="G1290" s="65">
        <v>7.0000000000000007E-2</v>
      </c>
      <c r="H1290" s="72">
        <v>6.3E-5</v>
      </c>
      <c r="I1290" s="71">
        <v>77698.47</v>
      </c>
      <c r="J1290" s="67">
        <v>5</v>
      </c>
      <c r="K1290" s="68"/>
      <c r="L1290" s="68"/>
      <c r="M1290" s="68"/>
      <c r="N1290" s="67">
        <v>5</v>
      </c>
      <c r="O1290" s="69"/>
      <c r="P1290" s="70"/>
      <c r="BZ1290" s="34"/>
      <c r="CC1290" s="54"/>
      <c r="CD1290" s="61" t="s">
        <v>1164</v>
      </c>
      <c r="CE1290" s="93"/>
      <c r="CG1290" s="93"/>
      <c r="CI1290" s="85"/>
      <c r="CJ1290" s="401"/>
      <c r="CK1290" s="401"/>
      <c r="CL1290" s="401"/>
    </row>
    <row r="1291" spans="1:90" s="17" customFormat="1" ht="25.5" x14ac:dyDescent="0.2">
      <c r="A1291" s="55" t="s">
        <v>922</v>
      </c>
      <c r="B1291" s="56" t="s">
        <v>115</v>
      </c>
      <c r="C1291" s="536" t="s">
        <v>1151</v>
      </c>
      <c r="D1291" s="537"/>
      <c r="E1291" s="538"/>
      <c r="F1291" s="55" t="s">
        <v>64</v>
      </c>
      <c r="G1291" s="57"/>
      <c r="H1291" s="75">
        <v>6</v>
      </c>
      <c r="I1291" s="59"/>
      <c r="J1291" s="76"/>
      <c r="K1291" s="76"/>
      <c r="L1291" s="76"/>
      <c r="M1291" s="76"/>
      <c r="N1291" s="76"/>
      <c r="O1291" s="77">
        <v>0</v>
      </c>
      <c r="P1291" s="77">
        <v>0</v>
      </c>
      <c r="BZ1291" s="34"/>
      <c r="CA1291" s="61" t="s">
        <v>1151</v>
      </c>
      <c r="CC1291" s="54"/>
      <c r="CE1291" s="93"/>
      <c r="CG1291" s="93"/>
      <c r="CI1291" s="85"/>
      <c r="CJ1291" s="401"/>
      <c r="CK1291" s="401"/>
      <c r="CL1291" s="401"/>
    </row>
    <row r="1292" spans="1:90" s="17" customFormat="1" ht="12.75" x14ac:dyDescent="0.2">
      <c r="A1292" s="535" t="s">
        <v>610</v>
      </c>
      <c r="B1292" s="535"/>
      <c r="C1292" s="535"/>
      <c r="D1292" s="535"/>
      <c r="E1292" s="535"/>
      <c r="F1292" s="535"/>
      <c r="G1292" s="535"/>
      <c r="H1292" s="535"/>
      <c r="I1292" s="535"/>
      <c r="J1292" s="535"/>
      <c r="K1292" s="535"/>
      <c r="L1292" s="535"/>
      <c r="M1292" s="535"/>
      <c r="N1292" s="535"/>
      <c r="O1292" s="535"/>
      <c r="P1292" s="535"/>
      <c r="BZ1292" s="34"/>
      <c r="CC1292" s="54" t="s">
        <v>610</v>
      </c>
      <c r="CE1292" s="93"/>
      <c r="CG1292" s="93"/>
      <c r="CI1292" s="85"/>
      <c r="CJ1292" s="401"/>
      <c r="CK1292" s="401"/>
      <c r="CL1292" s="401"/>
    </row>
    <row r="1293" spans="1:90" s="17" customFormat="1" ht="51" x14ac:dyDescent="0.2">
      <c r="A1293" s="55" t="s">
        <v>923</v>
      </c>
      <c r="B1293" s="56" t="s">
        <v>1233</v>
      </c>
      <c r="C1293" s="536" t="s">
        <v>611</v>
      </c>
      <c r="D1293" s="537"/>
      <c r="E1293" s="538"/>
      <c r="F1293" s="55" t="s">
        <v>113</v>
      </c>
      <c r="G1293" s="57"/>
      <c r="H1293" s="86">
        <v>0.06</v>
      </c>
      <c r="I1293" s="59">
        <v>139980.34</v>
      </c>
      <c r="J1293" s="59">
        <v>13971</v>
      </c>
      <c r="K1293" s="59">
        <v>4103</v>
      </c>
      <c r="L1293" s="59">
        <v>7484</v>
      </c>
      <c r="M1293" s="59">
        <v>2384</v>
      </c>
      <c r="N1293" s="76"/>
      <c r="O1293" s="60">
        <v>6.68</v>
      </c>
      <c r="P1293" s="60">
        <v>2.77</v>
      </c>
      <c r="BZ1293" s="34"/>
      <c r="CA1293" s="61" t="s">
        <v>611</v>
      </c>
      <c r="CC1293" s="54"/>
      <c r="CE1293" s="93"/>
      <c r="CG1293" s="93"/>
      <c r="CI1293" s="85"/>
      <c r="CJ1293" s="401"/>
      <c r="CK1293" s="401"/>
      <c r="CL1293" s="401"/>
    </row>
    <row r="1294" spans="1:90" s="17" customFormat="1" ht="38.25" x14ac:dyDescent="0.2">
      <c r="A1294" s="321"/>
      <c r="B1294" s="322" t="s">
        <v>320</v>
      </c>
      <c r="C1294" s="537" t="s">
        <v>321</v>
      </c>
      <c r="D1294" s="537"/>
      <c r="E1294" s="537"/>
      <c r="F1294" s="537"/>
      <c r="G1294" s="537"/>
      <c r="H1294" s="537"/>
      <c r="I1294" s="537"/>
      <c r="J1294" s="537"/>
      <c r="K1294" s="537"/>
      <c r="L1294" s="537"/>
      <c r="M1294" s="537"/>
      <c r="N1294" s="537"/>
      <c r="O1294" s="537"/>
      <c r="P1294" s="538"/>
      <c r="BZ1294" s="34"/>
      <c r="CB1294" s="61" t="s">
        <v>321</v>
      </c>
      <c r="CC1294" s="54"/>
      <c r="CE1294" s="93"/>
      <c r="CG1294" s="93"/>
      <c r="CI1294" s="85"/>
      <c r="CJ1294" s="401"/>
      <c r="CK1294" s="401"/>
      <c r="CL1294" s="401"/>
    </row>
    <row r="1295" spans="1:90" s="17" customFormat="1" ht="63.75" x14ac:dyDescent="0.2">
      <c r="A1295" s="321"/>
      <c r="B1295" s="322" t="s">
        <v>1140</v>
      </c>
      <c r="C1295" s="537" t="s">
        <v>1141</v>
      </c>
      <c r="D1295" s="537"/>
      <c r="E1295" s="537"/>
      <c r="F1295" s="537"/>
      <c r="G1295" s="537"/>
      <c r="H1295" s="537"/>
      <c r="I1295" s="537"/>
      <c r="J1295" s="537"/>
      <c r="K1295" s="537"/>
      <c r="L1295" s="537"/>
      <c r="M1295" s="537"/>
      <c r="N1295" s="537"/>
      <c r="O1295" s="537"/>
      <c r="P1295" s="538"/>
      <c r="BZ1295" s="34"/>
      <c r="CB1295" s="61" t="s">
        <v>1141</v>
      </c>
      <c r="CC1295" s="54"/>
      <c r="CE1295" s="93"/>
      <c r="CG1295" s="93"/>
      <c r="CI1295" s="85"/>
      <c r="CJ1295" s="401"/>
      <c r="CK1295" s="401"/>
      <c r="CL1295" s="401"/>
    </row>
    <row r="1296" spans="1:90" s="17" customFormat="1" ht="12.75" x14ac:dyDescent="0.2">
      <c r="A1296" s="321"/>
      <c r="B1296" s="322"/>
      <c r="C1296" s="537" t="s">
        <v>851</v>
      </c>
      <c r="D1296" s="537"/>
      <c r="E1296" s="537"/>
      <c r="F1296" s="537"/>
      <c r="G1296" s="537"/>
      <c r="H1296" s="537"/>
      <c r="I1296" s="537"/>
      <c r="J1296" s="537"/>
      <c r="K1296" s="537"/>
      <c r="L1296" s="537"/>
      <c r="M1296" s="537"/>
      <c r="N1296" s="537"/>
      <c r="O1296" s="537"/>
      <c r="P1296" s="538"/>
      <c r="BZ1296" s="34"/>
      <c r="CB1296" s="61" t="s">
        <v>851</v>
      </c>
      <c r="CC1296" s="54"/>
      <c r="CE1296" s="93"/>
      <c r="CG1296" s="93"/>
      <c r="CI1296" s="85"/>
      <c r="CJ1296" s="401"/>
      <c r="CK1296" s="401"/>
      <c r="CL1296" s="401"/>
    </row>
    <row r="1297" spans="1:90" s="17" customFormat="1" ht="12.75" x14ac:dyDescent="0.2">
      <c r="A1297" s="62"/>
      <c r="B1297" s="63" t="s">
        <v>612</v>
      </c>
      <c r="C1297" s="539" t="s">
        <v>613</v>
      </c>
      <c r="D1297" s="539"/>
      <c r="E1297" s="539"/>
      <c r="F1297" s="64" t="s">
        <v>109</v>
      </c>
      <c r="G1297" s="66">
        <v>111.375</v>
      </c>
      <c r="H1297" s="88">
        <v>6.6825000000000001</v>
      </c>
      <c r="I1297" s="67">
        <v>613.97</v>
      </c>
      <c r="J1297" s="71">
        <v>4103</v>
      </c>
      <c r="K1297" s="71">
        <v>4103</v>
      </c>
      <c r="L1297" s="68"/>
      <c r="M1297" s="68"/>
      <c r="N1297" s="68"/>
      <c r="O1297" s="69"/>
      <c r="P1297" s="70"/>
      <c r="BZ1297" s="34"/>
      <c r="CC1297" s="54"/>
      <c r="CD1297" s="61" t="s">
        <v>613</v>
      </c>
      <c r="CE1297" s="93"/>
      <c r="CG1297" s="93"/>
      <c r="CI1297" s="85"/>
      <c r="CJ1297" s="401"/>
      <c r="CK1297" s="401"/>
      <c r="CL1297" s="401"/>
    </row>
    <row r="1298" spans="1:90" s="17" customFormat="1" ht="25.5" x14ac:dyDescent="0.2">
      <c r="A1298" s="79" t="s">
        <v>123</v>
      </c>
      <c r="B1298" s="80" t="s">
        <v>342</v>
      </c>
      <c r="C1298" s="544" t="s">
        <v>343</v>
      </c>
      <c r="D1298" s="544"/>
      <c r="E1298" s="544"/>
      <c r="F1298" s="81" t="s">
        <v>226</v>
      </c>
      <c r="G1298" s="138">
        <v>22</v>
      </c>
      <c r="H1298" s="327">
        <v>1.32</v>
      </c>
      <c r="I1298" s="82">
        <v>0</v>
      </c>
      <c r="J1298" s="82">
        <v>0</v>
      </c>
      <c r="K1298" s="83"/>
      <c r="L1298" s="83"/>
      <c r="M1298" s="83"/>
      <c r="N1298" s="82">
        <v>0</v>
      </c>
      <c r="O1298" s="69"/>
      <c r="P1298" s="84"/>
      <c r="BZ1298" s="34"/>
      <c r="CC1298" s="54"/>
      <c r="CE1298" s="93"/>
      <c r="CG1298" s="93"/>
      <c r="CI1298" s="85" t="s">
        <v>343</v>
      </c>
      <c r="CJ1298" s="401"/>
      <c r="CK1298" s="401"/>
      <c r="CL1298" s="401"/>
    </row>
    <row r="1299" spans="1:90" s="17" customFormat="1" ht="25.5" x14ac:dyDescent="0.2">
      <c r="A1299" s="79" t="s">
        <v>123</v>
      </c>
      <c r="B1299" s="80" t="s">
        <v>344</v>
      </c>
      <c r="C1299" s="544" t="s">
        <v>345</v>
      </c>
      <c r="D1299" s="544"/>
      <c r="E1299" s="544"/>
      <c r="F1299" s="81" t="s">
        <v>64</v>
      </c>
      <c r="G1299" s="138">
        <v>100</v>
      </c>
      <c r="H1299" s="138">
        <v>6</v>
      </c>
      <c r="I1299" s="82">
        <v>0</v>
      </c>
      <c r="J1299" s="82">
        <v>0</v>
      </c>
      <c r="K1299" s="83"/>
      <c r="L1299" s="83"/>
      <c r="M1299" s="83"/>
      <c r="N1299" s="82">
        <v>0</v>
      </c>
      <c r="O1299" s="69"/>
      <c r="P1299" s="84"/>
      <c r="BZ1299" s="34"/>
      <c r="CC1299" s="54"/>
      <c r="CE1299" s="93"/>
      <c r="CG1299" s="93"/>
      <c r="CI1299" s="85" t="s">
        <v>345</v>
      </c>
      <c r="CJ1299" s="401"/>
      <c r="CK1299" s="401"/>
      <c r="CL1299" s="401"/>
    </row>
    <row r="1300" spans="1:90" s="17" customFormat="1" ht="25.5" x14ac:dyDescent="0.2">
      <c r="A1300" s="55" t="s">
        <v>924</v>
      </c>
      <c r="B1300" s="56" t="s">
        <v>115</v>
      </c>
      <c r="C1300" s="536" t="s">
        <v>614</v>
      </c>
      <c r="D1300" s="537"/>
      <c r="E1300" s="538"/>
      <c r="F1300" s="55" t="s">
        <v>64</v>
      </c>
      <c r="G1300" s="57"/>
      <c r="H1300" s="75">
        <v>6</v>
      </c>
      <c r="I1300" s="59"/>
      <c r="J1300" s="76"/>
      <c r="K1300" s="76"/>
      <c r="L1300" s="76"/>
      <c r="M1300" s="76"/>
      <c r="N1300" s="76"/>
      <c r="O1300" s="77">
        <v>0</v>
      </c>
      <c r="P1300" s="77">
        <v>0</v>
      </c>
      <c r="BZ1300" s="34"/>
      <c r="CA1300" s="61" t="s">
        <v>614</v>
      </c>
      <c r="CC1300" s="54"/>
      <c r="CE1300" s="93"/>
      <c r="CG1300" s="93"/>
      <c r="CI1300" s="85"/>
      <c r="CJ1300" s="401"/>
      <c r="CK1300" s="401"/>
      <c r="CL1300" s="401"/>
    </row>
    <row r="1301" spans="1:90" s="17" customFormat="1" ht="25.5" x14ac:dyDescent="0.2">
      <c r="A1301" s="540" t="s">
        <v>925</v>
      </c>
      <c r="B1301" s="541"/>
      <c r="C1301" s="541"/>
      <c r="D1301" s="541"/>
      <c r="E1301" s="541"/>
      <c r="F1301" s="541"/>
      <c r="G1301" s="541"/>
      <c r="H1301" s="541"/>
      <c r="I1301" s="542"/>
      <c r="J1301" s="96">
        <v>1118396</v>
      </c>
      <c r="K1301" s="92"/>
      <c r="L1301" s="92"/>
      <c r="M1301" s="92"/>
      <c r="N1301" s="92"/>
      <c r="O1301" s="96">
        <v>338.98</v>
      </c>
      <c r="P1301" s="96">
        <v>18.71</v>
      </c>
      <c r="BZ1301" s="34"/>
      <c r="CC1301" s="54"/>
      <c r="CE1301" s="93"/>
      <c r="CG1301" s="93" t="s">
        <v>925</v>
      </c>
      <c r="CI1301" s="85"/>
      <c r="CJ1301" s="401"/>
      <c r="CK1301" s="401"/>
      <c r="CL1301" s="401"/>
    </row>
    <row r="1302" spans="1:90" s="17" customFormat="1" ht="12.75" x14ac:dyDescent="0.2">
      <c r="A1302" s="543" t="s">
        <v>926</v>
      </c>
      <c r="B1302" s="543"/>
      <c r="C1302" s="543"/>
      <c r="D1302" s="543"/>
      <c r="E1302" s="543"/>
      <c r="F1302" s="543"/>
      <c r="G1302" s="543"/>
      <c r="H1302" s="543"/>
      <c r="I1302" s="543"/>
      <c r="J1302" s="543"/>
      <c r="K1302" s="543"/>
      <c r="L1302" s="543"/>
      <c r="M1302" s="543"/>
      <c r="N1302" s="543"/>
      <c r="O1302" s="543"/>
      <c r="P1302" s="543"/>
      <c r="BZ1302" s="34" t="s">
        <v>926</v>
      </c>
      <c r="CC1302" s="54"/>
      <c r="CE1302" s="93"/>
      <c r="CG1302" s="93"/>
      <c r="CI1302" s="85"/>
      <c r="CJ1302" s="401"/>
      <c r="CK1302" s="401"/>
      <c r="CL1302" s="401"/>
    </row>
    <row r="1303" spans="1:90" s="17" customFormat="1" ht="51" x14ac:dyDescent="0.2">
      <c r="A1303" s="55" t="s">
        <v>927</v>
      </c>
      <c r="B1303" s="56" t="s">
        <v>1230</v>
      </c>
      <c r="C1303" s="536" t="s">
        <v>349</v>
      </c>
      <c r="D1303" s="537"/>
      <c r="E1303" s="538"/>
      <c r="F1303" s="55" t="s">
        <v>226</v>
      </c>
      <c r="G1303" s="57"/>
      <c r="H1303" s="58">
        <v>6.1</v>
      </c>
      <c r="I1303" s="59">
        <v>555.53</v>
      </c>
      <c r="J1303" s="59">
        <v>5035</v>
      </c>
      <c r="K1303" s="59">
        <v>3545</v>
      </c>
      <c r="L1303" s="59">
        <v>1002</v>
      </c>
      <c r="M1303" s="60">
        <v>441</v>
      </c>
      <c r="N1303" s="60">
        <v>47</v>
      </c>
      <c r="O1303" s="60">
        <v>6.42</v>
      </c>
      <c r="P1303" s="60">
        <v>0.57999999999999996</v>
      </c>
      <c r="BZ1303" s="34"/>
      <c r="CA1303" s="61" t="s">
        <v>349</v>
      </c>
      <c r="CC1303" s="54"/>
      <c r="CE1303" s="93"/>
      <c r="CG1303" s="93"/>
      <c r="CI1303" s="85"/>
      <c r="CJ1303" s="401"/>
      <c r="CK1303" s="401"/>
      <c r="CL1303" s="401"/>
    </row>
    <row r="1304" spans="1:90" s="17" customFormat="1" ht="38.25" x14ac:dyDescent="0.2">
      <c r="A1304" s="321"/>
      <c r="B1304" s="322" t="s">
        <v>320</v>
      </c>
      <c r="C1304" s="537" t="s">
        <v>321</v>
      </c>
      <c r="D1304" s="537"/>
      <c r="E1304" s="537"/>
      <c r="F1304" s="537"/>
      <c r="G1304" s="537"/>
      <c r="H1304" s="537"/>
      <c r="I1304" s="537"/>
      <c r="J1304" s="537"/>
      <c r="K1304" s="537"/>
      <c r="L1304" s="537"/>
      <c r="M1304" s="537"/>
      <c r="N1304" s="537"/>
      <c r="O1304" s="537"/>
      <c r="P1304" s="538"/>
      <c r="BZ1304" s="34"/>
      <c r="CB1304" s="61" t="s">
        <v>321</v>
      </c>
      <c r="CC1304" s="54"/>
      <c r="CE1304" s="93"/>
      <c r="CG1304" s="93"/>
      <c r="CI1304" s="85"/>
      <c r="CJ1304" s="401"/>
      <c r="CK1304" s="401"/>
      <c r="CL1304" s="401"/>
    </row>
    <row r="1305" spans="1:90" s="17" customFormat="1" ht="63.75" x14ac:dyDescent="0.2">
      <c r="A1305" s="321"/>
      <c r="B1305" s="322" t="s">
        <v>1140</v>
      </c>
      <c r="C1305" s="537" t="s">
        <v>1141</v>
      </c>
      <c r="D1305" s="537"/>
      <c r="E1305" s="537"/>
      <c r="F1305" s="537"/>
      <c r="G1305" s="537"/>
      <c r="H1305" s="537"/>
      <c r="I1305" s="537"/>
      <c r="J1305" s="537"/>
      <c r="K1305" s="537"/>
      <c r="L1305" s="537"/>
      <c r="M1305" s="537"/>
      <c r="N1305" s="537"/>
      <c r="O1305" s="537"/>
      <c r="P1305" s="538"/>
      <c r="BZ1305" s="34"/>
      <c r="CB1305" s="61" t="s">
        <v>1141</v>
      </c>
      <c r="CC1305" s="54"/>
      <c r="CE1305" s="93"/>
      <c r="CG1305" s="93"/>
      <c r="CI1305" s="85"/>
      <c r="CJ1305" s="401"/>
      <c r="CK1305" s="401"/>
      <c r="CL1305" s="401"/>
    </row>
    <row r="1306" spans="1:90" s="17" customFormat="1" ht="12.75" x14ac:dyDescent="0.2">
      <c r="A1306" s="321"/>
      <c r="B1306" s="322"/>
      <c r="C1306" s="537" t="s">
        <v>851</v>
      </c>
      <c r="D1306" s="537"/>
      <c r="E1306" s="537"/>
      <c r="F1306" s="537"/>
      <c r="G1306" s="537"/>
      <c r="H1306" s="537"/>
      <c r="I1306" s="537"/>
      <c r="J1306" s="537"/>
      <c r="K1306" s="537"/>
      <c r="L1306" s="537"/>
      <c r="M1306" s="537"/>
      <c r="N1306" s="537"/>
      <c r="O1306" s="537"/>
      <c r="P1306" s="538"/>
      <c r="BZ1306" s="34"/>
      <c r="CB1306" s="61" t="s">
        <v>851</v>
      </c>
      <c r="CC1306" s="54"/>
      <c r="CE1306" s="93"/>
      <c r="CG1306" s="93"/>
      <c r="CI1306" s="85"/>
      <c r="CJ1306" s="401"/>
      <c r="CK1306" s="401"/>
      <c r="CL1306" s="401"/>
    </row>
    <row r="1307" spans="1:90" s="17" customFormat="1" ht="12.75" x14ac:dyDescent="0.2">
      <c r="A1307" s="62"/>
      <c r="B1307" s="63" t="s">
        <v>350</v>
      </c>
      <c r="C1307" s="539" t="s">
        <v>351</v>
      </c>
      <c r="D1307" s="539"/>
      <c r="E1307" s="539"/>
      <c r="F1307" s="64" t="s">
        <v>109</v>
      </c>
      <c r="G1307" s="66">
        <v>1.0529999999999999</v>
      </c>
      <c r="H1307" s="88">
        <v>6.4233000000000002</v>
      </c>
      <c r="I1307" s="67">
        <v>551.83000000000004</v>
      </c>
      <c r="J1307" s="71">
        <v>3545</v>
      </c>
      <c r="K1307" s="71">
        <v>3545</v>
      </c>
      <c r="L1307" s="68"/>
      <c r="M1307" s="68"/>
      <c r="N1307" s="68"/>
      <c r="O1307" s="69"/>
      <c r="P1307" s="70"/>
      <c r="BZ1307" s="34"/>
      <c r="CC1307" s="54"/>
      <c r="CD1307" s="61" t="s">
        <v>351</v>
      </c>
      <c r="CE1307" s="93"/>
      <c r="CG1307" s="93"/>
      <c r="CI1307" s="85"/>
      <c r="CJ1307" s="401"/>
      <c r="CK1307" s="401"/>
      <c r="CL1307" s="401"/>
    </row>
    <row r="1308" spans="1:90" s="17" customFormat="1" ht="12.75" x14ac:dyDescent="0.2">
      <c r="A1308" s="62"/>
      <c r="B1308" s="63" t="s">
        <v>241</v>
      </c>
      <c r="C1308" s="539" t="s">
        <v>242</v>
      </c>
      <c r="D1308" s="539"/>
      <c r="E1308" s="539"/>
      <c r="F1308" s="64" t="s">
        <v>226</v>
      </c>
      <c r="G1308" s="65">
        <v>0.15</v>
      </c>
      <c r="H1308" s="66">
        <v>0.91500000000000004</v>
      </c>
      <c r="I1308" s="67">
        <v>49.64</v>
      </c>
      <c r="J1308" s="67">
        <v>47</v>
      </c>
      <c r="K1308" s="68"/>
      <c r="L1308" s="68"/>
      <c r="M1308" s="68"/>
      <c r="N1308" s="67">
        <v>47</v>
      </c>
      <c r="O1308" s="69"/>
      <c r="P1308" s="70"/>
      <c r="BZ1308" s="34"/>
      <c r="CC1308" s="54"/>
      <c r="CD1308" s="61" t="s">
        <v>242</v>
      </c>
      <c r="CE1308" s="93"/>
      <c r="CG1308" s="93"/>
      <c r="CI1308" s="85"/>
      <c r="CJ1308" s="401"/>
      <c r="CK1308" s="401"/>
      <c r="CL1308" s="401"/>
    </row>
    <row r="1309" spans="1:90" s="17" customFormat="1" ht="25.5" x14ac:dyDescent="0.2">
      <c r="A1309" s="79" t="s">
        <v>123</v>
      </c>
      <c r="B1309" s="80" t="s">
        <v>342</v>
      </c>
      <c r="C1309" s="544" t="s">
        <v>343</v>
      </c>
      <c r="D1309" s="544"/>
      <c r="E1309" s="544"/>
      <c r="F1309" s="81" t="s">
        <v>226</v>
      </c>
      <c r="G1309" s="325">
        <v>1.1000000000000001</v>
      </c>
      <c r="H1309" s="327">
        <v>6.71</v>
      </c>
      <c r="I1309" s="82">
        <v>0</v>
      </c>
      <c r="J1309" s="82">
        <v>0</v>
      </c>
      <c r="K1309" s="83"/>
      <c r="L1309" s="83"/>
      <c r="M1309" s="83"/>
      <c r="N1309" s="82">
        <v>0</v>
      </c>
      <c r="O1309" s="69"/>
      <c r="P1309" s="84"/>
      <c r="BZ1309" s="34"/>
      <c r="CC1309" s="54"/>
      <c r="CE1309" s="93"/>
      <c r="CG1309" s="93"/>
      <c r="CI1309" s="85" t="s">
        <v>343</v>
      </c>
      <c r="CJ1309" s="401"/>
      <c r="CK1309" s="401"/>
      <c r="CL1309" s="401"/>
    </row>
    <row r="1310" spans="1:90" s="17" customFormat="1" ht="63.75" x14ac:dyDescent="0.2">
      <c r="A1310" s="55" t="s">
        <v>928</v>
      </c>
      <c r="B1310" s="56" t="s">
        <v>1146</v>
      </c>
      <c r="C1310" s="536" t="s">
        <v>352</v>
      </c>
      <c r="D1310" s="537"/>
      <c r="E1310" s="538"/>
      <c r="F1310" s="55" t="s">
        <v>226</v>
      </c>
      <c r="G1310" s="57"/>
      <c r="H1310" s="58">
        <v>0.1</v>
      </c>
      <c r="I1310" s="59">
        <v>1274.3499999999999</v>
      </c>
      <c r="J1310" s="60">
        <v>132</v>
      </c>
      <c r="K1310" s="76"/>
      <c r="L1310" s="76"/>
      <c r="M1310" s="76"/>
      <c r="N1310" s="60">
        <v>132</v>
      </c>
      <c r="O1310" s="77">
        <v>0</v>
      </c>
      <c r="P1310" s="77">
        <v>0</v>
      </c>
      <c r="BZ1310" s="34"/>
      <c r="CA1310" s="61" t="s">
        <v>352</v>
      </c>
      <c r="CC1310" s="54"/>
      <c r="CE1310" s="93"/>
      <c r="CG1310" s="93"/>
      <c r="CI1310" s="85"/>
      <c r="CJ1310" s="401"/>
      <c r="CK1310" s="401"/>
      <c r="CL1310" s="401"/>
    </row>
    <row r="1311" spans="1:90" s="17" customFormat="1" ht="12.75" x14ac:dyDescent="0.2">
      <c r="A1311" s="321"/>
      <c r="B1311" s="322"/>
      <c r="C1311" s="537" t="s">
        <v>851</v>
      </c>
      <c r="D1311" s="537"/>
      <c r="E1311" s="537"/>
      <c r="F1311" s="537"/>
      <c r="G1311" s="537"/>
      <c r="H1311" s="537"/>
      <c r="I1311" s="537"/>
      <c r="J1311" s="537"/>
      <c r="K1311" s="537"/>
      <c r="L1311" s="537"/>
      <c r="M1311" s="537"/>
      <c r="N1311" s="537"/>
      <c r="O1311" s="537"/>
      <c r="P1311" s="538"/>
      <c r="BZ1311" s="34"/>
      <c r="CB1311" s="61" t="s">
        <v>851</v>
      </c>
      <c r="CC1311" s="54"/>
      <c r="CE1311" s="93"/>
      <c r="CG1311" s="93"/>
      <c r="CI1311" s="85"/>
      <c r="CJ1311" s="401"/>
      <c r="CK1311" s="401"/>
      <c r="CL1311" s="401"/>
    </row>
    <row r="1312" spans="1:90" s="17" customFormat="1" ht="63.75" x14ac:dyDescent="0.2">
      <c r="A1312" s="55" t="s">
        <v>929</v>
      </c>
      <c r="B1312" s="56" t="s">
        <v>1222</v>
      </c>
      <c r="C1312" s="536" t="s">
        <v>555</v>
      </c>
      <c r="D1312" s="537"/>
      <c r="E1312" s="538"/>
      <c r="F1312" s="55" t="s">
        <v>226</v>
      </c>
      <c r="G1312" s="57"/>
      <c r="H1312" s="75">
        <v>6</v>
      </c>
      <c r="I1312" s="59">
        <v>1092.3399999999999</v>
      </c>
      <c r="J1312" s="59">
        <v>6779</v>
      </c>
      <c r="K1312" s="76"/>
      <c r="L1312" s="76"/>
      <c r="M1312" s="76"/>
      <c r="N1312" s="59">
        <v>6779</v>
      </c>
      <c r="O1312" s="77">
        <v>0</v>
      </c>
      <c r="P1312" s="77">
        <v>0</v>
      </c>
      <c r="BZ1312" s="34"/>
      <c r="CA1312" s="61" t="s">
        <v>555</v>
      </c>
      <c r="CC1312" s="54"/>
      <c r="CE1312" s="93"/>
      <c r="CG1312" s="93"/>
      <c r="CI1312" s="85"/>
      <c r="CJ1312" s="401"/>
      <c r="CK1312" s="401"/>
      <c r="CL1312" s="401"/>
    </row>
    <row r="1313" spans="1:90" s="17" customFormat="1" ht="12.75" x14ac:dyDescent="0.2">
      <c r="A1313" s="321"/>
      <c r="B1313" s="322"/>
      <c r="C1313" s="537" t="s">
        <v>851</v>
      </c>
      <c r="D1313" s="537"/>
      <c r="E1313" s="537"/>
      <c r="F1313" s="537"/>
      <c r="G1313" s="537"/>
      <c r="H1313" s="537"/>
      <c r="I1313" s="537"/>
      <c r="J1313" s="537"/>
      <c r="K1313" s="537"/>
      <c r="L1313" s="537"/>
      <c r="M1313" s="537"/>
      <c r="N1313" s="537"/>
      <c r="O1313" s="537"/>
      <c r="P1313" s="538"/>
      <c r="BZ1313" s="34"/>
      <c r="CB1313" s="61" t="s">
        <v>851</v>
      </c>
      <c r="CC1313" s="54"/>
      <c r="CE1313" s="93"/>
      <c r="CG1313" s="93"/>
      <c r="CI1313" s="85"/>
      <c r="CJ1313" s="401"/>
      <c r="CK1313" s="401"/>
      <c r="CL1313" s="401"/>
    </row>
    <row r="1314" spans="1:90" s="17" customFormat="1" ht="51" x14ac:dyDescent="0.2">
      <c r="A1314" s="55" t="s">
        <v>930</v>
      </c>
      <c r="B1314" s="56" t="s">
        <v>1231</v>
      </c>
      <c r="C1314" s="536" t="s">
        <v>595</v>
      </c>
      <c r="D1314" s="537"/>
      <c r="E1314" s="538"/>
      <c r="F1314" s="55" t="s">
        <v>240</v>
      </c>
      <c r="G1314" s="57"/>
      <c r="H1314" s="86">
        <v>0.04</v>
      </c>
      <c r="I1314" s="59">
        <v>337410.92</v>
      </c>
      <c r="J1314" s="59">
        <v>19181</v>
      </c>
      <c r="K1314" s="59">
        <v>12830</v>
      </c>
      <c r="L1314" s="59">
        <v>3916</v>
      </c>
      <c r="M1314" s="59">
        <v>1205</v>
      </c>
      <c r="N1314" s="59">
        <v>1230</v>
      </c>
      <c r="O1314" s="60">
        <v>21.87</v>
      </c>
      <c r="P1314" s="60">
        <v>1.37</v>
      </c>
      <c r="BZ1314" s="34"/>
      <c r="CA1314" s="61" t="s">
        <v>595</v>
      </c>
      <c r="CC1314" s="54"/>
      <c r="CE1314" s="93"/>
      <c r="CG1314" s="93"/>
      <c r="CI1314" s="85"/>
      <c r="CJ1314" s="401"/>
      <c r="CK1314" s="401"/>
      <c r="CL1314" s="401"/>
    </row>
    <row r="1315" spans="1:90" s="17" customFormat="1" ht="38.25" x14ac:dyDescent="0.2">
      <c r="A1315" s="321"/>
      <c r="B1315" s="322" t="s">
        <v>320</v>
      </c>
      <c r="C1315" s="537" t="s">
        <v>321</v>
      </c>
      <c r="D1315" s="537"/>
      <c r="E1315" s="537"/>
      <c r="F1315" s="537"/>
      <c r="G1315" s="537"/>
      <c r="H1315" s="537"/>
      <c r="I1315" s="537"/>
      <c r="J1315" s="537"/>
      <c r="K1315" s="537"/>
      <c r="L1315" s="537"/>
      <c r="M1315" s="537"/>
      <c r="N1315" s="537"/>
      <c r="O1315" s="537"/>
      <c r="P1315" s="538"/>
      <c r="BZ1315" s="34"/>
      <c r="CB1315" s="61" t="s">
        <v>321</v>
      </c>
      <c r="CC1315" s="54"/>
      <c r="CE1315" s="93"/>
      <c r="CG1315" s="93"/>
      <c r="CI1315" s="85"/>
      <c r="CJ1315" s="401"/>
      <c r="CK1315" s="401"/>
      <c r="CL1315" s="401"/>
    </row>
    <row r="1316" spans="1:90" s="17" customFormat="1" ht="63.75" x14ac:dyDescent="0.2">
      <c r="A1316" s="321"/>
      <c r="B1316" s="322" t="s">
        <v>1140</v>
      </c>
      <c r="C1316" s="537" t="s">
        <v>1141</v>
      </c>
      <c r="D1316" s="537"/>
      <c r="E1316" s="537"/>
      <c r="F1316" s="537"/>
      <c r="G1316" s="537"/>
      <c r="H1316" s="537"/>
      <c r="I1316" s="537"/>
      <c r="J1316" s="537"/>
      <c r="K1316" s="537"/>
      <c r="L1316" s="537"/>
      <c r="M1316" s="537"/>
      <c r="N1316" s="537"/>
      <c r="O1316" s="537"/>
      <c r="P1316" s="538"/>
      <c r="BZ1316" s="34"/>
      <c r="CB1316" s="61" t="s">
        <v>1141</v>
      </c>
      <c r="CC1316" s="54"/>
      <c r="CE1316" s="93"/>
      <c r="CG1316" s="93"/>
      <c r="CI1316" s="85"/>
      <c r="CJ1316" s="401"/>
      <c r="CK1316" s="401"/>
      <c r="CL1316" s="401"/>
    </row>
    <row r="1317" spans="1:90" s="17" customFormat="1" ht="12.75" x14ac:dyDescent="0.2">
      <c r="A1317" s="321"/>
      <c r="B1317" s="322"/>
      <c r="C1317" s="537" t="s">
        <v>851</v>
      </c>
      <c r="D1317" s="537"/>
      <c r="E1317" s="537"/>
      <c r="F1317" s="537"/>
      <c r="G1317" s="537"/>
      <c r="H1317" s="537"/>
      <c r="I1317" s="537"/>
      <c r="J1317" s="537"/>
      <c r="K1317" s="537"/>
      <c r="L1317" s="537"/>
      <c r="M1317" s="537"/>
      <c r="N1317" s="537"/>
      <c r="O1317" s="537"/>
      <c r="P1317" s="538"/>
      <c r="BZ1317" s="34"/>
      <c r="CB1317" s="61" t="s">
        <v>851</v>
      </c>
      <c r="CC1317" s="54"/>
      <c r="CE1317" s="93"/>
      <c r="CG1317" s="93"/>
      <c r="CI1317" s="85"/>
      <c r="CJ1317" s="401"/>
      <c r="CK1317" s="401"/>
      <c r="CL1317" s="401"/>
    </row>
    <row r="1318" spans="1:90" s="17" customFormat="1" ht="12.75" x14ac:dyDescent="0.2">
      <c r="A1318" s="62"/>
      <c r="B1318" s="63" t="s">
        <v>224</v>
      </c>
      <c r="C1318" s="539" t="s">
        <v>225</v>
      </c>
      <c r="D1318" s="539"/>
      <c r="E1318" s="539"/>
      <c r="F1318" s="64" t="s">
        <v>109</v>
      </c>
      <c r="G1318" s="65">
        <v>546.75</v>
      </c>
      <c r="H1318" s="65">
        <v>21.87</v>
      </c>
      <c r="I1318" s="67">
        <v>586.63</v>
      </c>
      <c r="J1318" s="71">
        <v>12830</v>
      </c>
      <c r="K1318" s="71">
        <v>12830</v>
      </c>
      <c r="L1318" s="68"/>
      <c r="M1318" s="68"/>
      <c r="N1318" s="68"/>
      <c r="O1318" s="69"/>
      <c r="P1318" s="70"/>
      <c r="BZ1318" s="34"/>
      <c r="CC1318" s="54"/>
      <c r="CD1318" s="61" t="s">
        <v>225</v>
      </c>
      <c r="CE1318" s="93"/>
      <c r="CG1318" s="93"/>
      <c r="CI1318" s="85"/>
      <c r="CJ1318" s="401"/>
      <c r="CK1318" s="401"/>
      <c r="CL1318" s="401"/>
    </row>
    <row r="1319" spans="1:90" s="17" customFormat="1" ht="12.75" x14ac:dyDescent="0.2">
      <c r="A1319" s="62"/>
      <c r="B1319" s="63" t="s">
        <v>241</v>
      </c>
      <c r="C1319" s="539" t="s">
        <v>242</v>
      </c>
      <c r="D1319" s="539"/>
      <c r="E1319" s="539"/>
      <c r="F1319" s="64" t="s">
        <v>226</v>
      </c>
      <c r="G1319" s="66">
        <v>2.9369999999999998</v>
      </c>
      <c r="H1319" s="74">
        <v>0.11748</v>
      </c>
      <c r="I1319" s="67">
        <v>49.64</v>
      </c>
      <c r="J1319" s="67">
        <v>6</v>
      </c>
      <c r="K1319" s="68"/>
      <c r="L1319" s="68"/>
      <c r="M1319" s="68"/>
      <c r="N1319" s="67">
        <v>6</v>
      </c>
      <c r="O1319" s="69"/>
      <c r="P1319" s="70"/>
      <c r="BZ1319" s="34"/>
      <c r="CC1319" s="54"/>
      <c r="CD1319" s="61" t="s">
        <v>242</v>
      </c>
      <c r="CE1319" s="93"/>
      <c r="CG1319" s="93"/>
      <c r="CI1319" s="85"/>
      <c r="CJ1319" s="401"/>
      <c r="CK1319" s="401"/>
      <c r="CL1319" s="401"/>
    </row>
    <row r="1320" spans="1:90" s="17" customFormat="1" ht="12.75" x14ac:dyDescent="0.2">
      <c r="A1320" s="62"/>
      <c r="B1320" s="63" t="s">
        <v>110</v>
      </c>
      <c r="C1320" s="539" t="s">
        <v>111</v>
      </c>
      <c r="D1320" s="539"/>
      <c r="E1320" s="539"/>
      <c r="F1320" s="64" t="s">
        <v>112</v>
      </c>
      <c r="G1320" s="65">
        <v>3.24</v>
      </c>
      <c r="H1320" s="88">
        <v>0.12959999999999999</v>
      </c>
      <c r="I1320" s="67">
        <v>7.81</v>
      </c>
      <c r="J1320" s="67">
        <v>1</v>
      </c>
      <c r="K1320" s="68"/>
      <c r="L1320" s="68"/>
      <c r="M1320" s="68"/>
      <c r="N1320" s="67">
        <v>1</v>
      </c>
      <c r="O1320" s="69"/>
      <c r="P1320" s="70"/>
      <c r="BZ1320" s="34"/>
      <c r="CC1320" s="54"/>
      <c r="CD1320" s="61" t="s">
        <v>111</v>
      </c>
      <c r="CE1320" s="93"/>
      <c r="CG1320" s="93"/>
      <c r="CI1320" s="85"/>
      <c r="CJ1320" s="401"/>
      <c r="CK1320" s="401"/>
      <c r="CL1320" s="401"/>
    </row>
    <row r="1321" spans="1:90" s="17" customFormat="1" ht="25.5" x14ac:dyDescent="0.2">
      <c r="A1321" s="62"/>
      <c r="B1321" s="63" t="s">
        <v>243</v>
      </c>
      <c r="C1321" s="539" t="s">
        <v>244</v>
      </c>
      <c r="D1321" s="539"/>
      <c r="E1321" s="539"/>
      <c r="F1321" s="64" t="s">
        <v>245</v>
      </c>
      <c r="G1321" s="91">
        <v>10.1</v>
      </c>
      <c r="H1321" s="66">
        <v>0.40400000000000003</v>
      </c>
      <c r="I1321" s="67">
        <v>14.63</v>
      </c>
      <c r="J1321" s="67">
        <v>6</v>
      </c>
      <c r="K1321" s="68"/>
      <c r="L1321" s="68"/>
      <c r="M1321" s="68"/>
      <c r="N1321" s="67">
        <v>6</v>
      </c>
      <c r="O1321" s="69"/>
      <c r="P1321" s="70"/>
      <c r="BZ1321" s="34"/>
      <c r="CC1321" s="54"/>
      <c r="CD1321" s="61" t="s">
        <v>244</v>
      </c>
      <c r="CE1321" s="93"/>
      <c r="CG1321" s="93"/>
      <c r="CI1321" s="85"/>
      <c r="CJ1321" s="401"/>
      <c r="CK1321" s="401"/>
      <c r="CL1321" s="401"/>
    </row>
    <row r="1322" spans="1:90" s="17" customFormat="1" ht="38.25" x14ac:dyDescent="0.2">
      <c r="A1322" s="62"/>
      <c r="B1322" s="63" t="s">
        <v>596</v>
      </c>
      <c r="C1322" s="539" t="s">
        <v>597</v>
      </c>
      <c r="D1322" s="539"/>
      <c r="E1322" s="539"/>
      <c r="F1322" s="64" t="s">
        <v>66</v>
      </c>
      <c r="G1322" s="66">
        <v>4.0000000000000001E-3</v>
      </c>
      <c r="H1322" s="74">
        <v>1.6000000000000001E-4</v>
      </c>
      <c r="I1322" s="71">
        <v>121522.38</v>
      </c>
      <c r="J1322" s="67">
        <v>20</v>
      </c>
      <c r="K1322" s="68"/>
      <c r="L1322" s="68"/>
      <c r="M1322" s="68"/>
      <c r="N1322" s="67">
        <v>20</v>
      </c>
      <c r="O1322" s="69"/>
      <c r="P1322" s="70"/>
      <c r="BZ1322" s="34"/>
      <c r="CC1322" s="54"/>
      <c r="CD1322" s="61" t="s">
        <v>597</v>
      </c>
      <c r="CE1322" s="93"/>
      <c r="CG1322" s="93"/>
      <c r="CI1322" s="85"/>
      <c r="CJ1322" s="401"/>
      <c r="CK1322" s="401"/>
      <c r="CL1322" s="401"/>
    </row>
    <row r="1323" spans="1:90" s="17" customFormat="1" ht="12.75" x14ac:dyDescent="0.2">
      <c r="A1323" s="62"/>
      <c r="B1323" s="63" t="s">
        <v>246</v>
      </c>
      <c r="C1323" s="539" t="s">
        <v>247</v>
      </c>
      <c r="D1323" s="539"/>
      <c r="E1323" s="539"/>
      <c r="F1323" s="64" t="s">
        <v>66</v>
      </c>
      <c r="G1323" s="66">
        <v>3.6999999999999998E-2</v>
      </c>
      <c r="H1323" s="74">
        <v>1.48E-3</v>
      </c>
      <c r="I1323" s="71">
        <v>89979.14</v>
      </c>
      <c r="J1323" s="67">
        <v>138</v>
      </c>
      <c r="K1323" s="68"/>
      <c r="L1323" s="68"/>
      <c r="M1323" s="68"/>
      <c r="N1323" s="67">
        <v>138</v>
      </c>
      <c r="O1323" s="69"/>
      <c r="P1323" s="70"/>
      <c r="BZ1323" s="34"/>
      <c r="CC1323" s="54"/>
      <c r="CD1323" s="61" t="s">
        <v>247</v>
      </c>
      <c r="CE1323" s="93"/>
      <c r="CG1323" s="93"/>
      <c r="CI1323" s="85"/>
      <c r="CJ1323" s="401"/>
      <c r="CK1323" s="401"/>
      <c r="CL1323" s="401"/>
    </row>
    <row r="1324" spans="1:90" s="17" customFormat="1" ht="25.5" x14ac:dyDescent="0.2">
      <c r="A1324" s="62"/>
      <c r="B1324" s="63" t="s">
        <v>248</v>
      </c>
      <c r="C1324" s="539" t="s">
        <v>249</v>
      </c>
      <c r="D1324" s="539"/>
      <c r="E1324" s="539"/>
      <c r="F1324" s="64" t="s">
        <v>66</v>
      </c>
      <c r="G1324" s="66">
        <v>4.5999999999999999E-2</v>
      </c>
      <c r="H1324" s="74">
        <v>1.8400000000000001E-3</v>
      </c>
      <c r="I1324" s="71">
        <v>10972.1</v>
      </c>
      <c r="J1324" s="67">
        <v>21</v>
      </c>
      <c r="K1324" s="68"/>
      <c r="L1324" s="68"/>
      <c r="M1324" s="68"/>
      <c r="N1324" s="67">
        <v>21</v>
      </c>
      <c r="O1324" s="69"/>
      <c r="P1324" s="70"/>
      <c r="BZ1324" s="34"/>
      <c r="CC1324" s="54"/>
      <c r="CD1324" s="61" t="s">
        <v>249</v>
      </c>
      <c r="CE1324" s="93"/>
      <c r="CG1324" s="93"/>
      <c r="CI1324" s="85"/>
      <c r="CJ1324" s="401"/>
      <c r="CK1324" s="401"/>
      <c r="CL1324" s="401"/>
    </row>
    <row r="1325" spans="1:90" s="17" customFormat="1" ht="12.75" x14ac:dyDescent="0.2">
      <c r="A1325" s="79" t="s">
        <v>123</v>
      </c>
      <c r="B1325" s="80" t="s">
        <v>250</v>
      </c>
      <c r="C1325" s="544" t="s">
        <v>251</v>
      </c>
      <c r="D1325" s="544"/>
      <c r="E1325" s="544"/>
      <c r="F1325" s="81" t="s">
        <v>226</v>
      </c>
      <c r="G1325" s="325">
        <v>101.5</v>
      </c>
      <c r="H1325" s="327">
        <v>4.0599999999999996</v>
      </c>
      <c r="I1325" s="82">
        <v>0</v>
      </c>
      <c r="J1325" s="82">
        <v>0</v>
      </c>
      <c r="K1325" s="83"/>
      <c r="L1325" s="83"/>
      <c r="M1325" s="83"/>
      <c r="N1325" s="82">
        <v>0</v>
      </c>
      <c r="O1325" s="69"/>
      <c r="P1325" s="84"/>
      <c r="BZ1325" s="34"/>
      <c r="CC1325" s="54"/>
      <c r="CE1325" s="93"/>
      <c r="CG1325" s="93"/>
      <c r="CI1325" s="85" t="s">
        <v>251</v>
      </c>
      <c r="CJ1325" s="401"/>
      <c r="CK1325" s="401"/>
      <c r="CL1325" s="401"/>
    </row>
    <row r="1326" spans="1:90" s="17" customFormat="1" ht="25.5" x14ac:dyDescent="0.2">
      <c r="A1326" s="62"/>
      <c r="B1326" s="63" t="s">
        <v>252</v>
      </c>
      <c r="C1326" s="539" t="s">
        <v>253</v>
      </c>
      <c r="D1326" s="539"/>
      <c r="E1326" s="539"/>
      <c r="F1326" s="64" t="s">
        <v>66</v>
      </c>
      <c r="G1326" s="65">
        <v>0.04</v>
      </c>
      <c r="H1326" s="88">
        <v>1.6000000000000001E-3</v>
      </c>
      <c r="I1326" s="71">
        <v>55437.54</v>
      </c>
      <c r="J1326" s="67">
        <v>92</v>
      </c>
      <c r="K1326" s="68"/>
      <c r="L1326" s="68"/>
      <c r="M1326" s="68"/>
      <c r="N1326" s="67">
        <v>92</v>
      </c>
      <c r="O1326" s="69"/>
      <c r="P1326" s="70"/>
      <c r="BZ1326" s="34"/>
      <c r="CC1326" s="54"/>
      <c r="CD1326" s="61" t="s">
        <v>253</v>
      </c>
      <c r="CE1326" s="93"/>
      <c r="CG1326" s="93"/>
      <c r="CI1326" s="85"/>
      <c r="CJ1326" s="401"/>
      <c r="CK1326" s="401"/>
      <c r="CL1326" s="401"/>
    </row>
    <row r="1327" spans="1:90" s="17" customFormat="1" ht="12.75" x14ac:dyDescent="0.2">
      <c r="A1327" s="79" t="s">
        <v>123</v>
      </c>
      <c r="B1327" s="80" t="s">
        <v>598</v>
      </c>
      <c r="C1327" s="544" t="s">
        <v>599</v>
      </c>
      <c r="D1327" s="544"/>
      <c r="E1327" s="544"/>
      <c r="F1327" s="81" t="s">
        <v>66</v>
      </c>
      <c r="G1327" s="138">
        <v>1</v>
      </c>
      <c r="H1327" s="327">
        <v>0.04</v>
      </c>
      <c r="I1327" s="82">
        <v>0</v>
      </c>
      <c r="J1327" s="82">
        <v>0</v>
      </c>
      <c r="K1327" s="83"/>
      <c r="L1327" s="83"/>
      <c r="M1327" s="83"/>
      <c r="N1327" s="82">
        <v>0</v>
      </c>
      <c r="O1327" s="69"/>
      <c r="P1327" s="84"/>
      <c r="BZ1327" s="34"/>
      <c r="CC1327" s="54"/>
      <c r="CE1327" s="93"/>
      <c r="CG1327" s="93"/>
      <c r="CI1327" s="85" t="s">
        <v>599</v>
      </c>
      <c r="CJ1327" s="401"/>
      <c r="CK1327" s="401"/>
      <c r="CL1327" s="401"/>
    </row>
    <row r="1328" spans="1:90" s="17" customFormat="1" ht="38.25" x14ac:dyDescent="0.2">
      <c r="A1328" s="62"/>
      <c r="B1328" s="63" t="s">
        <v>600</v>
      </c>
      <c r="C1328" s="539" t="s">
        <v>601</v>
      </c>
      <c r="D1328" s="539"/>
      <c r="E1328" s="539"/>
      <c r="F1328" s="64" t="s">
        <v>226</v>
      </c>
      <c r="G1328" s="65">
        <v>0.69</v>
      </c>
      <c r="H1328" s="88">
        <v>2.76E-2</v>
      </c>
      <c r="I1328" s="71">
        <v>8567.94</v>
      </c>
      <c r="J1328" s="67">
        <v>245</v>
      </c>
      <c r="K1328" s="68"/>
      <c r="L1328" s="68"/>
      <c r="M1328" s="68"/>
      <c r="N1328" s="67">
        <v>245</v>
      </c>
      <c r="O1328" s="69"/>
      <c r="P1328" s="70"/>
      <c r="BZ1328" s="34"/>
      <c r="CC1328" s="54"/>
      <c r="CD1328" s="61" t="s">
        <v>601</v>
      </c>
      <c r="CE1328" s="93"/>
      <c r="CG1328" s="93"/>
      <c r="CI1328" s="85"/>
      <c r="CJ1328" s="401"/>
      <c r="CK1328" s="401"/>
      <c r="CL1328" s="401"/>
    </row>
    <row r="1329" spans="1:90" s="17" customFormat="1" ht="51" x14ac:dyDescent="0.2">
      <c r="A1329" s="62"/>
      <c r="B1329" s="63" t="s">
        <v>602</v>
      </c>
      <c r="C1329" s="539" t="s">
        <v>603</v>
      </c>
      <c r="D1329" s="539"/>
      <c r="E1329" s="539"/>
      <c r="F1329" s="64" t="s">
        <v>226</v>
      </c>
      <c r="G1329" s="65">
        <v>0.08</v>
      </c>
      <c r="H1329" s="88">
        <v>3.2000000000000002E-3</v>
      </c>
      <c r="I1329" s="71">
        <v>20785</v>
      </c>
      <c r="J1329" s="67">
        <v>69</v>
      </c>
      <c r="K1329" s="68"/>
      <c r="L1329" s="68"/>
      <c r="M1329" s="68"/>
      <c r="N1329" s="67">
        <v>69</v>
      </c>
      <c r="O1329" s="69"/>
      <c r="P1329" s="70"/>
      <c r="BZ1329" s="34"/>
      <c r="CC1329" s="54"/>
      <c r="CD1329" s="61" t="s">
        <v>603</v>
      </c>
      <c r="CE1329" s="93"/>
      <c r="CG1329" s="93"/>
      <c r="CI1329" s="85"/>
      <c r="CJ1329" s="401"/>
      <c r="CK1329" s="401"/>
      <c r="CL1329" s="401"/>
    </row>
    <row r="1330" spans="1:90" s="17" customFormat="1" ht="12.75" x14ac:dyDescent="0.2">
      <c r="A1330" s="79" t="s">
        <v>123</v>
      </c>
      <c r="B1330" s="80" t="s">
        <v>254</v>
      </c>
      <c r="C1330" s="544" t="s">
        <v>255</v>
      </c>
      <c r="D1330" s="544"/>
      <c r="E1330" s="544"/>
      <c r="F1330" s="81" t="s">
        <v>245</v>
      </c>
      <c r="G1330" s="325">
        <v>49.5</v>
      </c>
      <c r="H1330" s="327">
        <v>1.98</v>
      </c>
      <c r="I1330" s="82">
        <v>0</v>
      </c>
      <c r="J1330" s="82">
        <v>0</v>
      </c>
      <c r="K1330" s="83"/>
      <c r="L1330" s="83"/>
      <c r="M1330" s="83"/>
      <c r="N1330" s="82">
        <v>0</v>
      </c>
      <c r="O1330" s="69"/>
      <c r="P1330" s="84"/>
      <c r="BZ1330" s="34"/>
      <c r="CC1330" s="54"/>
      <c r="CE1330" s="93"/>
      <c r="CG1330" s="93"/>
      <c r="CI1330" s="85" t="s">
        <v>255</v>
      </c>
      <c r="CJ1330" s="401"/>
      <c r="CK1330" s="401"/>
      <c r="CL1330" s="401"/>
    </row>
    <row r="1331" spans="1:90" s="17" customFormat="1" ht="51" x14ac:dyDescent="0.2">
      <c r="A1331" s="62"/>
      <c r="B1331" s="63" t="s">
        <v>604</v>
      </c>
      <c r="C1331" s="539" t="s">
        <v>605</v>
      </c>
      <c r="D1331" s="539"/>
      <c r="E1331" s="539"/>
      <c r="F1331" s="64" t="s">
        <v>226</v>
      </c>
      <c r="G1331" s="91">
        <v>0.2</v>
      </c>
      <c r="H1331" s="66">
        <v>8.0000000000000002E-3</v>
      </c>
      <c r="I1331" s="71">
        <v>17177.97</v>
      </c>
      <c r="J1331" s="67">
        <v>142</v>
      </c>
      <c r="K1331" s="68"/>
      <c r="L1331" s="68"/>
      <c r="M1331" s="68"/>
      <c r="N1331" s="67">
        <v>142</v>
      </c>
      <c r="O1331" s="69"/>
      <c r="P1331" s="70"/>
      <c r="BZ1331" s="34"/>
      <c r="CC1331" s="54"/>
      <c r="CD1331" s="61" t="s">
        <v>605</v>
      </c>
      <c r="CE1331" s="93"/>
      <c r="CG1331" s="93"/>
      <c r="CI1331" s="85"/>
      <c r="CJ1331" s="401"/>
      <c r="CK1331" s="401"/>
      <c r="CL1331" s="401"/>
    </row>
    <row r="1332" spans="1:90" s="17" customFormat="1" ht="51" x14ac:dyDescent="0.2">
      <c r="A1332" s="62"/>
      <c r="B1332" s="63" t="s">
        <v>256</v>
      </c>
      <c r="C1332" s="539" t="s">
        <v>257</v>
      </c>
      <c r="D1332" s="539"/>
      <c r="E1332" s="539"/>
      <c r="F1332" s="64" t="s">
        <v>226</v>
      </c>
      <c r="G1332" s="65">
        <v>0.69</v>
      </c>
      <c r="H1332" s="88">
        <v>2.76E-2</v>
      </c>
      <c r="I1332" s="71">
        <v>17177.97</v>
      </c>
      <c r="J1332" s="67">
        <v>490</v>
      </c>
      <c r="K1332" s="68"/>
      <c r="L1332" s="68"/>
      <c r="M1332" s="68"/>
      <c r="N1332" s="67">
        <v>490</v>
      </c>
      <c r="O1332" s="69"/>
      <c r="P1332" s="70"/>
      <c r="BZ1332" s="34"/>
      <c r="CC1332" s="54"/>
      <c r="CD1332" s="61" t="s">
        <v>257</v>
      </c>
      <c r="CE1332" s="93"/>
      <c r="CG1332" s="93"/>
      <c r="CI1332" s="85"/>
      <c r="CJ1332" s="401"/>
      <c r="CK1332" s="401"/>
      <c r="CL1332" s="401"/>
    </row>
    <row r="1333" spans="1:90" s="17" customFormat="1" ht="51" x14ac:dyDescent="0.2">
      <c r="A1333" s="55" t="s">
        <v>931</v>
      </c>
      <c r="B1333" s="56" t="s">
        <v>1334</v>
      </c>
      <c r="C1333" s="536" t="s">
        <v>606</v>
      </c>
      <c r="D1333" s="537"/>
      <c r="E1333" s="538"/>
      <c r="F1333" s="55" t="s">
        <v>226</v>
      </c>
      <c r="G1333" s="57"/>
      <c r="H1333" s="86">
        <v>4.0599999999999996</v>
      </c>
      <c r="I1333" s="59">
        <v>10191.9</v>
      </c>
      <c r="J1333" s="59">
        <v>41379</v>
      </c>
      <c r="K1333" s="76"/>
      <c r="L1333" s="76"/>
      <c r="M1333" s="76"/>
      <c r="N1333" s="59">
        <v>41379</v>
      </c>
      <c r="O1333" s="77">
        <v>0</v>
      </c>
      <c r="P1333" s="77">
        <v>0</v>
      </c>
      <c r="BZ1333" s="34"/>
      <c r="CA1333" s="61" t="s">
        <v>606</v>
      </c>
      <c r="CC1333" s="54"/>
      <c r="CE1333" s="93"/>
      <c r="CG1333" s="93"/>
      <c r="CI1333" s="85"/>
      <c r="CJ1333" s="401"/>
      <c r="CK1333" s="401"/>
      <c r="CL1333" s="401"/>
    </row>
    <row r="1334" spans="1:90" s="17" customFormat="1" ht="12.75" x14ac:dyDescent="0.2">
      <c r="A1334" s="535" t="s">
        <v>607</v>
      </c>
      <c r="B1334" s="535"/>
      <c r="C1334" s="535"/>
      <c r="D1334" s="535"/>
      <c r="E1334" s="535"/>
      <c r="F1334" s="535"/>
      <c r="G1334" s="535"/>
      <c r="H1334" s="535"/>
      <c r="I1334" s="535"/>
      <c r="J1334" s="535"/>
      <c r="K1334" s="535"/>
      <c r="L1334" s="535"/>
      <c r="M1334" s="535"/>
      <c r="N1334" s="535"/>
      <c r="O1334" s="535"/>
      <c r="P1334" s="535"/>
      <c r="BZ1334" s="34"/>
      <c r="CC1334" s="54" t="s">
        <v>607</v>
      </c>
      <c r="CE1334" s="93"/>
      <c r="CG1334" s="93"/>
      <c r="CI1334" s="85"/>
      <c r="CJ1334" s="401"/>
      <c r="CK1334" s="401"/>
      <c r="CL1334" s="401"/>
    </row>
    <row r="1335" spans="1:90" s="17" customFormat="1" ht="63.75" x14ac:dyDescent="0.2">
      <c r="A1335" s="55" t="s">
        <v>932</v>
      </c>
      <c r="B1335" s="56" t="s">
        <v>1232</v>
      </c>
      <c r="C1335" s="536" t="s">
        <v>608</v>
      </c>
      <c r="D1335" s="537"/>
      <c r="E1335" s="538"/>
      <c r="F1335" s="55" t="s">
        <v>66</v>
      </c>
      <c r="G1335" s="57"/>
      <c r="H1335" s="89">
        <v>0.34508</v>
      </c>
      <c r="I1335" s="59">
        <v>51512.24</v>
      </c>
      <c r="J1335" s="59">
        <v>18386</v>
      </c>
      <c r="K1335" s="76"/>
      <c r="L1335" s="76"/>
      <c r="M1335" s="76"/>
      <c r="N1335" s="59">
        <v>18386</v>
      </c>
      <c r="O1335" s="77">
        <v>0</v>
      </c>
      <c r="P1335" s="77">
        <v>0</v>
      </c>
      <c r="BZ1335" s="34"/>
      <c r="CA1335" s="61" t="s">
        <v>608</v>
      </c>
      <c r="CC1335" s="54"/>
      <c r="CE1335" s="93"/>
      <c r="CG1335" s="93"/>
      <c r="CI1335" s="85"/>
      <c r="CJ1335" s="401"/>
      <c r="CK1335" s="401"/>
      <c r="CL1335" s="401"/>
    </row>
    <row r="1336" spans="1:90" s="17" customFormat="1" ht="12.75" x14ac:dyDescent="0.2">
      <c r="A1336" s="321"/>
      <c r="B1336" s="322"/>
      <c r="C1336" s="537" t="s">
        <v>851</v>
      </c>
      <c r="D1336" s="537"/>
      <c r="E1336" s="537"/>
      <c r="F1336" s="537"/>
      <c r="G1336" s="537"/>
      <c r="H1336" s="537"/>
      <c r="I1336" s="537"/>
      <c r="J1336" s="537"/>
      <c r="K1336" s="537"/>
      <c r="L1336" s="537"/>
      <c r="M1336" s="537"/>
      <c r="N1336" s="537"/>
      <c r="O1336" s="537"/>
      <c r="P1336" s="538"/>
      <c r="BZ1336" s="34"/>
      <c r="CB1336" s="61" t="s">
        <v>851</v>
      </c>
      <c r="CC1336" s="54"/>
      <c r="CE1336" s="93"/>
      <c r="CG1336" s="93"/>
      <c r="CI1336" s="85"/>
      <c r="CJ1336" s="401"/>
      <c r="CK1336" s="401"/>
      <c r="CL1336" s="401"/>
    </row>
    <row r="1337" spans="1:90" s="17" customFormat="1" ht="12.75" x14ac:dyDescent="0.2">
      <c r="A1337" s="535" t="s">
        <v>420</v>
      </c>
      <c r="B1337" s="535"/>
      <c r="C1337" s="535"/>
      <c r="D1337" s="535"/>
      <c r="E1337" s="535"/>
      <c r="F1337" s="535"/>
      <c r="G1337" s="535"/>
      <c r="H1337" s="535"/>
      <c r="I1337" s="535"/>
      <c r="J1337" s="535"/>
      <c r="K1337" s="535"/>
      <c r="L1337" s="535"/>
      <c r="M1337" s="535"/>
      <c r="N1337" s="535"/>
      <c r="O1337" s="535"/>
      <c r="P1337" s="535"/>
      <c r="BZ1337" s="34"/>
      <c r="CC1337" s="54" t="s">
        <v>420</v>
      </c>
      <c r="CE1337" s="93"/>
      <c r="CG1337" s="93"/>
      <c r="CI1337" s="85"/>
      <c r="CJ1337" s="401"/>
      <c r="CK1337" s="401"/>
      <c r="CL1337" s="401"/>
    </row>
    <row r="1338" spans="1:90" s="17" customFormat="1" ht="51" x14ac:dyDescent="0.2">
      <c r="A1338" s="55" t="s">
        <v>933</v>
      </c>
      <c r="B1338" s="56" t="s">
        <v>1171</v>
      </c>
      <c r="C1338" s="536" t="s">
        <v>1172</v>
      </c>
      <c r="D1338" s="537"/>
      <c r="E1338" s="538"/>
      <c r="F1338" s="55" t="s">
        <v>66</v>
      </c>
      <c r="G1338" s="57"/>
      <c r="H1338" s="89">
        <v>4.4659999999999998E-2</v>
      </c>
      <c r="I1338" s="59">
        <v>25548.76</v>
      </c>
      <c r="J1338" s="59">
        <v>1567</v>
      </c>
      <c r="K1338" s="59">
        <v>1414</v>
      </c>
      <c r="L1338" s="60">
        <v>63</v>
      </c>
      <c r="M1338" s="60">
        <v>19</v>
      </c>
      <c r="N1338" s="60">
        <v>71</v>
      </c>
      <c r="O1338" s="60">
        <v>2.17</v>
      </c>
      <c r="P1338" s="60">
        <v>0.02</v>
      </c>
      <c r="BZ1338" s="34"/>
      <c r="CA1338" s="61" t="s">
        <v>1172</v>
      </c>
      <c r="CC1338" s="54"/>
      <c r="CE1338" s="93"/>
      <c r="CG1338" s="93"/>
      <c r="CI1338" s="85"/>
      <c r="CJ1338" s="401"/>
      <c r="CK1338" s="401"/>
      <c r="CL1338" s="401"/>
    </row>
    <row r="1339" spans="1:90" s="17" customFormat="1" ht="38.25" x14ac:dyDescent="0.2">
      <c r="A1339" s="321"/>
      <c r="B1339" s="322" t="s">
        <v>320</v>
      </c>
      <c r="C1339" s="537" t="s">
        <v>321</v>
      </c>
      <c r="D1339" s="537"/>
      <c r="E1339" s="537"/>
      <c r="F1339" s="537"/>
      <c r="G1339" s="537"/>
      <c r="H1339" s="537"/>
      <c r="I1339" s="537"/>
      <c r="J1339" s="537"/>
      <c r="K1339" s="537"/>
      <c r="L1339" s="537"/>
      <c r="M1339" s="537"/>
      <c r="N1339" s="537"/>
      <c r="O1339" s="537"/>
      <c r="P1339" s="538"/>
      <c r="BZ1339" s="34"/>
      <c r="CB1339" s="61" t="s">
        <v>321</v>
      </c>
      <c r="CC1339" s="54"/>
      <c r="CE1339" s="93"/>
      <c r="CG1339" s="93"/>
      <c r="CI1339" s="85"/>
      <c r="CJ1339" s="401"/>
      <c r="CK1339" s="401"/>
      <c r="CL1339" s="401"/>
    </row>
    <row r="1340" spans="1:90" s="17" customFormat="1" ht="63.75" x14ac:dyDescent="0.2">
      <c r="A1340" s="321"/>
      <c r="B1340" s="322" t="s">
        <v>1140</v>
      </c>
      <c r="C1340" s="537" t="s">
        <v>1141</v>
      </c>
      <c r="D1340" s="537"/>
      <c r="E1340" s="537"/>
      <c r="F1340" s="537"/>
      <c r="G1340" s="537"/>
      <c r="H1340" s="537"/>
      <c r="I1340" s="537"/>
      <c r="J1340" s="537"/>
      <c r="K1340" s="537"/>
      <c r="L1340" s="537"/>
      <c r="M1340" s="537"/>
      <c r="N1340" s="537"/>
      <c r="O1340" s="537"/>
      <c r="P1340" s="538"/>
      <c r="BZ1340" s="34"/>
      <c r="CB1340" s="61" t="s">
        <v>1141</v>
      </c>
      <c r="CC1340" s="54"/>
      <c r="CE1340" s="93"/>
      <c r="CG1340" s="93"/>
      <c r="CI1340" s="85"/>
      <c r="CJ1340" s="401"/>
      <c r="CK1340" s="401"/>
      <c r="CL1340" s="401"/>
    </row>
    <row r="1341" spans="1:90" s="17" customFormat="1" ht="12.75" x14ac:dyDescent="0.2">
      <c r="A1341" s="321"/>
      <c r="B1341" s="322"/>
      <c r="C1341" s="537" t="s">
        <v>851</v>
      </c>
      <c r="D1341" s="537"/>
      <c r="E1341" s="537"/>
      <c r="F1341" s="537"/>
      <c r="G1341" s="537"/>
      <c r="H1341" s="537"/>
      <c r="I1341" s="537"/>
      <c r="J1341" s="537"/>
      <c r="K1341" s="537"/>
      <c r="L1341" s="537"/>
      <c r="M1341" s="537"/>
      <c r="N1341" s="537"/>
      <c r="O1341" s="537"/>
      <c r="P1341" s="538"/>
      <c r="BZ1341" s="34"/>
      <c r="CB1341" s="61" t="s">
        <v>851</v>
      </c>
      <c r="CC1341" s="54"/>
      <c r="CE1341" s="93"/>
      <c r="CG1341" s="93"/>
      <c r="CI1341" s="85"/>
      <c r="CJ1341" s="401"/>
      <c r="CK1341" s="401"/>
      <c r="CL1341" s="401"/>
    </row>
    <row r="1342" spans="1:90" s="17" customFormat="1" ht="12.75" x14ac:dyDescent="0.2">
      <c r="A1342" s="62"/>
      <c r="B1342" s="63" t="s">
        <v>126</v>
      </c>
      <c r="C1342" s="539" t="s">
        <v>127</v>
      </c>
      <c r="D1342" s="539"/>
      <c r="E1342" s="539"/>
      <c r="F1342" s="64" t="s">
        <v>109</v>
      </c>
      <c r="G1342" s="91">
        <v>48.6</v>
      </c>
      <c r="H1342" s="72">
        <v>2.1704759999999998</v>
      </c>
      <c r="I1342" s="67">
        <v>651.25</v>
      </c>
      <c r="J1342" s="71">
        <v>1414</v>
      </c>
      <c r="K1342" s="71">
        <v>1414</v>
      </c>
      <c r="L1342" s="68"/>
      <c r="M1342" s="68"/>
      <c r="N1342" s="68"/>
      <c r="O1342" s="69"/>
      <c r="P1342" s="70"/>
      <c r="BZ1342" s="34"/>
      <c r="CC1342" s="54"/>
      <c r="CD1342" s="61" t="s">
        <v>127</v>
      </c>
      <c r="CE1342" s="93"/>
      <c r="CG1342" s="93"/>
      <c r="CI1342" s="85"/>
      <c r="CJ1342" s="401"/>
      <c r="CK1342" s="401"/>
      <c r="CL1342" s="401"/>
    </row>
    <row r="1343" spans="1:90" s="17" customFormat="1" ht="51" x14ac:dyDescent="0.2">
      <c r="A1343" s="62"/>
      <c r="B1343" s="63" t="s">
        <v>164</v>
      </c>
      <c r="C1343" s="539" t="s">
        <v>165</v>
      </c>
      <c r="D1343" s="539"/>
      <c r="E1343" s="539"/>
      <c r="F1343" s="64" t="s">
        <v>65</v>
      </c>
      <c r="G1343" s="65">
        <v>1.52</v>
      </c>
      <c r="H1343" s="73">
        <v>6.7883200000000005E-2</v>
      </c>
      <c r="I1343" s="67">
        <v>127.62</v>
      </c>
      <c r="J1343" s="67">
        <v>9</v>
      </c>
      <c r="K1343" s="68"/>
      <c r="L1343" s="68"/>
      <c r="M1343" s="68"/>
      <c r="N1343" s="67">
        <v>9</v>
      </c>
      <c r="O1343" s="69"/>
      <c r="P1343" s="70"/>
      <c r="BZ1343" s="34"/>
      <c r="CC1343" s="54"/>
      <c r="CD1343" s="61" t="s">
        <v>165</v>
      </c>
      <c r="CE1343" s="93"/>
      <c r="CG1343" s="93"/>
      <c r="CI1343" s="85"/>
      <c r="CJ1343" s="401"/>
      <c r="CK1343" s="401"/>
      <c r="CL1343" s="401"/>
    </row>
    <row r="1344" spans="1:90" s="17" customFormat="1" ht="25.5" x14ac:dyDescent="0.2">
      <c r="A1344" s="62"/>
      <c r="B1344" s="63" t="s">
        <v>1173</v>
      </c>
      <c r="C1344" s="539" t="s">
        <v>1174</v>
      </c>
      <c r="D1344" s="539"/>
      <c r="E1344" s="539"/>
      <c r="F1344" s="64" t="s">
        <v>66</v>
      </c>
      <c r="G1344" s="74">
        <v>9.0000000000000006E-5</v>
      </c>
      <c r="H1344" s="72">
        <v>3.9999999999999998E-6</v>
      </c>
      <c r="I1344" s="71">
        <v>12242.17</v>
      </c>
      <c r="J1344" s="67">
        <v>0</v>
      </c>
      <c r="K1344" s="68"/>
      <c r="L1344" s="68"/>
      <c r="M1344" s="68"/>
      <c r="N1344" s="67">
        <v>0</v>
      </c>
      <c r="O1344" s="69"/>
      <c r="P1344" s="70"/>
      <c r="BZ1344" s="34"/>
      <c r="CC1344" s="54"/>
      <c r="CD1344" s="61" t="s">
        <v>1174</v>
      </c>
      <c r="CE1344" s="93"/>
      <c r="CG1344" s="93"/>
      <c r="CI1344" s="85"/>
      <c r="CJ1344" s="401"/>
      <c r="CK1344" s="401"/>
      <c r="CL1344" s="401"/>
    </row>
    <row r="1345" spans="1:90" s="17" customFormat="1" ht="12.75" x14ac:dyDescent="0.2">
      <c r="A1345" s="62"/>
      <c r="B1345" s="63" t="s">
        <v>167</v>
      </c>
      <c r="C1345" s="539" t="s">
        <v>168</v>
      </c>
      <c r="D1345" s="539"/>
      <c r="E1345" s="539"/>
      <c r="F1345" s="64" t="s">
        <v>66</v>
      </c>
      <c r="G1345" s="88">
        <v>7.7999999999999996E-3</v>
      </c>
      <c r="H1345" s="73">
        <v>3.4830000000000001E-4</v>
      </c>
      <c r="I1345" s="71">
        <v>114950.41</v>
      </c>
      <c r="J1345" s="67">
        <v>41</v>
      </c>
      <c r="K1345" s="68"/>
      <c r="L1345" s="68"/>
      <c r="M1345" s="68"/>
      <c r="N1345" s="67">
        <v>41</v>
      </c>
      <c r="O1345" s="69"/>
      <c r="P1345" s="70"/>
      <c r="BZ1345" s="34"/>
      <c r="CC1345" s="54"/>
      <c r="CD1345" s="61" t="s">
        <v>168</v>
      </c>
      <c r="CE1345" s="93"/>
      <c r="CG1345" s="93"/>
      <c r="CI1345" s="85"/>
      <c r="CJ1345" s="401"/>
      <c r="CK1345" s="401"/>
      <c r="CL1345" s="401"/>
    </row>
    <row r="1346" spans="1:90" s="17" customFormat="1" ht="63.75" x14ac:dyDescent="0.2">
      <c r="A1346" s="55" t="s">
        <v>934</v>
      </c>
      <c r="B1346" s="56" t="s">
        <v>1175</v>
      </c>
      <c r="C1346" s="536" t="s">
        <v>400</v>
      </c>
      <c r="D1346" s="537"/>
      <c r="E1346" s="538"/>
      <c r="F1346" s="55" t="s">
        <v>66</v>
      </c>
      <c r="G1346" s="57"/>
      <c r="H1346" s="89">
        <v>4.4659999999999998E-2</v>
      </c>
      <c r="I1346" s="59">
        <v>146337.54999999999</v>
      </c>
      <c r="J1346" s="59">
        <v>6760</v>
      </c>
      <c r="K1346" s="76"/>
      <c r="L1346" s="76"/>
      <c r="M1346" s="76"/>
      <c r="N1346" s="59">
        <v>6760</v>
      </c>
      <c r="O1346" s="77">
        <v>0</v>
      </c>
      <c r="P1346" s="77">
        <v>0</v>
      </c>
      <c r="BZ1346" s="34"/>
      <c r="CA1346" s="61" t="s">
        <v>400</v>
      </c>
      <c r="CC1346" s="54"/>
      <c r="CE1346" s="93"/>
      <c r="CG1346" s="93"/>
      <c r="CI1346" s="85"/>
      <c r="CJ1346" s="401"/>
      <c r="CK1346" s="401"/>
      <c r="CL1346" s="401"/>
    </row>
    <row r="1347" spans="1:90" s="17" customFormat="1" ht="12.75" x14ac:dyDescent="0.2">
      <c r="A1347" s="321"/>
      <c r="B1347" s="322"/>
      <c r="C1347" s="537" t="s">
        <v>851</v>
      </c>
      <c r="D1347" s="537"/>
      <c r="E1347" s="537"/>
      <c r="F1347" s="537"/>
      <c r="G1347" s="537"/>
      <c r="H1347" s="537"/>
      <c r="I1347" s="537"/>
      <c r="J1347" s="537"/>
      <c r="K1347" s="537"/>
      <c r="L1347" s="537"/>
      <c r="M1347" s="537"/>
      <c r="N1347" s="537"/>
      <c r="O1347" s="537"/>
      <c r="P1347" s="538"/>
      <c r="BZ1347" s="34"/>
      <c r="CB1347" s="61" t="s">
        <v>851</v>
      </c>
      <c r="CC1347" s="54"/>
      <c r="CE1347" s="93"/>
      <c r="CG1347" s="93"/>
      <c r="CI1347" s="85"/>
      <c r="CJ1347" s="401"/>
      <c r="CK1347" s="401"/>
      <c r="CL1347" s="401"/>
    </row>
    <row r="1348" spans="1:90" s="17" customFormat="1" ht="51" x14ac:dyDescent="0.2">
      <c r="A1348" s="55" t="s">
        <v>935</v>
      </c>
      <c r="B1348" s="56" t="s">
        <v>1176</v>
      </c>
      <c r="C1348" s="536" t="s">
        <v>401</v>
      </c>
      <c r="D1348" s="537"/>
      <c r="E1348" s="538"/>
      <c r="F1348" s="55" t="s">
        <v>354</v>
      </c>
      <c r="G1348" s="57"/>
      <c r="H1348" s="112">
        <v>1.9199999999999998E-2</v>
      </c>
      <c r="I1348" s="59">
        <v>2812.17</v>
      </c>
      <c r="J1348" s="60">
        <v>73</v>
      </c>
      <c r="K1348" s="60">
        <v>72</v>
      </c>
      <c r="L1348" s="60">
        <v>1</v>
      </c>
      <c r="M1348" s="76"/>
      <c r="N1348" s="76"/>
      <c r="O1348" s="60">
        <v>0.11</v>
      </c>
      <c r="P1348" s="77">
        <v>0</v>
      </c>
      <c r="BZ1348" s="34"/>
      <c r="CA1348" s="61" t="s">
        <v>401</v>
      </c>
      <c r="CC1348" s="54"/>
      <c r="CE1348" s="93"/>
      <c r="CG1348" s="93"/>
      <c r="CI1348" s="85"/>
      <c r="CJ1348" s="401"/>
      <c r="CK1348" s="401"/>
      <c r="CL1348" s="401"/>
    </row>
    <row r="1349" spans="1:90" s="17" customFormat="1" ht="38.25" x14ac:dyDescent="0.2">
      <c r="A1349" s="321"/>
      <c r="B1349" s="322" t="s">
        <v>320</v>
      </c>
      <c r="C1349" s="537" t="s">
        <v>321</v>
      </c>
      <c r="D1349" s="537"/>
      <c r="E1349" s="537"/>
      <c r="F1349" s="537"/>
      <c r="G1349" s="537"/>
      <c r="H1349" s="537"/>
      <c r="I1349" s="537"/>
      <c r="J1349" s="537"/>
      <c r="K1349" s="537"/>
      <c r="L1349" s="537"/>
      <c r="M1349" s="537"/>
      <c r="N1349" s="537"/>
      <c r="O1349" s="537"/>
      <c r="P1349" s="538"/>
      <c r="BZ1349" s="34"/>
      <c r="CB1349" s="61" t="s">
        <v>321</v>
      </c>
      <c r="CC1349" s="54"/>
      <c r="CE1349" s="93"/>
      <c r="CG1349" s="93"/>
      <c r="CI1349" s="85"/>
      <c r="CJ1349" s="401"/>
      <c r="CK1349" s="401"/>
      <c r="CL1349" s="401"/>
    </row>
    <row r="1350" spans="1:90" s="17" customFormat="1" ht="63.75" x14ac:dyDescent="0.2">
      <c r="A1350" s="321"/>
      <c r="B1350" s="322" t="s">
        <v>1140</v>
      </c>
      <c r="C1350" s="537" t="s">
        <v>1141</v>
      </c>
      <c r="D1350" s="537"/>
      <c r="E1350" s="537"/>
      <c r="F1350" s="537"/>
      <c r="G1350" s="537"/>
      <c r="H1350" s="537"/>
      <c r="I1350" s="537"/>
      <c r="J1350" s="537"/>
      <c r="K1350" s="537"/>
      <c r="L1350" s="537"/>
      <c r="M1350" s="537"/>
      <c r="N1350" s="537"/>
      <c r="O1350" s="537"/>
      <c r="P1350" s="538"/>
      <c r="BZ1350" s="34"/>
      <c r="CB1350" s="61" t="s">
        <v>1141</v>
      </c>
      <c r="CC1350" s="54"/>
      <c r="CE1350" s="93"/>
      <c r="CG1350" s="93"/>
      <c r="CI1350" s="85"/>
      <c r="CJ1350" s="401"/>
      <c r="CK1350" s="401"/>
      <c r="CL1350" s="401"/>
    </row>
    <row r="1351" spans="1:90" s="17" customFormat="1" ht="12.75" x14ac:dyDescent="0.2">
      <c r="A1351" s="321"/>
      <c r="B1351" s="322"/>
      <c r="C1351" s="537" t="s">
        <v>851</v>
      </c>
      <c r="D1351" s="537"/>
      <c r="E1351" s="537"/>
      <c r="F1351" s="537"/>
      <c r="G1351" s="537"/>
      <c r="H1351" s="537"/>
      <c r="I1351" s="537"/>
      <c r="J1351" s="537"/>
      <c r="K1351" s="537"/>
      <c r="L1351" s="537"/>
      <c r="M1351" s="537"/>
      <c r="N1351" s="537"/>
      <c r="O1351" s="537"/>
      <c r="P1351" s="538"/>
      <c r="BZ1351" s="34"/>
      <c r="CB1351" s="61" t="s">
        <v>851</v>
      </c>
      <c r="CC1351" s="54"/>
      <c r="CE1351" s="93"/>
      <c r="CG1351" s="93"/>
      <c r="CI1351" s="85"/>
      <c r="CJ1351" s="401"/>
      <c r="CK1351" s="401"/>
      <c r="CL1351" s="401"/>
    </row>
    <row r="1352" spans="1:90" s="17" customFormat="1" ht="12.75" x14ac:dyDescent="0.2">
      <c r="A1352" s="62"/>
      <c r="B1352" s="63" t="s">
        <v>232</v>
      </c>
      <c r="C1352" s="539" t="s">
        <v>233</v>
      </c>
      <c r="D1352" s="539"/>
      <c r="E1352" s="539"/>
      <c r="F1352" s="64" t="s">
        <v>109</v>
      </c>
      <c r="G1352" s="66">
        <v>5.5350000000000001</v>
      </c>
      <c r="H1352" s="72">
        <v>0.10627200000000001</v>
      </c>
      <c r="I1352" s="67">
        <v>676.11</v>
      </c>
      <c r="J1352" s="67">
        <v>72</v>
      </c>
      <c r="K1352" s="67">
        <v>72</v>
      </c>
      <c r="L1352" s="68"/>
      <c r="M1352" s="68"/>
      <c r="N1352" s="68"/>
      <c r="O1352" s="69"/>
      <c r="P1352" s="70"/>
      <c r="BZ1352" s="34"/>
      <c r="CC1352" s="54"/>
      <c r="CD1352" s="61" t="s">
        <v>233</v>
      </c>
      <c r="CE1352" s="93"/>
      <c r="CG1352" s="93"/>
      <c r="CI1352" s="85"/>
      <c r="CJ1352" s="401"/>
      <c r="CK1352" s="401"/>
      <c r="CL1352" s="401"/>
    </row>
    <row r="1353" spans="1:90" s="17" customFormat="1" ht="38.25" x14ac:dyDescent="0.2">
      <c r="A1353" s="79" t="s">
        <v>123</v>
      </c>
      <c r="B1353" s="80" t="s">
        <v>403</v>
      </c>
      <c r="C1353" s="544" t="s">
        <v>404</v>
      </c>
      <c r="D1353" s="544"/>
      <c r="E1353" s="544"/>
      <c r="F1353" s="81" t="s">
        <v>66</v>
      </c>
      <c r="G1353" s="324">
        <v>1.4999999999999999E-2</v>
      </c>
      <c r="H1353" s="329">
        <v>2.8800000000000001E-4</v>
      </c>
      <c r="I1353" s="82">
        <v>0</v>
      </c>
      <c r="J1353" s="82">
        <v>0</v>
      </c>
      <c r="K1353" s="83"/>
      <c r="L1353" s="83"/>
      <c r="M1353" s="83"/>
      <c r="N1353" s="82">
        <v>0</v>
      </c>
      <c r="O1353" s="69"/>
      <c r="P1353" s="84"/>
      <c r="BZ1353" s="34"/>
      <c r="CC1353" s="54"/>
      <c r="CE1353" s="93"/>
      <c r="CG1353" s="93"/>
      <c r="CI1353" s="85" t="s">
        <v>404</v>
      </c>
      <c r="CJ1353" s="401"/>
      <c r="CK1353" s="401"/>
      <c r="CL1353" s="401"/>
    </row>
    <row r="1354" spans="1:90" s="17" customFormat="1" ht="12.75" x14ac:dyDescent="0.2">
      <c r="A1354" s="79" t="s">
        <v>123</v>
      </c>
      <c r="B1354" s="80" t="s">
        <v>405</v>
      </c>
      <c r="C1354" s="544" t="s">
        <v>406</v>
      </c>
      <c r="D1354" s="544"/>
      <c r="E1354" s="544"/>
      <c r="F1354" s="81" t="s">
        <v>66</v>
      </c>
      <c r="G1354" s="137">
        <v>7.5000000000000002E-4</v>
      </c>
      <c r="H1354" s="328">
        <v>1.4399999999999999E-5</v>
      </c>
      <c r="I1354" s="82">
        <v>0</v>
      </c>
      <c r="J1354" s="82">
        <v>0</v>
      </c>
      <c r="K1354" s="83"/>
      <c r="L1354" s="83"/>
      <c r="M1354" s="83"/>
      <c r="N1354" s="82">
        <v>0</v>
      </c>
      <c r="O1354" s="69"/>
      <c r="P1354" s="84"/>
      <c r="BZ1354" s="34"/>
      <c r="CC1354" s="54"/>
      <c r="CE1354" s="93"/>
      <c r="CG1354" s="93"/>
      <c r="CI1354" s="85" t="s">
        <v>406</v>
      </c>
      <c r="CJ1354" s="401"/>
      <c r="CK1354" s="401"/>
      <c r="CL1354" s="401"/>
    </row>
    <row r="1355" spans="1:90" s="17" customFormat="1" ht="63.75" x14ac:dyDescent="0.2">
      <c r="A1355" s="55" t="s">
        <v>936</v>
      </c>
      <c r="B1355" s="56" t="s">
        <v>1180</v>
      </c>
      <c r="C1355" s="536" t="s">
        <v>407</v>
      </c>
      <c r="D1355" s="537"/>
      <c r="E1355" s="538"/>
      <c r="F1355" s="55" t="s">
        <v>66</v>
      </c>
      <c r="G1355" s="57"/>
      <c r="H1355" s="331">
        <v>2.8800000000000001E-4</v>
      </c>
      <c r="I1355" s="59">
        <v>415106.91</v>
      </c>
      <c r="J1355" s="60">
        <v>124</v>
      </c>
      <c r="K1355" s="76"/>
      <c r="L1355" s="76"/>
      <c r="M1355" s="76"/>
      <c r="N1355" s="60">
        <v>124</v>
      </c>
      <c r="O1355" s="77">
        <v>0</v>
      </c>
      <c r="P1355" s="77">
        <v>0</v>
      </c>
      <c r="BZ1355" s="34"/>
      <c r="CA1355" s="61" t="s">
        <v>407</v>
      </c>
      <c r="CC1355" s="54"/>
      <c r="CE1355" s="93"/>
      <c r="CG1355" s="93"/>
      <c r="CI1355" s="85"/>
      <c r="CJ1355" s="401"/>
      <c r="CK1355" s="401"/>
      <c r="CL1355" s="401"/>
    </row>
    <row r="1356" spans="1:90" s="17" customFormat="1" ht="12.75" x14ac:dyDescent="0.2">
      <c r="A1356" s="321"/>
      <c r="B1356" s="322"/>
      <c r="C1356" s="537" t="s">
        <v>851</v>
      </c>
      <c r="D1356" s="537"/>
      <c r="E1356" s="537"/>
      <c r="F1356" s="537"/>
      <c r="G1356" s="537"/>
      <c r="H1356" s="537"/>
      <c r="I1356" s="537"/>
      <c r="J1356" s="537"/>
      <c r="K1356" s="537"/>
      <c r="L1356" s="537"/>
      <c r="M1356" s="537"/>
      <c r="N1356" s="537"/>
      <c r="O1356" s="537"/>
      <c r="P1356" s="538"/>
      <c r="BZ1356" s="34"/>
      <c r="CB1356" s="61" t="s">
        <v>851</v>
      </c>
      <c r="CC1356" s="54"/>
      <c r="CE1356" s="93"/>
      <c r="CG1356" s="93"/>
      <c r="CI1356" s="85"/>
      <c r="CJ1356" s="401"/>
      <c r="CK1356" s="401"/>
      <c r="CL1356" s="401"/>
    </row>
    <row r="1357" spans="1:90" s="17" customFormat="1" ht="63.75" x14ac:dyDescent="0.2">
      <c r="A1357" s="55" t="s">
        <v>937</v>
      </c>
      <c r="B1357" s="56" t="s">
        <v>1178</v>
      </c>
      <c r="C1357" s="536" t="s">
        <v>260</v>
      </c>
      <c r="D1357" s="537"/>
      <c r="E1357" s="538"/>
      <c r="F1357" s="55" t="s">
        <v>66</v>
      </c>
      <c r="G1357" s="57"/>
      <c r="H1357" s="330">
        <v>1.4399999999999999E-5</v>
      </c>
      <c r="I1357" s="59">
        <v>168480.23</v>
      </c>
      <c r="J1357" s="60">
        <v>3</v>
      </c>
      <c r="K1357" s="76"/>
      <c r="L1357" s="76"/>
      <c r="M1357" s="76"/>
      <c r="N1357" s="60">
        <v>3</v>
      </c>
      <c r="O1357" s="77">
        <v>0</v>
      </c>
      <c r="P1357" s="77">
        <v>0</v>
      </c>
      <c r="BZ1357" s="34"/>
      <c r="CA1357" s="61" t="s">
        <v>260</v>
      </c>
      <c r="CC1357" s="54"/>
      <c r="CE1357" s="93"/>
      <c r="CG1357" s="93"/>
      <c r="CI1357" s="85"/>
      <c r="CJ1357" s="401"/>
      <c r="CK1357" s="401"/>
      <c r="CL1357" s="401"/>
    </row>
    <row r="1358" spans="1:90" s="17" customFormat="1" ht="12.75" x14ac:dyDescent="0.2">
      <c r="A1358" s="321"/>
      <c r="B1358" s="322"/>
      <c r="C1358" s="537" t="s">
        <v>851</v>
      </c>
      <c r="D1358" s="537"/>
      <c r="E1358" s="537"/>
      <c r="F1358" s="537"/>
      <c r="G1358" s="537"/>
      <c r="H1358" s="537"/>
      <c r="I1358" s="537"/>
      <c r="J1358" s="537"/>
      <c r="K1358" s="537"/>
      <c r="L1358" s="537"/>
      <c r="M1358" s="537"/>
      <c r="N1358" s="537"/>
      <c r="O1358" s="537"/>
      <c r="P1358" s="538"/>
      <c r="BZ1358" s="34"/>
      <c r="CB1358" s="61" t="s">
        <v>851</v>
      </c>
      <c r="CC1358" s="54"/>
      <c r="CE1358" s="93"/>
      <c r="CG1358" s="93"/>
      <c r="CI1358" s="85"/>
      <c r="CJ1358" s="401"/>
      <c r="CK1358" s="401"/>
      <c r="CL1358" s="401"/>
    </row>
    <row r="1359" spans="1:90" s="17" customFormat="1" ht="51" x14ac:dyDescent="0.2">
      <c r="A1359" s="55" t="s">
        <v>938</v>
      </c>
      <c r="B1359" s="56" t="s">
        <v>1181</v>
      </c>
      <c r="C1359" s="536" t="s">
        <v>409</v>
      </c>
      <c r="D1359" s="537"/>
      <c r="E1359" s="538"/>
      <c r="F1359" s="55" t="s">
        <v>354</v>
      </c>
      <c r="G1359" s="57"/>
      <c r="H1359" s="112">
        <v>1.9199999999999998E-2</v>
      </c>
      <c r="I1359" s="59">
        <v>1559.93</v>
      </c>
      <c r="J1359" s="60">
        <v>80</v>
      </c>
      <c r="K1359" s="60">
        <v>79</v>
      </c>
      <c r="L1359" s="60">
        <v>1</v>
      </c>
      <c r="M1359" s="76"/>
      <c r="N1359" s="76"/>
      <c r="O1359" s="60">
        <v>0.13</v>
      </c>
      <c r="P1359" s="77">
        <v>0</v>
      </c>
      <c r="BZ1359" s="34"/>
      <c r="CA1359" s="61" t="s">
        <v>409</v>
      </c>
      <c r="CC1359" s="54"/>
      <c r="CE1359" s="93"/>
      <c r="CG1359" s="93"/>
      <c r="CI1359" s="85"/>
      <c r="CJ1359" s="401"/>
      <c r="CK1359" s="401"/>
      <c r="CL1359" s="401"/>
    </row>
    <row r="1360" spans="1:90" s="17" customFormat="1" ht="38.25" x14ac:dyDescent="0.2">
      <c r="A1360" s="321"/>
      <c r="B1360" s="322" t="s">
        <v>320</v>
      </c>
      <c r="C1360" s="537" t="s">
        <v>321</v>
      </c>
      <c r="D1360" s="537"/>
      <c r="E1360" s="537"/>
      <c r="F1360" s="537"/>
      <c r="G1360" s="537"/>
      <c r="H1360" s="537"/>
      <c r="I1360" s="537"/>
      <c r="J1360" s="537"/>
      <c r="K1360" s="537"/>
      <c r="L1360" s="537"/>
      <c r="M1360" s="537"/>
      <c r="N1360" s="537"/>
      <c r="O1360" s="537"/>
      <c r="P1360" s="538"/>
      <c r="BZ1360" s="34"/>
      <c r="CB1360" s="61" t="s">
        <v>321</v>
      </c>
      <c r="CC1360" s="54"/>
      <c r="CE1360" s="93"/>
      <c r="CG1360" s="93"/>
      <c r="CI1360" s="85"/>
      <c r="CJ1360" s="401"/>
      <c r="CK1360" s="401"/>
      <c r="CL1360" s="401"/>
    </row>
    <row r="1361" spans="1:90" s="17" customFormat="1" ht="63.75" x14ac:dyDescent="0.2">
      <c r="A1361" s="321"/>
      <c r="B1361" s="322" t="s">
        <v>1140</v>
      </c>
      <c r="C1361" s="537" t="s">
        <v>1141</v>
      </c>
      <c r="D1361" s="537"/>
      <c r="E1361" s="537"/>
      <c r="F1361" s="537"/>
      <c r="G1361" s="537"/>
      <c r="H1361" s="537"/>
      <c r="I1361" s="537"/>
      <c r="J1361" s="537"/>
      <c r="K1361" s="537"/>
      <c r="L1361" s="537"/>
      <c r="M1361" s="537"/>
      <c r="N1361" s="537"/>
      <c r="O1361" s="537"/>
      <c r="P1361" s="538"/>
      <c r="BZ1361" s="34"/>
      <c r="CB1361" s="61" t="s">
        <v>1141</v>
      </c>
      <c r="CC1361" s="54"/>
      <c r="CE1361" s="93"/>
      <c r="CG1361" s="93"/>
      <c r="CI1361" s="85"/>
      <c r="CJ1361" s="401"/>
      <c r="CK1361" s="401"/>
      <c r="CL1361" s="401"/>
    </row>
    <row r="1362" spans="1:90" s="17" customFormat="1" ht="12.75" x14ac:dyDescent="0.2">
      <c r="A1362" s="321"/>
      <c r="B1362" s="322"/>
      <c r="C1362" s="537" t="s">
        <v>402</v>
      </c>
      <c r="D1362" s="537"/>
      <c r="E1362" s="537"/>
      <c r="F1362" s="537"/>
      <c r="G1362" s="537"/>
      <c r="H1362" s="537"/>
      <c r="I1362" s="537"/>
      <c r="J1362" s="537"/>
      <c r="K1362" s="537"/>
      <c r="L1362" s="537"/>
      <c r="M1362" s="537"/>
      <c r="N1362" s="537"/>
      <c r="O1362" s="537"/>
      <c r="P1362" s="538"/>
      <c r="BZ1362" s="34"/>
      <c r="CB1362" s="61" t="s">
        <v>402</v>
      </c>
      <c r="CC1362" s="54"/>
      <c r="CE1362" s="93"/>
      <c r="CG1362" s="93"/>
      <c r="CI1362" s="85"/>
      <c r="CJ1362" s="401"/>
      <c r="CK1362" s="401"/>
      <c r="CL1362" s="401"/>
    </row>
    <row r="1363" spans="1:90" s="17" customFormat="1" ht="12.75" x14ac:dyDescent="0.2">
      <c r="A1363" s="321"/>
      <c r="B1363" s="322"/>
      <c r="C1363" s="537" t="s">
        <v>851</v>
      </c>
      <c r="D1363" s="537"/>
      <c r="E1363" s="537"/>
      <c r="F1363" s="537"/>
      <c r="G1363" s="537"/>
      <c r="H1363" s="537"/>
      <c r="I1363" s="537"/>
      <c r="J1363" s="537"/>
      <c r="K1363" s="537"/>
      <c r="L1363" s="537"/>
      <c r="M1363" s="537"/>
      <c r="N1363" s="537"/>
      <c r="O1363" s="537"/>
      <c r="P1363" s="538"/>
      <c r="BZ1363" s="34"/>
      <c r="CB1363" s="61" t="s">
        <v>851</v>
      </c>
      <c r="CC1363" s="54"/>
      <c r="CE1363" s="93"/>
      <c r="CG1363" s="93"/>
      <c r="CI1363" s="85"/>
      <c r="CJ1363" s="401"/>
      <c r="CK1363" s="401"/>
      <c r="CL1363" s="401"/>
    </row>
    <row r="1364" spans="1:90" s="17" customFormat="1" ht="12.75" x14ac:dyDescent="0.2">
      <c r="A1364" s="62"/>
      <c r="B1364" s="63" t="s">
        <v>118</v>
      </c>
      <c r="C1364" s="539" t="s">
        <v>119</v>
      </c>
      <c r="D1364" s="539"/>
      <c r="E1364" s="539"/>
      <c r="F1364" s="64" t="s">
        <v>109</v>
      </c>
      <c r="G1364" s="66">
        <v>6.5609999999999999</v>
      </c>
      <c r="H1364" s="73">
        <v>0.12597120000000001</v>
      </c>
      <c r="I1364" s="67">
        <v>628.88</v>
      </c>
      <c r="J1364" s="67">
        <v>79</v>
      </c>
      <c r="K1364" s="67">
        <v>79</v>
      </c>
      <c r="L1364" s="68"/>
      <c r="M1364" s="68"/>
      <c r="N1364" s="68"/>
      <c r="O1364" s="69"/>
      <c r="P1364" s="70"/>
      <c r="BZ1364" s="34"/>
      <c r="CC1364" s="54"/>
      <c r="CD1364" s="61" t="s">
        <v>119</v>
      </c>
      <c r="CE1364" s="93"/>
      <c r="CG1364" s="93"/>
      <c r="CI1364" s="85"/>
      <c r="CJ1364" s="401"/>
      <c r="CK1364" s="401"/>
      <c r="CL1364" s="401"/>
    </row>
    <row r="1365" spans="1:90" s="17" customFormat="1" ht="38.25" x14ac:dyDescent="0.2">
      <c r="A1365" s="79" t="s">
        <v>123</v>
      </c>
      <c r="B1365" s="80" t="s">
        <v>410</v>
      </c>
      <c r="C1365" s="544" t="s">
        <v>404</v>
      </c>
      <c r="D1365" s="544"/>
      <c r="E1365" s="544"/>
      <c r="F1365" s="81" t="s">
        <v>66</v>
      </c>
      <c r="G1365" s="136">
        <v>6.54E-2</v>
      </c>
      <c r="H1365" s="328">
        <v>1.2557E-3</v>
      </c>
      <c r="I1365" s="82">
        <v>0</v>
      </c>
      <c r="J1365" s="82">
        <v>0</v>
      </c>
      <c r="K1365" s="83"/>
      <c r="L1365" s="83"/>
      <c r="M1365" s="83"/>
      <c r="N1365" s="82">
        <v>0</v>
      </c>
      <c r="O1365" s="69"/>
      <c r="P1365" s="84"/>
      <c r="BZ1365" s="34"/>
      <c r="CC1365" s="54"/>
      <c r="CE1365" s="93"/>
      <c r="CG1365" s="93"/>
      <c r="CI1365" s="85" t="s">
        <v>404</v>
      </c>
      <c r="CJ1365" s="401"/>
      <c r="CK1365" s="401"/>
      <c r="CL1365" s="401"/>
    </row>
    <row r="1366" spans="1:90" s="17" customFormat="1" ht="12.75" x14ac:dyDescent="0.2">
      <c r="A1366" s="79" t="s">
        <v>123</v>
      </c>
      <c r="B1366" s="80" t="s">
        <v>405</v>
      </c>
      <c r="C1366" s="544" t="s">
        <v>406</v>
      </c>
      <c r="D1366" s="544"/>
      <c r="E1366" s="544"/>
      <c r="F1366" s="81" t="s">
        <v>66</v>
      </c>
      <c r="G1366" s="324">
        <v>2E-3</v>
      </c>
      <c r="H1366" s="328">
        <v>3.8399999999999998E-5</v>
      </c>
      <c r="I1366" s="82">
        <v>0</v>
      </c>
      <c r="J1366" s="82">
        <v>0</v>
      </c>
      <c r="K1366" s="83"/>
      <c r="L1366" s="83"/>
      <c r="M1366" s="83"/>
      <c r="N1366" s="82">
        <v>0</v>
      </c>
      <c r="O1366" s="69"/>
      <c r="P1366" s="84"/>
      <c r="BZ1366" s="34"/>
      <c r="CC1366" s="54"/>
      <c r="CE1366" s="93"/>
      <c r="CG1366" s="93"/>
      <c r="CI1366" s="85" t="s">
        <v>406</v>
      </c>
      <c r="CJ1366" s="401"/>
      <c r="CK1366" s="401"/>
      <c r="CL1366" s="401"/>
    </row>
    <row r="1367" spans="1:90" s="17" customFormat="1" ht="63.75" x14ac:dyDescent="0.2">
      <c r="A1367" s="55" t="s">
        <v>939</v>
      </c>
      <c r="B1367" s="56" t="s">
        <v>1178</v>
      </c>
      <c r="C1367" s="536" t="s">
        <v>260</v>
      </c>
      <c r="D1367" s="537"/>
      <c r="E1367" s="538"/>
      <c r="F1367" s="55" t="s">
        <v>66</v>
      </c>
      <c r="G1367" s="57"/>
      <c r="H1367" s="330">
        <v>3.8399999999999998E-5</v>
      </c>
      <c r="I1367" s="59">
        <v>168480.23</v>
      </c>
      <c r="J1367" s="60">
        <v>7</v>
      </c>
      <c r="K1367" s="76"/>
      <c r="L1367" s="76"/>
      <c r="M1367" s="76"/>
      <c r="N1367" s="60">
        <v>7</v>
      </c>
      <c r="O1367" s="77">
        <v>0</v>
      </c>
      <c r="P1367" s="77">
        <v>0</v>
      </c>
      <c r="BZ1367" s="34"/>
      <c r="CA1367" s="61" t="s">
        <v>260</v>
      </c>
      <c r="CC1367" s="54"/>
      <c r="CE1367" s="93"/>
      <c r="CG1367" s="93"/>
      <c r="CI1367" s="85"/>
      <c r="CJ1367" s="401"/>
      <c r="CK1367" s="401"/>
      <c r="CL1367" s="401"/>
    </row>
    <row r="1368" spans="1:90" s="17" customFormat="1" ht="12.75" x14ac:dyDescent="0.2">
      <c r="A1368" s="321"/>
      <c r="B1368" s="322"/>
      <c r="C1368" s="537" t="s">
        <v>851</v>
      </c>
      <c r="D1368" s="537"/>
      <c r="E1368" s="537"/>
      <c r="F1368" s="537"/>
      <c r="G1368" s="537"/>
      <c r="H1368" s="537"/>
      <c r="I1368" s="537"/>
      <c r="J1368" s="537"/>
      <c r="K1368" s="537"/>
      <c r="L1368" s="537"/>
      <c r="M1368" s="537"/>
      <c r="N1368" s="537"/>
      <c r="O1368" s="537"/>
      <c r="P1368" s="538"/>
      <c r="BZ1368" s="34"/>
      <c r="CB1368" s="61" t="s">
        <v>851</v>
      </c>
      <c r="CC1368" s="54"/>
      <c r="CE1368" s="93"/>
      <c r="CG1368" s="93"/>
      <c r="CI1368" s="85"/>
      <c r="CJ1368" s="401"/>
      <c r="CK1368" s="401"/>
      <c r="CL1368" s="401"/>
    </row>
    <row r="1369" spans="1:90" s="17" customFormat="1" ht="63.75" x14ac:dyDescent="0.2">
      <c r="A1369" s="55" t="s">
        <v>940</v>
      </c>
      <c r="B1369" s="56" t="s">
        <v>1184</v>
      </c>
      <c r="C1369" s="536" t="s">
        <v>411</v>
      </c>
      <c r="D1369" s="537"/>
      <c r="E1369" s="538"/>
      <c r="F1369" s="55" t="s">
        <v>65</v>
      </c>
      <c r="G1369" s="57"/>
      <c r="H1369" s="112">
        <v>1.2557</v>
      </c>
      <c r="I1369" s="59">
        <v>710.11</v>
      </c>
      <c r="J1369" s="60">
        <v>922</v>
      </c>
      <c r="K1369" s="76"/>
      <c r="L1369" s="76"/>
      <c r="M1369" s="76"/>
      <c r="N1369" s="60">
        <v>922</v>
      </c>
      <c r="O1369" s="77">
        <v>0</v>
      </c>
      <c r="P1369" s="77">
        <v>0</v>
      </c>
      <c r="BZ1369" s="34"/>
      <c r="CA1369" s="61" t="s">
        <v>411</v>
      </c>
      <c r="CC1369" s="54"/>
      <c r="CE1369" s="93"/>
      <c r="CG1369" s="93"/>
      <c r="CI1369" s="85"/>
      <c r="CJ1369" s="401"/>
      <c r="CK1369" s="401"/>
      <c r="CL1369" s="401"/>
    </row>
    <row r="1370" spans="1:90" s="17" customFormat="1" ht="12.75" x14ac:dyDescent="0.2">
      <c r="A1370" s="321"/>
      <c r="B1370" s="322"/>
      <c r="C1370" s="537" t="s">
        <v>851</v>
      </c>
      <c r="D1370" s="537"/>
      <c r="E1370" s="537"/>
      <c r="F1370" s="537"/>
      <c r="G1370" s="537"/>
      <c r="H1370" s="537"/>
      <c r="I1370" s="537"/>
      <c r="J1370" s="537"/>
      <c r="K1370" s="537"/>
      <c r="L1370" s="537"/>
      <c r="M1370" s="537"/>
      <c r="N1370" s="537"/>
      <c r="O1370" s="537"/>
      <c r="P1370" s="538"/>
      <c r="BZ1370" s="34"/>
      <c r="CB1370" s="61" t="s">
        <v>851</v>
      </c>
      <c r="CC1370" s="54"/>
      <c r="CE1370" s="93"/>
      <c r="CG1370" s="93"/>
      <c r="CI1370" s="85"/>
      <c r="CJ1370" s="401"/>
      <c r="CK1370" s="401"/>
      <c r="CL1370" s="401"/>
    </row>
    <row r="1371" spans="1:90" s="17" customFormat="1" ht="12.75" x14ac:dyDescent="0.2">
      <c r="A1371" s="535" t="s">
        <v>917</v>
      </c>
      <c r="B1371" s="535"/>
      <c r="C1371" s="535"/>
      <c r="D1371" s="535"/>
      <c r="E1371" s="535"/>
      <c r="F1371" s="535"/>
      <c r="G1371" s="535"/>
      <c r="H1371" s="535"/>
      <c r="I1371" s="535"/>
      <c r="J1371" s="535"/>
      <c r="K1371" s="535"/>
      <c r="L1371" s="535"/>
      <c r="M1371" s="535"/>
      <c r="N1371" s="535"/>
      <c r="O1371" s="535"/>
      <c r="P1371" s="535"/>
      <c r="BZ1371" s="34"/>
      <c r="CC1371" s="54" t="s">
        <v>917</v>
      </c>
      <c r="CE1371" s="93"/>
      <c r="CG1371" s="93"/>
      <c r="CI1371" s="85"/>
      <c r="CJ1371" s="401"/>
      <c r="CK1371" s="401"/>
      <c r="CL1371" s="401"/>
    </row>
    <row r="1372" spans="1:90" s="17" customFormat="1" ht="51" x14ac:dyDescent="0.2">
      <c r="A1372" s="55" t="s">
        <v>941</v>
      </c>
      <c r="B1372" s="56" t="s">
        <v>1166</v>
      </c>
      <c r="C1372" s="536" t="s">
        <v>353</v>
      </c>
      <c r="D1372" s="537"/>
      <c r="E1372" s="538"/>
      <c r="F1372" s="55" t="s">
        <v>354</v>
      </c>
      <c r="G1372" s="57"/>
      <c r="H1372" s="86">
        <v>0.54</v>
      </c>
      <c r="I1372" s="59">
        <v>2246.46</v>
      </c>
      <c r="J1372" s="59">
        <v>3326</v>
      </c>
      <c r="K1372" s="59">
        <v>3227</v>
      </c>
      <c r="L1372" s="60">
        <v>50</v>
      </c>
      <c r="M1372" s="60">
        <v>49</v>
      </c>
      <c r="N1372" s="76"/>
      <c r="O1372" s="87">
        <v>4.9000000000000004</v>
      </c>
      <c r="P1372" s="60">
        <v>7.0000000000000007E-2</v>
      </c>
      <c r="BZ1372" s="34"/>
      <c r="CA1372" s="61" t="s">
        <v>353</v>
      </c>
      <c r="CC1372" s="54"/>
      <c r="CE1372" s="93"/>
      <c r="CG1372" s="93"/>
      <c r="CI1372" s="85"/>
      <c r="CJ1372" s="401"/>
      <c r="CK1372" s="401"/>
      <c r="CL1372" s="401"/>
    </row>
    <row r="1373" spans="1:90" s="17" customFormat="1" ht="38.25" x14ac:dyDescent="0.2">
      <c r="A1373" s="321"/>
      <c r="B1373" s="322" t="s">
        <v>320</v>
      </c>
      <c r="C1373" s="537" t="s">
        <v>321</v>
      </c>
      <c r="D1373" s="537"/>
      <c r="E1373" s="537"/>
      <c r="F1373" s="537"/>
      <c r="G1373" s="537"/>
      <c r="H1373" s="537"/>
      <c r="I1373" s="537"/>
      <c r="J1373" s="537"/>
      <c r="K1373" s="537"/>
      <c r="L1373" s="537"/>
      <c r="M1373" s="537"/>
      <c r="N1373" s="537"/>
      <c r="O1373" s="537"/>
      <c r="P1373" s="538"/>
      <c r="BZ1373" s="34"/>
      <c r="CB1373" s="61" t="s">
        <v>321</v>
      </c>
      <c r="CC1373" s="54"/>
      <c r="CE1373" s="93"/>
      <c r="CG1373" s="93"/>
      <c r="CI1373" s="85"/>
      <c r="CJ1373" s="401"/>
      <c r="CK1373" s="401"/>
      <c r="CL1373" s="401"/>
    </row>
    <row r="1374" spans="1:90" s="17" customFormat="1" ht="63.75" x14ac:dyDescent="0.2">
      <c r="A1374" s="321"/>
      <c r="B1374" s="322" t="s">
        <v>1140</v>
      </c>
      <c r="C1374" s="537" t="s">
        <v>1141</v>
      </c>
      <c r="D1374" s="537"/>
      <c r="E1374" s="537"/>
      <c r="F1374" s="537"/>
      <c r="G1374" s="537"/>
      <c r="H1374" s="537"/>
      <c r="I1374" s="537"/>
      <c r="J1374" s="537"/>
      <c r="K1374" s="537"/>
      <c r="L1374" s="537"/>
      <c r="M1374" s="537"/>
      <c r="N1374" s="537"/>
      <c r="O1374" s="537"/>
      <c r="P1374" s="538"/>
      <c r="BZ1374" s="34"/>
      <c r="CB1374" s="61" t="s">
        <v>1141</v>
      </c>
      <c r="CC1374" s="54"/>
      <c r="CE1374" s="93"/>
      <c r="CG1374" s="93"/>
      <c r="CI1374" s="85"/>
      <c r="CJ1374" s="401"/>
      <c r="CK1374" s="401"/>
      <c r="CL1374" s="401"/>
    </row>
    <row r="1375" spans="1:90" s="17" customFormat="1" ht="12.75" x14ac:dyDescent="0.2">
      <c r="A1375" s="321"/>
      <c r="B1375" s="322"/>
      <c r="C1375" s="537" t="s">
        <v>402</v>
      </c>
      <c r="D1375" s="537"/>
      <c r="E1375" s="537"/>
      <c r="F1375" s="537"/>
      <c r="G1375" s="537"/>
      <c r="H1375" s="537"/>
      <c r="I1375" s="537"/>
      <c r="J1375" s="537"/>
      <c r="K1375" s="537"/>
      <c r="L1375" s="537"/>
      <c r="M1375" s="537"/>
      <c r="N1375" s="537"/>
      <c r="O1375" s="537"/>
      <c r="P1375" s="538"/>
      <c r="BZ1375" s="34"/>
      <c r="CB1375" s="61" t="s">
        <v>402</v>
      </c>
      <c r="CC1375" s="54"/>
      <c r="CE1375" s="93"/>
      <c r="CG1375" s="93"/>
      <c r="CI1375" s="85"/>
      <c r="CJ1375" s="401"/>
      <c r="CK1375" s="401"/>
      <c r="CL1375" s="401"/>
    </row>
    <row r="1376" spans="1:90" s="17" customFormat="1" ht="12.75" x14ac:dyDescent="0.2">
      <c r="A1376" s="321"/>
      <c r="B1376" s="322"/>
      <c r="C1376" s="537" t="s">
        <v>851</v>
      </c>
      <c r="D1376" s="537"/>
      <c r="E1376" s="537"/>
      <c r="F1376" s="537"/>
      <c r="G1376" s="537"/>
      <c r="H1376" s="537"/>
      <c r="I1376" s="537"/>
      <c r="J1376" s="537"/>
      <c r="K1376" s="537"/>
      <c r="L1376" s="537"/>
      <c r="M1376" s="537"/>
      <c r="N1376" s="537"/>
      <c r="O1376" s="537"/>
      <c r="P1376" s="538"/>
      <c r="BZ1376" s="34"/>
      <c r="CB1376" s="61" t="s">
        <v>851</v>
      </c>
      <c r="CC1376" s="54"/>
      <c r="CE1376" s="93"/>
      <c r="CG1376" s="93"/>
      <c r="CI1376" s="85"/>
      <c r="CJ1376" s="401"/>
      <c r="CK1376" s="401"/>
      <c r="CL1376" s="401"/>
    </row>
    <row r="1377" spans="1:90" s="17" customFormat="1" ht="12.75" x14ac:dyDescent="0.2">
      <c r="A1377" s="62"/>
      <c r="B1377" s="63" t="s">
        <v>178</v>
      </c>
      <c r="C1377" s="539" t="s">
        <v>179</v>
      </c>
      <c r="D1377" s="539"/>
      <c r="E1377" s="539"/>
      <c r="F1377" s="64" t="s">
        <v>109</v>
      </c>
      <c r="G1377" s="66">
        <v>9.0719999999999992</v>
      </c>
      <c r="H1377" s="74">
        <v>4.8988800000000001</v>
      </c>
      <c r="I1377" s="67">
        <v>658.71</v>
      </c>
      <c r="J1377" s="71">
        <v>3227</v>
      </c>
      <c r="K1377" s="71">
        <v>3227</v>
      </c>
      <c r="L1377" s="68"/>
      <c r="M1377" s="68"/>
      <c r="N1377" s="68"/>
      <c r="O1377" s="69"/>
      <c r="P1377" s="70"/>
      <c r="BZ1377" s="34"/>
      <c r="CC1377" s="54"/>
      <c r="CD1377" s="61" t="s">
        <v>179</v>
      </c>
      <c r="CE1377" s="93"/>
      <c r="CG1377" s="93"/>
      <c r="CI1377" s="85"/>
      <c r="CJ1377" s="401"/>
      <c r="CK1377" s="401"/>
      <c r="CL1377" s="401"/>
    </row>
    <row r="1378" spans="1:90" s="17" customFormat="1" ht="51" x14ac:dyDescent="0.2">
      <c r="A1378" s="79" t="s">
        <v>123</v>
      </c>
      <c r="B1378" s="80" t="s">
        <v>355</v>
      </c>
      <c r="C1378" s="544" t="s">
        <v>356</v>
      </c>
      <c r="D1378" s="544"/>
      <c r="E1378" s="544"/>
      <c r="F1378" s="81" t="s">
        <v>65</v>
      </c>
      <c r="G1378" s="327">
        <v>111.24</v>
      </c>
      <c r="H1378" s="136">
        <v>60.069600000000001</v>
      </c>
      <c r="I1378" s="82">
        <v>0</v>
      </c>
      <c r="J1378" s="82">
        <v>0</v>
      </c>
      <c r="K1378" s="83"/>
      <c r="L1378" s="83"/>
      <c r="M1378" s="83"/>
      <c r="N1378" s="82">
        <v>0</v>
      </c>
      <c r="O1378" s="69"/>
      <c r="P1378" s="84"/>
      <c r="BZ1378" s="34"/>
      <c r="CC1378" s="54"/>
      <c r="CE1378" s="93"/>
      <c r="CG1378" s="93"/>
      <c r="CI1378" s="85" t="s">
        <v>356</v>
      </c>
      <c r="CJ1378" s="401"/>
      <c r="CK1378" s="401"/>
      <c r="CL1378" s="401"/>
    </row>
    <row r="1379" spans="1:90" s="17" customFormat="1" ht="63.75" x14ac:dyDescent="0.2">
      <c r="A1379" s="55" t="s">
        <v>942</v>
      </c>
      <c r="B1379" s="56" t="s">
        <v>1167</v>
      </c>
      <c r="C1379" s="536" t="s">
        <v>357</v>
      </c>
      <c r="D1379" s="537"/>
      <c r="E1379" s="538"/>
      <c r="F1379" s="55" t="s">
        <v>65</v>
      </c>
      <c r="G1379" s="57"/>
      <c r="H1379" s="75">
        <v>60</v>
      </c>
      <c r="I1379" s="59">
        <v>248.6</v>
      </c>
      <c r="J1379" s="59">
        <v>15428</v>
      </c>
      <c r="K1379" s="76"/>
      <c r="L1379" s="76"/>
      <c r="M1379" s="76"/>
      <c r="N1379" s="59">
        <v>15428</v>
      </c>
      <c r="O1379" s="77">
        <v>0</v>
      </c>
      <c r="P1379" s="77">
        <v>0</v>
      </c>
      <c r="BZ1379" s="34"/>
      <c r="CA1379" s="61" t="s">
        <v>357</v>
      </c>
      <c r="CC1379" s="54"/>
      <c r="CE1379" s="93"/>
      <c r="CG1379" s="93"/>
      <c r="CI1379" s="85"/>
      <c r="CJ1379" s="401"/>
      <c r="CK1379" s="401"/>
      <c r="CL1379" s="401"/>
    </row>
    <row r="1380" spans="1:90" s="17" customFormat="1" ht="12.75" x14ac:dyDescent="0.2">
      <c r="A1380" s="321"/>
      <c r="B1380" s="322"/>
      <c r="C1380" s="537" t="s">
        <v>851</v>
      </c>
      <c r="D1380" s="537"/>
      <c r="E1380" s="537"/>
      <c r="F1380" s="537"/>
      <c r="G1380" s="537"/>
      <c r="H1380" s="537"/>
      <c r="I1380" s="537"/>
      <c r="J1380" s="537"/>
      <c r="K1380" s="537"/>
      <c r="L1380" s="537"/>
      <c r="M1380" s="537"/>
      <c r="N1380" s="537"/>
      <c r="O1380" s="537"/>
      <c r="P1380" s="538"/>
      <c r="BZ1380" s="34"/>
      <c r="CB1380" s="61" t="s">
        <v>851</v>
      </c>
      <c r="CC1380" s="54"/>
      <c r="CE1380" s="93"/>
      <c r="CG1380" s="93"/>
      <c r="CI1380" s="85"/>
      <c r="CJ1380" s="401"/>
      <c r="CK1380" s="401"/>
      <c r="CL1380" s="401"/>
    </row>
    <row r="1381" spans="1:90" s="17" customFormat="1" ht="12.75" x14ac:dyDescent="0.2">
      <c r="A1381" s="535" t="s">
        <v>920</v>
      </c>
      <c r="B1381" s="535"/>
      <c r="C1381" s="535"/>
      <c r="D1381" s="535"/>
      <c r="E1381" s="535"/>
      <c r="F1381" s="535"/>
      <c r="G1381" s="535"/>
      <c r="H1381" s="535"/>
      <c r="I1381" s="535"/>
      <c r="J1381" s="535"/>
      <c r="K1381" s="535"/>
      <c r="L1381" s="535"/>
      <c r="M1381" s="535"/>
      <c r="N1381" s="535"/>
      <c r="O1381" s="535"/>
      <c r="P1381" s="535"/>
      <c r="BZ1381" s="34"/>
      <c r="CC1381" s="54" t="s">
        <v>920</v>
      </c>
      <c r="CE1381" s="93"/>
      <c r="CG1381" s="93"/>
      <c r="CI1381" s="85"/>
      <c r="CJ1381" s="401"/>
      <c r="CK1381" s="401"/>
      <c r="CL1381" s="401"/>
    </row>
    <row r="1382" spans="1:90" s="17" customFormat="1" ht="51" x14ac:dyDescent="0.2">
      <c r="A1382" s="55" t="s">
        <v>943</v>
      </c>
      <c r="B1382" s="56" t="s">
        <v>1147</v>
      </c>
      <c r="C1382" s="536" t="s">
        <v>1148</v>
      </c>
      <c r="D1382" s="537"/>
      <c r="E1382" s="538"/>
      <c r="F1382" s="55" t="s">
        <v>240</v>
      </c>
      <c r="G1382" s="57"/>
      <c r="H1382" s="89">
        <v>1.56E-3</v>
      </c>
      <c r="I1382" s="59">
        <v>489670.32</v>
      </c>
      <c r="J1382" s="59">
        <v>1103</v>
      </c>
      <c r="K1382" s="60">
        <v>446</v>
      </c>
      <c r="L1382" s="60">
        <v>373</v>
      </c>
      <c r="M1382" s="60">
        <v>112</v>
      </c>
      <c r="N1382" s="60">
        <v>172</v>
      </c>
      <c r="O1382" s="87">
        <v>0.7</v>
      </c>
      <c r="P1382" s="60">
        <v>0.13</v>
      </c>
      <c r="BZ1382" s="34"/>
      <c r="CA1382" s="61" t="s">
        <v>1148</v>
      </c>
      <c r="CC1382" s="54"/>
      <c r="CE1382" s="93"/>
      <c r="CG1382" s="93"/>
      <c r="CI1382" s="85"/>
      <c r="CJ1382" s="401"/>
      <c r="CK1382" s="401"/>
      <c r="CL1382" s="401"/>
    </row>
    <row r="1383" spans="1:90" s="17" customFormat="1" ht="38.25" x14ac:dyDescent="0.2">
      <c r="A1383" s="321"/>
      <c r="B1383" s="322" t="s">
        <v>320</v>
      </c>
      <c r="C1383" s="537" t="s">
        <v>321</v>
      </c>
      <c r="D1383" s="537"/>
      <c r="E1383" s="537"/>
      <c r="F1383" s="537"/>
      <c r="G1383" s="537"/>
      <c r="H1383" s="537"/>
      <c r="I1383" s="537"/>
      <c r="J1383" s="537"/>
      <c r="K1383" s="537"/>
      <c r="L1383" s="537"/>
      <c r="M1383" s="537"/>
      <c r="N1383" s="537"/>
      <c r="O1383" s="537"/>
      <c r="P1383" s="538"/>
      <c r="BZ1383" s="34"/>
      <c r="CB1383" s="61" t="s">
        <v>321</v>
      </c>
      <c r="CC1383" s="54"/>
      <c r="CE1383" s="93"/>
      <c r="CG1383" s="93"/>
      <c r="CI1383" s="85"/>
      <c r="CJ1383" s="401"/>
      <c r="CK1383" s="401"/>
      <c r="CL1383" s="401"/>
    </row>
    <row r="1384" spans="1:90" s="17" customFormat="1" ht="63.75" x14ac:dyDescent="0.2">
      <c r="A1384" s="321"/>
      <c r="B1384" s="322" t="s">
        <v>1140</v>
      </c>
      <c r="C1384" s="537" t="s">
        <v>1141</v>
      </c>
      <c r="D1384" s="537"/>
      <c r="E1384" s="537"/>
      <c r="F1384" s="537"/>
      <c r="G1384" s="537"/>
      <c r="H1384" s="537"/>
      <c r="I1384" s="537"/>
      <c r="J1384" s="537"/>
      <c r="K1384" s="537"/>
      <c r="L1384" s="537"/>
      <c r="M1384" s="537"/>
      <c r="N1384" s="537"/>
      <c r="O1384" s="537"/>
      <c r="P1384" s="538"/>
      <c r="BZ1384" s="34"/>
      <c r="CB1384" s="61" t="s">
        <v>1141</v>
      </c>
      <c r="CC1384" s="54"/>
      <c r="CE1384" s="93"/>
      <c r="CG1384" s="93"/>
      <c r="CI1384" s="85"/>
      <c r="CJ1384" s="401"/>
      <c r="CK1384" s="401"/>
      <c r="CL1384" s="401"/>
    </row>
    <row r="1385" spans="1:90" s="17" customFormat="1" ht="12.75" x14ac:dyDescent="0.2">
      <c r="A1385" s="321"/>
      <c r="B1385" s="322"/>
      <c r="C1385" s="537" t="s">
        <v>851</v>
      </c>
      <c r="D1385" s="537"/>
      <c r="E1385" s="537"/>
      <c r="F1385" s="537"/>
      <c r="G1385" s="537"/>
      <c r="H1385" s="537"/>
      <c r="I1385" s="537"/>
      <c r="J1385" s="537"/>
      <c r="K1385" s="537"/>
      <c r="L1385" s="537"/>
      <c r="M1385" s="537"/>
      <c r="N1385" s="537"/>
      <c r="O1385" s="537"/>
      <c r="P1385" s="538"/>
      <c r="BZ1385" s="34"/>
      <c r="CB1385" s="61" t="s">
        <v>851</v>
      </c>
      <c r="CC1385" s="54"/>
      <c r="CE1385" s="93"/>
      <c r="CG1385" s="93"/>
      <c r="CI1385" s="85"/>
      <c r="CJ1385" s="401"/>
      <c r="CK1385" s="401"/>
      <c r="CL1385" s="401"/>
    </row>
    <row r="1386" spans="1:90" s="17" customFormat="1" ht="12.75" x14ac:dyDescent="0.2">
      <c r="A1386" s="62"/>
      <c r="B1386" s="63" t="s">
        <v>1149</v>
      </c>
      <c r="C1386" s="539" t="s">
        <v>1150</v>
      </c>
      <c r="D1386" s="539"/>
      <c r="E1386" s="539"/>
      <c r="F1386" s="64" t="s">
        <v>109</v>
      </c>
      <c r="G1386" s="65">
        <v>449.55</v>
      </c>
      <c r="H1386" s="72">
        <v>0.70129799999999998</v>
      </c>
      <c r="I1386" s="67">
        <v>636.34</v>
      </c>
      <c r="J1386" s="67">
        <v>446</v>
      </c>
      <c r="K1386" s="67">
        <v>446</v>
      </c>
      <c r="L1386" s="68"/>
      <c r="M1386" s="68"/>
      <c r="N1386" s="68"/>
      <c r="O1386" s="69"/>
      <c r="P1386" s="70"/>
      <c r="BZ1386" s="34"/>
      <c r="CC1386" s="54"/>
      <c r="CD1386" s="61" t="s">
        <v>1150</v>
      </c>
      <c r="CE1386" s="93"/>
      <c r="CG1386" s="93"/>
      <c r="CI1386" s="85"/>
      <c r="CJ1386" s="401"/>
      <c r="CK1386" s="401"/>
      <c r="CL1386" s="401"/>
    </row>
    <row r="1387" spans="1:90" s="17" customFormat="1" ht="25.5" x14ac:dyDescent="0.2">
      <c r="A1387" s="62"/>
      <c r="B1387" s="63" t="s">
        <v>359</v>
      </c>
      <c r="C1387" s="539" t="s">
        <v>360</v>
      </c>
      <c r="D1387" s="539"/>
      <c r="E1387" s="539"/>
      <c r="F1387" s="64" t="s">
        <v>66</v>
      </c>
      <c r="G1387" s="91">
        <v>3.4</v>
      </c>
      <c r="H1387" s="72">
        <v>5.3039999999999997E-3</v>
      </c>
      <c r="I1387" s="71">
        <v>25458.18</v>
      </c>
      <c r="J1387" s="67">
        <v>140</v>
      </c>
      <c r="K1387" s="68"/>
      <c r="L1387" s="68"/>
      <c r="M1387" s="68"/>
      <c r="N1387" s="67">
        <v>140</v>
      </c>
      <c r="O1387" s="69"/>
      <c r="P1387" s="70"/>
      <c r="BZ1387" s="34"/>
      <c r="CC1387" s="54"/>
      <c r="CD1387" s="61" t="s">
        <v>360</v>
      </c>
      <c r="CE1387" s="93"/>
      <c r="CG1387" s="93"/>
      <c r="CI1387" s="85"/>
      <c r="CJ1387" s="401"/>
      <c r="CK1387" s="401"/>
      <c r="CL1387" s="401"/>
    </row>
    <row r="1388" spans="1:90" s="17" customFormat="1" ht="12.75" x14ac:dyDescent="0.2">
      <c r="A1388" s="62"/>
      <c r="B1388" s="63" t="s">
        <v>361</v>
      </c>
      <c r="C1388" s="539" t="s">
        <v>362</v>
      </c>
      <c r="D1388" s="539"/>
      <c r="E1388" s="539"/>
      <c r="F1388" s="64" t="s">
        <v>66</v>
      </c>
      <c r="G1388" s="65">
        <v>0.17</v>
      </c>
      <c r="H1388" s="73">
        <v>2.652E-4</v>
      </c>
      <c r="I1388" s="71">
        <v>64517.33</v>
      </c>
      <c r="J1388" s="67">
        <v>18</v>
      </c>
      <c r="K1388" s="68"/>
      <c r="L1388" s="68"/>
      <c r="M1388" s="68"/>
      <c r="N1388" s="67">
        <v>18</v>
      </c>
      <c r="O1388" s="69"/>
      <c r="P1388" s="70"/>
      <c r="BZ1388" s="34"/>
      <c r="CC1388" s="54"/>
      <c r="CD1388" s="61" t="s">
        <v>362</v>
      </c>
      <c r="CE1388" s="93"/>
      <c r="CG1388" s="93"/>
      <c r="CI1388" s="85"/>
      <c r="CJ1388" s="401"/>
      <c r="CK1388" s="401"/>
      <c r="CL1388" s="401"/>
    </row>
    <row r="1389" spans="1:90" s="17" customFormat="1" ht="12.75" x14ac:dyDescent="0.2">
      <c r="A1389" s="62"/>
      <c r="B1389" s="63" t="s">
        <v>246</v>
      </c>
      <c r="C1389" s="539" t="s">
        <v>247</v>
      </c>
      <c r="D1389" s="539"/>
      <c r="E1389" s="539"/>
      <c r="F1389" s="64" t="s">
        <v>66</v>
      </c>
      <c r="G1389" s="65">
        <v>0.05</v>
      </c>
      <c r="H1389" s="72">
        <v>7.7999999999999999E-5</v>
      </c>
      <c r="I1389" s="71">
        <v>89979.14</v>
      </c>
      <c r="J1389" s="67">
        <v>7</v>
      </c>
      <c r="K1389" s="68"/>
      <c r="L1389" s="68"/>
      <c r="M1389" s="68"/>
      <c r="N1389" s="67">
        <v>7</v>
      </c>
      <c r="O1389" s="69"/>
      <c r="P1389" s="70"/>
      <c r="BZ1389" s="34"/>
      <c r="CC1389" s="54"/>
      <c r="CD1389" s="61" t="s">
        <v>247</v>
      </c>
      <c r="CE1389" s="93"/>
      <c r="CG1389" s="93"/>
      <c r="CI1389" s="85"/>
      <c r="CJ1389" s="401"/>
      <c r="CK1389" s="401"/>
      <c r="CL1389" s="401"/>
    </row>
    <row r="1390" spans="1:90" s="17" customFormat="1" ht="12.75" x14ac:dyDescent="0.2">
      <c r="A1390" s="79" t="s">
        <v>123</v>
      </c>
      <c r="B1390" s="80" t="s">
        <v>363</v>
      </c>
      <c r="C1390" s="544" t="s">
        <v>364</v>
      </c>
      <c r="D1390" s="544"/>
      <c r="E1390" s="544"/>
      <c r="F1390" s="81" t="s">
        <v>226</v>
      </c>
      <c r="G1390" s="325">
        <v>2.2999999999999998</v>
      </c>
      <c r="H1390" s="329">
        <v>3.588E-3</v>
      </c>
      <c r="I1390" s="82">
        <v>0</v>
      </c>
      <c r="J1390" s="82">
        <v>0</v>
      </c>
      <c r="K1390" s="83"/>
      <c r="L1390" s="83"/>
      <c r="M1390" s="83"/>
      <c r="N1390" s="82">
        <v>0</v>
      </c>
      <c r="O1390" s="69"/>
      <c r="P1390" s="84"/>
      <c r="BZ1390" s="34"/>
      <c r="CC1390" s="54"/>
      <c r="CE1390" s="93"/>
      <c r="CG1390" s="93"/>
      <c r="CI1390" s="85" t="s">
        <v>364</v>
      </c>
      <c r="CJ1390" s="401"/>
      <c r="CK1390" s="401"/>
      <c r="CL1390" s="401"/>
    </row>
    <row r="1391" spans="1:90" s="17" customFormat="1" ht="25.5" x14ac:dyDescent="0.2">
      <c r="A1391" s="79" t="s">
        <v>123</v>
      </c>
      <c r="B1391" s="80" t="s">
        <v>365</v>
      </c>
      <c r="C1391" s="544" t="s">
        <v>345</v>
      </c>
      <c r="D1391" s="544"/>
      <c r="E1391" s="544"/>
      <c r="F1391" s="81" t="s">
        <v>226</v>
      </c>
      <c r="G1391" s="138">
        <v>100</v>
      </c>
      <c r="H1391" s="324">
        <v>0.156</v>
      </c>
      <c r="I1391" s="82">
        <v>0</v>
      </c>
      <c r="J1391" s="82">
        <v>0</v>
      </c>
      <c r="K1391" s="83"/>
      <c r="L1391" s="83"/>
      <c r="M1391" s="83"/>
      <c r="N1391" s="82">
        <v>0</v>
      </c>
      <c r="O1391" s="69"/>
      <c r="P1391" s="84"/>
      <c r="BZ1391" s="34"/>
      <c r="CC1391" s="54"/>
      <c r="CE1391" s="93"/>
      <c r="CG1391" s="93"/>
      <c r="CI1391" s="85" t="s">
        <v>345</v>
      </c>
      <c r="CJ1391" s="401"/>
      <c r="CK1391" s="401"/>
      <c r="CL1391" s="401"/>
    </row>
    <row r="1392" spans="1:90" s="17" customFormat="1" ht="51" x14ac:dyDescent="0.2">
      <c r="A1392" s="62"/>
      <c r="B1392" s="63" t="s">
        <v>366</v>
      </c>
      <c r="C1392" s="539" t="s">
        <v>367</v>
      </c>
      <c r="D1392" s="539"/>
      <c r="E1392" s="539"/>
      <c r="F1392" s="64" t="s">
        <v>226</v>
      </c>
      <c r="G1392" s="65">
        <v>0.26</v>
      </c>
      <c r="H1392" s="73">
        <v>4.0559999999999999E-4</v>
      </c>
      <c r="I1392" s="71">
        <v>17177.97</v>
      </c>
      <c r="J1392" s="67">
        <v>7</v>
      </c>
      <c r="K1392" s="68"/>
      <c r="L1392" s="68"/>
      <c r="M1392" s="68"/>
      <c r="N1392" s="67">
        <v>7</v>
      </c>
      <c r="O1392" s="69"/>
      <c r="P1392" s="70"/>
      <c r="BZ1392" s="34"/>
      <c r="CC1392" s="54"/>
      <c r="CD1392" s="61" t="s">
        <v>367</v>
      </c>
      <c r="CE1392" s="93"/>
      <c r="CG1392" s="93"/>
      <c r="CI1392" s="85"/>
      <c r="CJ1392" s="401"/>
      <c r="CK1392" s="401"/>
      <c r="CL1392" s="401"/>
    </row>
    <row r="1393" spans="1:90" s="17" customFormat="1" ht="25.5" x14ac:dyDescent="0.2">
      <c r="A1393" s="55" t="s">
        <v>944</v>
      </c>
      <c r="B1393" s="56" t="s">
        <v>115</v>
      </c>
      <c r="C1393" s="536" t="s">
        <v>368</v>
      </c>
      <c r="D1393" s="537"/>
      <c r="E1393" s="538"/>
      <c r="F1393" s="55" t="s">
        <v>64</v>
      </c>
      <c r="G1393" s="57"/>
      <c r="H1393" s="75">
        <v>2</v>
      </c>
      <c r="I1393" s="59"/>
      <c r="J1393" s="76"/>
      <c r="K1393" s="76"/>
      <c r="L1393" s="76"/>
      <c r="M1393" s="76"/>
      <c r="N1393" s="76"/>
      <c r="O1393" s="77">
        <v>0</v>
      </c>
      <c r="P1393" s="77">
        <v>0</v>
      </c>
      <c r="BZ1393" s="34"/>
      <c r="CA1393" s="61" t="s">
        <v>368</v>
      </c>
      <c r="CC1393" s="54"/>
      <c r="CE1393" s="93"/>
      <c r="CG1393" s="93"/>
      <c r="CI1393" s="85"/>
      <c r="CJ1393" s="401"/>
      <c r="CK1393" s="401"/>
      <c r="CL1393" s="401"/>
    </row>
    <row r="1394" spans="1:90" s="17" customFormat="1" ht="25.5" x14ac:dyDescent="0.2">
      <c r="A1394" s="55" t="s">
        <v>1236</v>
      </c>
      <c r="B1394" s="56" t="s">
        <v>115</v>
      </c>
      <c r="C1394" s="536" t="s">
        <v>1154</v>
      </c>
      <c r="D1394" s="537"/>
      <c r="E1394" s="538"/>
      <c r="F1394" s="55" t="s">
        <v>64</v>
      </c>
      <c r="G1394" s="57"/>
      <c r="H1394" s="75">
        <v>2</v>
      </c>
      <c r="I1394" s="59"/>
      <c r="J1394" s="76"/>
      <c r="K1394" s="76"/>
      <c r="L1394" s="76"/>
      <c r="M1394" s="76"/>
      <c r="N1394" s="76"/>
      <c r="O1394" s="77">
        <v>0</v>
      </c>
      <c r="P1394" s="77">
        <v>0</v>
      </c>
      <c r="BZ1394" s="34"/>
      <c r="CA1394" s="61" t="s">
        <v>1154</v>
      </c>
      <c r="CC1394" s="54"/>
      <c r="CE1394" s="93"/>
      <c r="CG1394" s="93"/>
      <c r="CI1394" s="85"/>
      <c r="CJ1394" s="401"/>
      <c r="CK1394" s="401"/>
      <c r="CL1394" s="401"/>
    </row>
    <row r="1395" spans="1:90" s="17" customFormat="1" ht="12.75" x14ac:dyDescent="0.2">
      <c r="A1395" s="535" t="s">
        <v>610</v>
      </c>
      <c r="B1395" s="535"/>
      <c r="C1395" s="535"/>
      <c r="D1395" s="535"/>
      <c r="E1395" s="535"/>
      <c r="F1395" s="535"/>
      <c r="G1395" s="535"/>
      <c r="H1395" s="535"/>
      <c r="I1395" s="535"/>
      <c r="J1395" s="535"/>
      <c r="K1395" s="535"/>
      <c r="L1395" s="535"/>
      <c r="M1395" s="535"/>
      <c r="N1395" s="535"/>
      <c r="O1395" s="535"/>
      <c r="P1395" s="535"/>
      <c r="BZ1395" s="34"/>
      <c r="CC1395" s="54" t="s">
        <v>610</v>
      </c>
      <c r="CE1395" s="93"/>
      <c r="CG1395" s="93"/>
      <c r="CI1395" s="85"/>
      <c r="CJ1395" s="401"/>
      <c r="CK1395" s="401"/>
      <c r="CL1395" s="401"/>
    </row>
    <row r="1396" spans="1:90" s="17" customFormat="1" ht="51" x14ac:dyDescent="0.2">
      <c r="A1396" s="55" t="s">
        <v>1107</v>
      </c>
      <c r="B1396" s="56" t="s">
        <v>1233</v>
      </c>
      <c r="C1396" s="536" t="s">
        <v>611</v>
      </c>
      <c r="D1396" s="537"/>
      <c r="E1396" s="538"/>
      <c r="F1396" s="55" t="s">
        <v>113</v>
      </c>
      <c r="G1396" s="57"/>
      <c r="H1396" s="86">
        <v>0.02</v>
      </c>
      <c r="I1396" s="59">
        <v>139980.34</v>
      </c>
      <c r="J1396" s="59">
        <v>4657</v>
      </c>
      <c r="K1396" s="59">
        <v>1368</v>
      </c>
      <c r="L1396" s="59">
        <v>2494</v>
      </c>
      <c r="M1396" s="60">
        <v>795</v>
      </c>
      <c r="N1396" s="76"/>
      <c r="O1396" s="60">
        <v>2.23</v>
      </c>
      <c r="P1396" s="60">
        <v>0.92</v>
      </c>
      <c r="BZ1396" s="34"/>
      <c r="CA1396" s="61" t="s">
        <v>611</v>
      </c>
      <c r="CC1396" s="54"/>
      <c r="CE1396" s="93"/>
      <c r="CG1396" s="93"/>
      <c r="CI1396" s="85"/>
      <c r="CJ1396" s="401"/>
      <c r="CK1396" s="401"/>
      <c r="CL1396" s="401"/>
    </row>
    <row r="1397" spans="1:90" s="17" customFormat="1" ht="38.25" x14ac:dyDescent="0.2">
      <c r="A1397" s="321"/>
      <c r="B1397" s="322" t="s">
        <v>320</v>
      </c>
      <c r="C1397" s="537" t="s">
        <v>321</v>
      </c>
      <c r="D1397" s="537"/>
      <c r="E1397" s="537"/>
      <c r="F1397" s="537"/>
      <c r="G1397" s="537"/>
      <c r="H1397" s="537"/>
      <c r="I1397" s="537"/>
      <c r="J1397" s="537"/>
      <c r="K1397" s="537"/>
      <c r="L1397" s="537"/>
      <c r="M1397" s="537"/>
      <c r="N1397" s="537"/>
      <c r="O1397" s="537"/>
      <c r="P1397" s="538"/>
      <c r="BZ1397" s="34"/>
      <c r="CB1397" s="61" t="s">
        <v>321</v>
      </c>
      <c r="CC1397" s="54"/>
      <c r="CE1397" s="93"/>
      <c r="CG1397" s="93"/>
      <c r="CI1397" s="85"/>
      <c r="CJ1397" s="401"/>
      <c r="CK1397" s="401"/>
      <c r="CL1397" s="401"/>
    </row>
    <row r="1398" spans="1:90" s="17" customFormat="1" ht="63.75" x14ac:dyDescent="0.2">
      <c r="A1398" s="321"/>
      <c r="B1398" s="322" t="s">
        <v>1140</v>
      </c>
      <c r="C1398" s="537" t="s">
        <v>1141</v>
      </c>
      <c r="D1398" s="537"/>
      <c r="E1398" s="537"/>
      <c r="F1398" s="537"/>
      <c r="G1398" s="537"/>
      <c r="H1398" s="537"/>
      <c r="I1398" s="537"/>
      <c r="J1398" s="537"/>
      <c r="K1398" s="537"/>
      <c r="L1398" s="537"/>
      <c r="M1398" s="537"/>
      <c r="N1398" s="537"/>
      <c r="O1398" s="537"/>
      <c r="P1398" s="538"/>
      <c r="BZ1398" s="34"/>
      <c r="CB1398" s="61" t="s">
        <v>1141</v>
      </c>
      <c r="CC1398" s="54"/>
      <c r="CE1398" s="93"/>
      <c r="CG1398" s="93"/>
      <c r="CI1398" s="85"/>
      <c r="CJ1398" s="401"/>
      <c r="CK1398" s="401"/>
      <c r="CL1398" s="401"/>
    </row>
    <row r="1399" spans="1:90" s="17" customFormat="1" ht="12.75" x14ac:dyDescent="0.2">
      <c r="A1399" s="321"/>
      <c r="B1399" s="322"/>
      <c r="C1399" s="537" t="s">
        <v>851</v>
      </c>
      <c r="D1399" s="537"/>
      <c r="E1399" s="537"/>
      <c r="F1399" s="537"/>
      <c r="G1399" s="537"/>
      <c r="H1399" s="537"/>
      <c r="I1399" s="537"/>
      <c r="J1399" s="537"/>
      <c r="K1399" s="537"/>
      <c r="L1399" s="537"/>
      <c r="M1399" s="537"/>
      <c r="N1399" s="537"/>
      <c r="O1399" s="537"/>
      <c r="P1399" s="538"/>
      <c r="BZ1399" s="34"/>
      <c r="CB1399" s="61" t="s">
        <v>851</v>
      </c>
      <c r="CC1399" s="54"/>
      <c r="CE1399" s="93"/>
      <c r="CG1399" s="93"/>
      <c r="CI1399" s="85"/>
      <c r="CJ1399" s="401"/>
      <c r="CK1399" s="401"/>
      <c r="CL1399" s="401"/>
    </row>
    <row r="1400" spans="1:90" s="17" customFormat="1" ht="12.75" x14ac:dyDescent="0.2">
      <c r="A1400" s="62"/>
      <c r="B1400" s="63" t="s">
        <v>612</v>
      </c>
      <c r="C1400" s="539" t="s">
        <v>613</v>
      </c>
      <c r="D1400" s="539"/>
      <c r="E1400" s="539"/>
      <c r="F1400" s="64" t="s">
        <v>109</v>
      </c>
      <c r="G1400" s="66">
        <v>111.375</v>
      </c>
      <c r="H1400" s="88">
        <v>2.2275</v>
      </c>
      <c r="I1400" s="67">
        <v>613.97</v>
      </c>
      <c r="J1400" s="71">
        <v>1368</v>
      </c>
      <c r="K1400" s="71">
        <v>1368</v>
      </c>
      <c r="L1400" s="68"/>
      <c r="M1400" s="68"/>
      <c r="N1400" s="68"/>
      <c r="O1400" s="69"/>
      <c r="P1400" s="70"/>
      <c r="BZ1400" s="34"/>
      <c r="CC1400" s="54"/>
      <c r="CD1400" s="61" t="s">
        <v>613</v>
      </c>
      <c r="CE1400" s="93"/>
      <c r="CG1400" s="93"/>
      <c r="CI1400" s="85"/>
      <c r="CJ1400" s="401"/>
      <c r="CK1400" s="401"/>
      <c r="CL1400" s="401"/>
    </row>
    <row r="1401" spans="1:90" s="17" customFormat="1" ht="25.5" x14ac:dyDescent="0.2">
      <c r="A1401" s="79" t="s">
        <v>123</v>
      </c>
      <c r="B1401" s="80" t="s">
        <v>342</v>
      </c>
      <c r="C1401" s="544" t="s">
        <v>343</v>
      </c>
      <c r="D1401" s="544"/>
      <c r="E1401" s="544"/>
      <c r="F1401" s="81" t="s">
        <v>226</v>
      </c>
      <c r="G1401" s="138">
        <v>22</v>
      </c>
      <c r="H1401" s="327">
        <v>0.44</v>
      </c>
      <c r="I1401" s="82">
        <v>0</v>
      </c>
      <c r="J1401" s="82">
        <v>0</v>
      </c>
      <c r="K1401" s="83"/>
      <c r="L1401" s="83"/>
      <c r="M1401" s="83"/>
      <c r="N1401" s="82">
        <v>0</v>
      </c>
      <c r="O1401" s="69"/>
      <c r="P1401" s="84"/>
      <c r="BZ1401" s="34"/>
      <c r="CC1401" s="54"/>
      <c r="CE1401" s="93"/>
      <c r="CG1401" s="93"/>
      <c r="CI1401" s="85" t="s">
        <v>343</v>
      </c>
      <c r="CJ1401" s="401"/>
      <c r="CK1401" s="401"/>
      <c r="CL1401" s="401"/>
    </row>
    <row r="1402" spans="1:90" s="17" customFormat="1" ht="25.5" x14ac:dyDescent="0.2">
      <c r="A1402" s="79" t="s">
        <v>123</v>
      </c>
      <c r="B1402" s="80" t="s">
        <v>344</v>
      </c>
      <c r="C1402" s="544" t="s">
        <v>345</v>
      </c>
      <c r="D1402" s="544"/>
      <c r="E1402" s="544"/>
      <c r="F1402" s="81" t="s">
        <v>64</v>
      </c>
      <c r="G1402" s="138">
        <v>100</v>
      </c>
      <c r="H1402" s="138">
        <v>2</v>
      </c>
      <c r="I1402" s="82">
        <v>0</v>
      </c>
      <c r="J1402" s="82">
        <v>0</v>
      </c>
      <c r="K1402" s="83"/>
      <c r="L1402" s="83"/>
      <c r="M1402" s="83"/>
      <c r="N1402" s="82">
        <v>0</v>
      </c>
      <c r="O1402" s="69"/>
      <c r="P1402" s="84"/>
      <c r="BZ1402" s="34"/>
      <c r="CC1402" s="54"/>
      <c r="CE1402" s="93"/>
      <c r="CG1402" s="93"/>
      <c r="CI1402" s="85" t="s">
        <v>345</v>
      </c>
      <c r="CJ1402" s="401"/>
      <c r="CK1402" s="401"/>
      <c r="CL1402" s="401"/>
    </row>
    <row r="1403" spans="1:90" s="17" customFormat="1" ht="25.5" x14ac:dyDescent="0.2">
      <c r="A1403" s="55" t="s">
        <v>1237</v>
      </c>
      <c r="B1403" s="56" t="s">
        <v>115</v>
      </c>
      <c r="C1403" s="536" t="s">
        <v>614</v>
      </c>
      <c r="D1403" s="537"/>
      <c r="E1403" s="538"/>
      <c r="F1403" s="55" t="s">
        <v>64</v>
      </c>
      <c r="G1403" s="57"/>
      <c r="H1403" s="75">
        <v>2</v>
      </c>
      <c r="I1403" s="59"/>
      <c r="J1403" s="76"/>
      <c r="K1403" s="76"/>
      <c r="L1403" s="76"/>
      <c r="M1403" s="76"/>
      <c r="N1403" s="76"/>
      <c r="O1403" s="77">
        <v>0</v>
      </c>
      <c r="P1403" s="77">
        <v>0</v>
      </c>
      <c r="BZ1403" s="34"/>
      <c r="CA1403" s="61" t="s">
        <v>614</v>
      </c>
      <c r="CC1403" s="54"/>
      <c r="CE1403" s="93"/>
      <c r="CG1403" s="93"/>
      <c r="CI1403" s="85"/>
      <c r="CJ1403" s="401"/>
      <c r="CK1403" s="401"/>
      <c r="CL1403" s="401"/>
    </row>
    <row r="1404" spans="1:90" s="17" customFormat="1" ht="12.75" x14ac:dyDescent="0.2">
      <c r="A1404" s="535" t="s">
        <v>346</v>
      </c>
      <c r="B1404" s="535"/>
      <c r="C1404" s="535"/>
      <c r="D1404" s="535"/>
      <c r="E1404" s="535"/>
      <c r="F1404" s="535"/>
      <c r="G1404" s="535"/>
      <c r="H1404" s="535"/>
      <c r="I1404" s="535"/>
      <c r="J1404" s="535"/>
      <c r="K1404" s="535"/>
      <c r="L1404" s="535"/>
      <c r="M1404" s="535"/>
      <c r="N1404" s="535"/>
      <c r="O1404" s="535"/>
      <c r="P1404" s="535"/>
      <c r="BZ1404" s="34"/>
      <c r="CC1404" s="54" t="s">
        <v>346</v>
      </c>
      <c r="CE1404" s="93"/>
      <c r="CG1404" s="93"/>
      <c r="CI1404" s="85"/>
      <c r="CJ1404" s="401"/>
      <c r="CK1404" s="401"/>
      <c r="CL1404" s="401"/>
    </row>
    <row r="1405" spans="1:90" s="17" customFormat="1" ht="51" x14ac:dyDescent="0.2">
      <c r="A1405" s="55" t="s">
        <v>1108</v>
      </c>
      <c r="B1405" s="56" t="s">
        <v>1159</v>
      </c>
      <c r="C1405" s="536" t="s">
        <v>1160</v>
      </c>
      <c r="D1405" s="537"/>
      <c r="E1405" s="538"/>
      <c r="F1405" s="55" t="s">
        <v>240</v>
      </c>
      <c r="G1405" s="57"/>
      <c r="H1405" s="112">
        <v>2.9999999999999997E-4</v>
      </c>
      <c r="I1405" s="59">
        <v>731121.58</v>
      </c>
      <c r="J1405" s="60">
        <v>359</v>
      </c>
      <c r="K1405" s="60">
        <v>124</v>
      </c>
      <c r="L1405" s="60">
        <v>169</v>
      </c>
      <c r="M1405" s="60">
        <v>60</v>
      </c>
      <c r="N1405" s="60">
        <v>6</v>
      </c>
      <c r="O1405" s="87">
        <v>0.2</v>
      </c>
      <c r="P1405" s="60">
        <v>7.0000000000000007E-2</v>
      </c>
      <c r="BZ1405" s="34"/>
      <c r="CA1405" s="61" t="s">
        <v>1160</v>
      </c>
      <c r="CC1405" s="54"/>
      <c r="CE1405" s="93"/>
      <c r="CG1405" s="93"/>
      <c r="CI1405" s="85"/>
      <c r="CJ1405" s="401"/>
      <c r="CK1405" s="401"/>
      <c r="CL1405" s="401"/>
    </row>
    <row r="1406" spans="1:90" s="17" customFormat="1" ht="38.25" x14ac:dyDescent="0.2">
      <c r="A1406" s="321"/>
      <c r="B1406" s="322" t="s">
        <v>320</v>
      </c>
      <c r="C1406" s="537" t="s">
        <v>321</v>
      </c>
      <c r="D1406" s="537"/>
      <c r="E1406" s="537"/>
      <c r="F1406" s="537"/>
      <c r="G1406" s="537"/>
      <c r="H1406" s="537"/>
      <c r="I1406" s="537"/>
      <c r="J1406" s="537"/>
      <c r="K1406" s="537"/>
      <c r="L1406" s="537"/>
      <c r="M1406" s="537"/>
      <c r="N1406" s="537"/>
      <c r="O1406" s="537"/>
      <c r="P1406" s="538"/>
      <c r="BZ1406" s="34"/>
      <c r="CB1406" s="61" t="s">
        <v>321</v>
      </c>
      <c r="CC1406" s="54"/>
      <c r="CE1406" s="93"/>
      <c r="CG1406" s="93"/>
      <c r="CI1406" s="85"/>
      <c r="CJ1406" s="401"/>
      <c r="CK1406" s="401"/>
      <c r="CL1406" s="401"/>
    </row>
    <row r="1407" spans="1:90" s="17" customFormat="1" ht="63.75" x14ac:dyDescent="0.2">
      <c r="A1407" s="321"/>
      <c r="B1407" s="322" t="s">
        <v>1140</v>
      </c>
      <c r="C1407" s="537" t="s">
        <v>1141</v>
      </c>
      <c r="D1407" s="537"/>
      <c r="E1407" s="537"/>
      <c r="F1407" s="537"/>
      <c r="G1407" s="537"/>
      <c r="H1407" s="537"/>
      <c r="I1407" s="537"/>
      <c r="J1407" s="537"/>
      <c r="K1407" s="537"/>
      <c r="L1407" s="537"/>
      <c r="M1407" s="537"/>
      <c r="N1407" s="537"/>
      <c r="O1407" s="537"/>
      <c r="P1407" s="538"/>
      <c r="BZ1407" s="34"/>
      <c r="CB1407" s="61" t="s">
        <v>1141</v>
      </c>
      <c r="CC1407" s="54"/>
      <c r="CE1407" s="93"/>
      <c r="CG1407" s="93"/>
      <c r="CI1407" s="85"/>
      <c r="CJ1407" s="401"/>
      <c r="CK1407" s="401"/>
      <c r="CL1407" s="401"/>
    </row>
    <row r="1408" spans="1:90" s="17" customFormat="1" ht="12.75" x14ac:dyDescent="0.2">
      <c r="A1408" s="321"/>
      <c r="B1408" s="322"/>
      <c r="C1408" s="537" t="s">
        <v>851</v>
      </c>
      <c r="D1408" s="537"/>
      <c r="E1408" s="537"/>
      <c r="F1408" s="537"/>
      <c r="G1408" s="537"/>
      <c r="H1408" s="537"/>
      <c r="I1408" s="537"/>
      <c r="J1408" s="537"/>
      <c r="K1408" s="537"/>
      <c r="L1408" s="537"/>
      <c r="M1408" s="537"/>
      <c r="N1408" s="537"/>
      <c r="O1408" s="537"/>
      <c r="P1408" s="538"/>
      <c r="BZ1408" s="34"/>
      <c r="CB1408" s="61" t="s">
        <v>851</v>
      </c>
      <c r="CC1408" s="54"/>
      <c r="CE1408" s="93"/>
      <c r="CG1408" s="93"/>
      <c r="CI1408" s="85"/>
      <c r="CJ1408" s="401"/>
      <c r="CK1408" s="401"/>
      <c r="CL1408" s="401"/>
    </row>
    <row r="1409" spans="1:90" s="17" customFormat="1" ht="12.75" x14ac:dyDescent="0.2">
      <c r="A1409" s="62"/>
      <c r="B1409" s="63" t="s">
        <v>588</v>
      </c>
      <c r="C1409" s="539" t="s">
        <v>589</v>
      </c>
      <c r="D1409" s="539"/>
      <c r="E1409" s="539"/>
      <c r="F1409" s="64" t="s">
        <v>109</v>
      </c>
      <c r="G1409" s="66">
        <v>665.95500000000004</v>
      </c>
      <c r="H1409" s="73">
        <v>0.19978650000000001</v>
      </c>
      <c r="I1409" s="67">
        <v>621.42999999999995</v>
      </c>
      <c r="J1409" s="67">
        <v>124</v>
      </c>
      <c r="K1409" s="67">
        <v>124</v>
      </c>
      <c r="L1409" s="68"/>
      <c r="M1409" s="68"/>
      <c r="N1409" s="68"/>
      <c r="O1409" s="69"/>
      <c r="P1409" s="70"/>
      <c r="BZ1409" s="34"/>
      <c r="CC1409" s="54"/>
      <c r="CD1409" s="61" t="s">
        <v>589</v>
      </c>
      <c r="CE1409" s="93"/>
      <c r="CG1409" s="93"/>
      <c r="CI1409" s="85"/>
      <c r="CJ1409" s="401"/>
      <c r="CK1409" s="401"/>
      <c r="CL1409" s="401"/>
    </row>
    <row r="1410" spans="1:90" s="17" customFormat="1" ht="25.5" x14ac:dyDescent="0.2">
      <c r="A1410" s="62"/>
      <c r="B1410" s="63" t="s">
        <v>1161</v>
      </c>
      <c r="C1410" s="539" t="s">
        <v>398</v>
      </c>
      <c r="D1410" s="539"/>
      <c r="E1410" s="539"/>
      <c r="F1410" s="64" t="s">
        <v>226</v>
      </c>
      <c r="G1410" s="91">
        <v>1.8</v>
      </c>
      <c r="H1410" s="74">
        <v>5.4000000000000001E-4</v>
      </c>
      <c r="I1410" s="71">
        <v>7908.36</v>
      </c>
      <c r="J1410" s="67">
        <v>4</v>
      </c>
      <c r="K1410" s="68"/>
      <c r="L1410" s="68"/>
      <c r="M1410" s="68"/>
      <c r="N1410" s="67">
        <v>4</v>
      </c>
      <c r="O1410" s="69"/>
      <c r="P1410" s="70"/>
      <c r="BZ1410" s="34"/>
      <c r="CC1410" s="54"/>
      <c r="CD1410" s="61" t="s">
        <v>398</v>
      </c>
      <c r="CE1410" s="93"/>
      <c r="CG1410" s="93"/>
      <c r="CI1410" s="85"/>
      <c r="CJ1410" s="401"/>
      <c r="CK1410" s="401"/>
      <c r="CL1410" s="401"/>
    </row>
    <row r="1411" spans="1:90" s="17" customFormat="1" ht="25.5" x14ac:dyDescent="0.2">
      <c r="A1411" s="79" t="s">
        <v>123</v>
      </c>
      <c r="B1411" s="80" t="s">
        <v>1162</v>
      </c>
      <c r="C1411" s="544" t="s">
        <v>345</v>
      </c>
      <c r="D1411" s="544"/>
      <c r="E1411" s="544"/>
      <c r="F1411" s="81" t="s">
        <v>226</v>
      </c>
      <c r="G1411" s="138">
        <v>100</v>
      </c>
      <c r="H1411" s="327">
        <v>0.03</v>
      </c>
      <c r="I1411" s="82">
        <v>0</v>
      </c>
      <c r="J1411" s="82">
        <v>0</v>
      </c>
      <c r="K1411" s="83"/>
      <c r="L1411" s="83"/>
      <c r="M1411" s="83"/>
      <c r="N1411" s="82">
        <v>0</v>
      </c>
      <c r="O1411" s="69"/>
      <c r="P1411" s="84"/>
      <c r="BZ1411" s="34"/>
      <c r="CC1411" s="54"/>
      <c r="CE1411" s="93"/>
      <c r="CG1411" s="93"/>
      <c r="CI1411" s="85" t="s">
        <v>345</v>
      </c>
      <c r="CJ1411" s="401"/>
      <c r="CK1411" s="401"/>
      <c r="CL1411" s="401"/>
    </row>
    <row r="1412" spans="1:90" s="17" customFormat="1" ht="25.5" x14ac:dyDescent="0.2">
      <c r="A1412" s="62"/>
      <c r="B1412" s="63" t="s">
        <v>1163</v>
      </c>
      <c r="C1412" s="539" t="s">
        <v>1164</v>
      </c>
      <c r="D1412" s="539"/>
      <c r="E1412" s="539"/>
      <c r="F1412" s="64" t="s">
        <v>66</v>
      </c>
      <c r="G1412" s="65">
        <v>7.0000000000000007E-2</v>
      </c>
      <c r="H1412" s="72">
        <v>2.0999999999999999E-5</v>
      </c>
      <c r="I1412" s="71">
        <v>77698.47</v>
      </c>
      <c r="J1412" s="67">
        <v>2</v>
      </c>
      <c r="K1412" s="68"/>
      <c r="L1412" s="68"/>
      <c r="M1412" s="68"/>
      <c r="N1412" s="67">
        <v>2</v>
      </c>
      <c r="O1412" s="69"/>
      <c r="P1412" s="70"/>
      <c r="BZ1412" s="34"/>
      <c r="CC1412" s="54"/>
      <c r="CD1412" s="61" t="s">
        <v>1164</v>
      </c>
      <c r="CE1412" s="93"/>
      <c r="CG1412" s="93"/>
      <c r="CI1412" s="85"/>
      <c r="CJ1412" s="401"/>
      <c r="CK1412" s="401"/>
      <c r="CL1412" s="401"/>
    </row>
    <row r="1413" spans="1:90" s="17" customFormat="1" ht="25.5" x14ac:dyDescent="0.2">
      <c r="A1413" s="55" t="s">
        <v>1238</v>
      </c>
      <c r="B1413" s="56" t="s">
        <v>115</v>
      </c>
      <c r="C1413" s="536" t="s">
        <v>1151</v>
      </c>
      <c r="D1413" s="537"/>
      <c r="E1413" s="538"/>
      <c r="F1413" s="55" t="s">
        <v>64</v>
      </c>
      <c r="G1413" s="57"/>
      <c r="H1413" s="75">
        <v>2</v>
      </c>
      <c r="I1413" s="59"/>
      <c r="J1413" s="76"/>
      <c r="K1413" s="76"/>
      <c r="L1413" s="76"/>
      <c r="M1413" s="76"/>
      <c r="N1413" s="76"/>
      <c r="O1413" s="77">
        <v>0</v>
      </c>
      <c r="P1413" s="77">
        <v>0</v>
      </c>
      <c r="BZ1413" s="34"/>
      <c r="CA1413" s="61" t="s">
        <v>1151</v>
      </c>
      <c r="CC1413" s="54"/>
      <c r="CE1413" s="93"/>
      <c r="CG1413" s="93"/>
      <c r="CI1413" s="85"/>
      <c r="CJ1413" s="401"/>
      <c r="CK1413" s="401"/>
      <c r="CL1413" s="401"/>
    </row>
    <row r="1414" spans="1:90" s="17" customFormat="1" ht="12.75" x14ac:dyDescent="0.2">
      <c r="A1414" s="535" t="s">
        <v>387</v>
      </c>
      <c r="B1414" s="535"/>
      <c r="C1414" s="535"/>
      <c r="D1414" s="535"/>
      <c r="E1414" s="535"/>
      <c r="F1414" s="535"/>
      <c r="G1414" s="535"/>
      <c r="H1414" s="535"/>
      <c r="I1414" s="535"/>
      <c r="J1414" s="535"/>
      <c r="K1414" s="535"/>
      <c r="L1414" s="535"/>
      <c r="M1414" s="535"/>
      <c r="N1414" s="535"/>
      <c r="O1414" s="535"/>
      <c r="P1414" s="535"/>
      <c r="BZ1414" s="34"/>
      <c r="CC1414" s="54" t="s">
        <v>387</v>
      </c>
      <c r="CE1414" s="93"/>
      <c r="CG1414" s="93"/>
      <c r="CI1414" s="85"/>
      <c r="CJ1414" s="401"/>
      <c r="CK1414" s="401"/>
      <c r="CL1414" s="401"/>
    </row>
    <row r="1415" spans="1:90" s="17" customFormat="1" ht="51" x14ac:dyDescent="0.2">
      <c r="A1415" s="55" t="s">
        <v>1109</v>
      </c>
      <c r="B1415" s="56" t="s">
        <v>1168</v>
      </c>
      <c r="C1415" s="536" t="s">
        <v>388</v>
      </c>
      <c r="D1415" s="537"/>
      <c r="E1415" s="538"/>
      <c r="F1415" s="55" t="s">
        <v>226</v>
      </c>
      <c r="G1415" s="57"/>
      <c r="H1415" s="86">
        <v>0.08</v>
      </c>
      <c r="I1415" s="59">
        <v>3154.88</v>
      </c>
      <c r="J1415" s="60">
        <v>382</v>
      </c>
      <c r="K1415" s="60">
        <v>283</v>
      </c>
      <c r="L1415" s="60">
        <v>57</v>
      </c>
      <c r="M1415" s="60">
        <v>39</v>
      </c>
      <c r="N1415" s="60">
        <v>3</v>
      </c>
      <c r="O1415" s="60">
        <v>0.49</v>
      </c>
      <c r="P1415" s="60">
        <v>0.04</v>
      </c>
      <c r="BZ1415" s="34"/>
      <c r="CA1415" s="61" t="s">
        <v>388</v>
      </c>
      <c r="CC1415" s="54"/>
      <c r="CE1415" s="93"/>
      <c r="CG1415" s="93"/>
      <c r="CI1415" s="85"/>
      <c r="CJ1415" s="401"/>
      <c r="CK1415" s="401"/>
      <c r="CL1415" s="401"/>
    </row>
    <row r="1416" spans="1:90" s="17" customFormat="1" ht="38.25" x14ac:dyDescent="0.2">
      <c r="A1416" s="321"/>
      <c r="B1416" s="322" t="s">
        <v>320</v>
      </c>
      <c r="C1416" s="537" t="s">
        <v>321</v>
      </c>
      <c r="D1416" s="537"/>
      <c r="E1416" s="537"/>
      <c r="F1416" s="537"/>
      <c r="G1416" s="537"/>
      <c r="H1416" s="537"/>
      <c r="I1416" s="537"/>
      <c r="J1416" s="537"/>
      <c r="K1416" s="537"/>
      <c r="L1416" s="537"/>
      <c r="M1416" s="537"/>
      <c r="N1416" s="537"/>
      <c r="O1416" s="537"/>
      <c r="P1416" s="538"/>
      <c r="BZ1416" s="34"/>
      <c r="CB1416" s="61" t="s">
        <v>321</v>
      </c>
      <c r="CC1416" s="54"/>
      <c r="CE1416" s="93"/>
      <c r="CG1416" s="93"/>
      <c r="CI1416" s="85"/>
      <c r="CJ1416" s="401"/>
      <c r="CK1416" s="401"/>
      <c r="CL1416" s="401"/>
    </row>
    <row r="1417" spans="1:90" s="17" customFormat="1" ht="63.75" x14ac:dyDescent="0.2">
      <c r="A1417" s="321"/>
      <c r="B1417" s="322" t="s">
        <v>1140</v>
      </c>
      <c r="C1417" s="537" t="s">
        <v>1141</v>
      </c>
      <c r="D1417" s="537"/>
      <c r="E1417" s="537"/>
      <c r="F1417" s="537"/>
      <c r="G1417" s="537"/>
      <c r="H1417" s="537"/>
      <c r="I1417" s="537"/>
      <c r="J1417" s="537"/>
      <c r="K1417" s="537"/>
      <c r="L1417" s="537"/>
      <c r="M1417" s="537"/>
      <c r="N1417" s="537"/>
      <c r="O1417" s="537"/>
      <c r="P1417" s="538"/>
      <c r="BZ1417" s="34"/>
      <c r="CB1417" s="61" t="s">
        <v>1141</v>
      </c>
      <c r="CC1417" s="54"/>
      <c r="CE1417" s="93"/>
      <c r="CG1417" s="93"/>
      <c r="CI1417" s="85"/>
      <c r="CJ1417" s="401"/>
      <c r="CK1417" s="401"/>
      <c r="CL1417" s="401"/>
    </row>
    <row r="1418" spans="1:90" s="17" customFormat="1" ht="12.75" x14ac:dyDescent="0.2">
      <c r="A1418" s="321"/>
      <c r="B1418" s="322"/>
      <c r="C1418" s="537" t="s">
        <v>851</v>
      </c>
      <c r="D1418" s="537"/>
      <c r="E1418" s="537"/>
      <c r="F1418" s="537"/>
      <c r="G1418" s="537"/>
      <c r="H1418" s="537"/>
      <c r="I1418" s="537"/>
      <c r="J1418" s="537"/>
      <c r="K1418" s="537"/>
      <c r="L1418" s="537"/>
      <c r="M1418" s="537"/>
      <c r="N1418" s="537"/>
      <c r="O1418" s="537"/>
      <c r="P1418" s="538"/>
      <c r="BZ1418" s="34"/>
      <c r="CB1418" s="61" t="s">
        <v>851</v>
      </c>
      <c r="CC1418" s="54"/>
      <c r="CE1418" s="93"/>
      <c r="CG1418" s="93"/>
      <c r="CI1418" s="85"/>
      <c r="CJ1418" s="401"/>
      <c r="CK1418" s="401"/>
      <c r="CL1418" s="401"/>
    </row>
    <row r="1419" spans="1:90" s="17" customFormat="1" ht="12.75" x14ac:dyDescent="0.2">
      <c r="A1419" s="62"/>
      <c r="B1419" s="63" t="s">
        <v>389</v>
      </c>
      <c r="C1419" s="539" t="s">
        <v>390</v>
      </c>
      <c r="D1419" s="539"/>
      <c r="E1419" s="539"/>
      <c r="F1419" s="64" t="s">
        <v>109</v>
      </c>
      <c r="G1419" s="66">
        <v>6.1289999999999996</v>
      </c>
      <c r="H1419" s="74">
        <v>0.49031999999999998</v>
      </c>
      <c r="I1419" s="67">
        <v>576.67999999999995</v>
      </c>
      <c r="J1419" s="67">
        <v>283</v>
      </c>
      <c r="K1419" s="67">
        <v>283</v>
      </c>
      <c r="L1419" s="68"/>
      <c r="M1419" s="68"/>
      <c r="N1419" s="68"/>
      <c r="O1419" s="69"/>
      <c r="P1419" s="70"/>
      <c r="BZ1419" s="34"/>
      <c r="CC1419" s="54"/>
      <c r="CD1419" s="61" t="s">
        <v>390</v>
      </c>
      <c r="CE1419" s="93"/>
      <c r="CG1419" s="93"/>
      <c r="CI1419" s="85"/>
      <c r="CJ1419" s="401"/>
      <c r="CK1419" s="401"/>
      <c r="CL1419" s="401"/>
    </row>
    <row r="1420" spans="1:90" s="17" customFormat="1" ht="12.75" x14ac:dyDescent="0.2">
      <c r="A1420" s="62"/>
      <c r="B1420" s="63" t="s">
        <v>241</v>
      </c>
      <c r="C1420" s="539" t="s">
        <v>242</v>
      </c>
      <c r="D1420" s="539"/>
      <c r="E1420" s="539"/>
      <c r="F1420" s="64" t="s">
        <v>226</v>
      </c>
      <c r="G1420" s="65">
        <v>0.44</v>
      </c>
      <c r="H1420" s="88">
        <v>3.5200000000000002E-2</v>
      </c>
      <c r="I1420" s="67">
        <v>49.64</v>
      </c>
      <c r="J1420" s="67">
        <v>2</v>
      </c>
      <c r="K1420" s="68"/>
      <c r="L1420" s="68"/>
      <c r="M1420" s="68"/>
      <c r="N1420" s="67">
        <v>2</v>
      </c>
      <c r="O1420" s="69"/>
      <c r="P1420" s="70"/>
      <c r="BZ1420" s="34"/>
      <c r="CC1420" s="54"/>
      <c r="CD1420" s="61" t="s">
        <v>242</v>
      </c>
      <c r="CE1420" s="93"/>
      <c r="CG1420" s="93"/>
      <c r="CI1420" s="85"/>
      <c r="CJ1420" s="401"/>
      <c r="CK1420" s="401"/>
      <c r="CL1420" s="401"/>
    </row>
    <row r="1421" spans="1:90" s="17" customFormat="1" ht="12.75" x14ac:dyDescent="0.2">
      <c r="A1421" s="79" t="s">
        <v>123</v>
      </c>
      <c r="B1421" s="80" t="s">
        <v>391</v>
      </c>
      <c r="C1421" s="544" t="s">
        <v>392</v>
      </c>
      <c r="D1421" s="544"/>
      <c r="E1421" s="544"/>
      <c r="F1421" s="81" t="s">
        <v>226</v>
      </c>
      <c r="G1421" s="327">
        <v>0.24</v>
      </c>
      <c r="H1421" s="136">
        <v>1.9199999999999998E-2</v>
      </c>
      <c r="I1421" s="82">
        <v>0</v>
      </c>
      <c r="J1421" s="82">
        <v>0</v>
      </c>
      <c r="K1421" s="83"/>
      <c r="L1421" s="83"/>
      <c r="M1421" s="83"/>
      <c r="N1421" s="82">
        <v>0</v>
      </c>
      <c r="O1421" s="69"/>
      <c r="P1421" s="84"/>
      <c r="BZ1421" s="34"/>
      <c r="CC1421" s="54"/>
      <c r="CE1421" s="93"/>
      <c r="CG1421" s="93"/>
      <c r="CI1421" s="85" t="s">
        <v>392</v>
      </c>
      <c r="CJ1421" s="401"/>
      <c r="CK1421" s="401"/>
      <c r="CL1421" s="401"/>
    </row>
    <row r="1422" spans="1:90" s="17" customFormat="1" ht="12.75" x14ac:dyDescent="0.2">
      <c r="A1422" s="79" t="s">
        <v>123</v>
      </c>
      <c r="B1422" s="80" t="s">
        <v>393</v>
      </c>
      <c r="C1422" s="544" t="s">
        <v>394</v>
      </c>
      <c r="D1422" s="544"/>
      <c r="E1422" s="544"/>
      <c r="F1422" s="81" t="s">
        <v>173</v>
      </c>
      <c r="G1422" s="327">
        <v>0.38</v>
      </c>
      <c r="H1422" s="136">
        <v>3.04E-2</v>
      </c>
      <c r="I1422" s="82">
        <v>0</v>
      </c>
      <c r="J1422" s="82">
        <v>0</v>
      </c>
      <c r="K1422" s="83"/>
      <c r="L1422" s="83"/>
      <c r="M1422" s="83"/>
      <c r="N1422" s="82">
        <v>0</v>
      </c>
      <c r="O1422" s="69"/>
      <c r="P1422" s="84"/>
      <c r="BZ1422" s="34"/>
      <c r="CC1422" s="54"/>
      <c r="CE1422" s="93"/>
      <c r="CG1422" s="93"/>
      <c r="CI1422" s="85" t="s">
        <v>394</v>
      </c>
      <c r="CJ1422" s="401"/>
      <c r="CK1422" s="401"/>
      <c r="CL1422" s="401"/>
    </row>
    <row r="1423" spans="1:90" s="17" customFormat="1" ht="51" x14ac:dyDescent="0.2">
      <c r="A1423" s="62"/>
      <c r="B1423" s="63" t="s">
        <v>395</v>
      </c>
      <c r="C1423" s="539" t="s">
        <v>396</v>
      </c>
      <c r="D1423" s="539"/>
      <c r="E1423" s="539"/>
      <c r="F1423" s="64" t="s">
        <v>226</v>
      </c>
      <c r="G1423" s="88">
        <v>5.0000000000000001E-4</v>
      </c>
      <c r="H1423" s="74">
        <v>4.0000000000000003E-5</v>
      </c>
      <c r="I1423" s="71">
        <v>14894.51</v>
      </c>
      <c r="J1423" s="67">
        <v>1</v>
      </c>
      <c r="K1423" s="68"/>
      <c r="L1423" s="68"/>
      <c r="M1423" s="68"/>
      <c r="N1423" s="67">
        <v>1</v>
      </c>
      <c r="O1423" s="69"/>
      <c r="P1423" s="70"/>
      <c r="BZ1423" s="34"/>
      <c r="CC1423" s="54"/>
      <c r="CD1423" s="61" t="s">
        <v>396</v>
      </c>
      <c r="CE1423" s="93"/>
      <c r="CG1423" s="93"/>
      <c r="CI1423" s="85"/>
      <c r="CJ1423" s="401"/>
      <c r="CK1423" s="401"/>
      <c r="CL1423" s="401"/>
    </row>
    <row r="1424" spans="1:90" s="17" customFormat="1" ht="63.75" x14ac:dyDescent="0.2">
      <c r="A1424" s="55" t="s">
        <v>948</v>
      </c>
      <c r="B1424" s="56" t="s">
        <v>1169</v>
      </c>
      <c r="C1424" s="536" t="s">
        <v>397</v>
      </c>
      <c r="D1424" s="537"/>
      <c r="E1424" s="538"/>
      <c r="F1424" s="55" t="s">
        <v>173</v>
      </c>
      <c r="G1424" s="57"/>
      <c r="H1424" s="112">
        <v>3.04E-2</v>
      </c>
      <c r="I1424" s="59">
        <v>39162.400000000001</v>
      </c>
      <c r="J1424" s="59">
        <v>1231</v>
      </c>
      <c r="K1424" s="76"/>
      <c r="L1424" s="76"/>
      <c r="M1424" s="76"/>
      <c r="N1424" s="59">
        <v>1231</v>
      </c>
      <c r="O1424" s="77">
        <v>0</v>
      </c>
      <c r="P1424" s="77">
        <v>0</v>
      </c>
      <c r="BZ1424" s="34"/>
      <c r="CA1424" s="61" t="s">
        <v>397</v>
      </c>
      <c r="CC1424" s="54"/>
      <c r="CE1424" s="93"/>
      <c r="CG1424" s="93"/>
      <c r="CI1424" s="85"/>
      <c r="CJ1424" s="401"/>
      <c r="CK1424" s="401"/>
      <c r="CL1424" s="401"/>
    </row>
    <row r="1425" spans="1:90" s="17" customFormat="1" ht="12.75" x14ac:dyDescent="0.2">
      <c r="A1425" s="321"/>
      <c r="B1425" s="322"/>
      <c r="C1425" s="537" t="s">
        <v>851</v>
      </c>
      <c r="D1425" s="537"/>
      <c r="E1425" s="537"/>
      <c r="F1425" s="537"/>
      <c r="G1425" s="537"/>
      <c r="H1425" s="537"/>
      <c r="I1425" s="537"/>
      <c r="J1425" s="537"/>
      <c r="K1425" s="537"/>
      <c r="L1425" s="537"/>
      <c r="M1425" s="537"/>
      <c r="N1425" s="537"/>
      <c r="O1425" s="537"/>
      <c r="P1425" s="538"/>
      <c r="BZ1425" s="34"/>
      <c r="CB1425" s="61" t="s">
        <v>851</v>
      </c>
      <c r="CC1425" s="54"/>
      <c r="CE1425" s="93"/>
      <c r="CG1425" s="93"/>
      <c r="CI1425" s="85"/>
      <c r="CJ1425" s="401"/>
      <c r="CK1425" s="401"/>
      <c r="CL1425" s="401"/>
    </row>
    <row r="1426" spans="1:90" s="17" customFormat="1" ht="25.5" x14ac:dyDescent="0.2">
      <c r="A1426" s="540" t="s">
        <v>950</v>
      </c>
      <c r="B1426" s="541"/>
      <c r="C1426" s="541"/>
      <c r="D1426" s="541"/>
      <c r="E1426" s="541"/>
      <c r="F1426" s="541"/>
      <c r="G1426" s="541"/>
      <c r="H1426" s="541"/>
      <c r="I1426" s="542"/>
      <c r="J1426" s="96">
        <v>170858</v>
      </c>
      <c r="K1426" s="92"/>
      <c r="L1426" s="92"/>
      <c r="M1426" s="92"/>
      <c r="N1426" s="92"/>
      <c r="O1426" s="96">
        <v>39.21</v>
      </c>
      <c r="P1426" s="96">
        <v>3.21</v>
      </c>
      <c r="BZ1426" s="34"/>
      <c r="CC1426" s="54"/>
      <c r="CE1426" s="93"/>
      <c r="CG1426" s="93" t="s">
        <v>950</v>
      </c>
      <c r="CI1426" s="85"/>
      <c r="CJ1426" s="401"/>
      <c r="CK1426" s="401"/>
      <c r="CL1426" s="401"/>
    </row>
    <row r="1427" spans="1:90" s="17" customFormat="1" ht="12.75" x14ac:dyDescent="0.2">
      <c r="A1427" s="543" t="s">
        <v>951</v>
      </c>
      <c r="B1427" s="543"/>
      <c r="C1427" s="543"/>
      <c r="D1427" s="543"/>
      <c r="E1427" s="543"/>
      <c r="F1427" s="543"/>
      <c r="G1427" s="543"/>
      <c r="H1427" s="543"/>
      <c r="I1427" s="543"/>
      <c r="J1427" s="543"/>
      <c r="K1427" s="543"/>
      <c r="L1427" s="543"/>
      <c r="M1427" s="543"/>
      <c r="N1427" s="543"/>
      <c r="O1427" s="543"/>
      <c r="P1427" s="543"/>
      <c r="BZ1427" s="34" t="s">
        <v>951</v>
      </c>
      <c r="CC1427" s="54"/>
      <c r="CE1427" s="93"/>
      <c r="CG1427" s="93"/>
      <c r="CI1427" s="85"/>
      <c r="CJ1427" s="401"/>
      <c r="CK1427" s="401"/>
      <c r="CL1427" s="401"/>
    </row>
    <row r="1428" spans="1:90" s="17" customFormat="1" ht="51" x14ac:dyDescent="0.2">
      <c r="A1428" s="55" t="s">
        <v>949</v>
      </c>
      <c r="B1428" s="56" t="s">
        <v>1171</v>
      </c>
      <c r="C1428" s="536" t="s">
        <v>1172</v>
      </c>
      <c r="D1428" s="537"/>
      <c r="E1428" s="538"/>
      <c r="F1428" s="55" t="s">
        <v>66</v>
      </c>
      <c r="G1428" s="57"/>
      <c r="H1428" s="89">
        <v>0.28895999999999999</v>
      </c>
      <c r="I1428" s="59">
        <v>25548.76</v>
      </c>
      <c r="J1428" s="59">
        <v>10139</v>
      </c>
      <c r="K1428" s="59">
        <v>9146</v>
      </c>
      <c r="L1428" s="60">
        <v>409</v>
      </c>
      <c r="M1428" s="60">
        <v>122</v>
      </c>
      <c r="N1428" s="60">
        <v>462</v>
      </c>
      <c r="O1428" s="60">
        <v>14.04</v>
      </c>
      <c r="P1428" s="60">
        <v>0.16</v>
      </c>
      <c r="BZ1428" s="34"/>
      <c r="CA1428" s="61" t="s">
        <v>1172</v>
      </c>
      <c r="CC1428" s="54"/>
      <c r="CE1428" s="93"/>
      <c r="CG1428" s="93"/>
      <c r="CI1428" s="85"/>
      <c r="CJ1428" s="401"/>
      <c r="CK1428" s="401"/>
      <c r="CL1428" s="401"/>
    </row>
    <row r="1429" spans="1:90" s="17" customFormat="1" ht="38.25" x14ac:dyDescent="0.2">
      <c r="A1429" s="321"/>
      <c r="B1429" s="322" t="s">
        <v>320</v>
      </c>
      <c r="C1429" s="537" t="s">
        <v>321</v>
      </c>
      <c r="D1429" s="537"/>
      <c r="E1429" s="537"/>
      <c r="F1429" s="537"/>
      <c r="G1429" s="537"/>
      <c r="H1429" s="537"/>
      <c r="I1429" s="537"/>
      <c r="J1429" s="537"/>
      <c r="K1429" s="537"/>
      <c r="L1429" s="537"/>
      <c r="M1429" s="537"/>
      <c r="N1429" s="537"/>
      <c r="O1429" s="537"/>
      <c r="P1429" s="538"/>
      <c r="BZ1429" s="34"/>
      <c r="CB1429" s="61" t="s">
        <v>321</v>
      </c>
      <c r="CC1429" s="54"/>
      <c r="CE1429" s="93"/>
      <c r="CG1429" s="93"/>
      <c r="CI1429" s="85"/>
      <c r="CJ1429" s="401"/>
      <c r="CK1429" s="401"/>
      <c r="CL1429" s="401"/>
    </row>
    <row r="1430" spans="1:90" s="17" customFormat="1" ht="63.75" x14ac:dyDescent="0.2">
      <c r="A1430" s="321"/>
      <c r="B1430" s="322" t="s">
        <v>1140</v>
      </c>
      <c r="C1430" s="537" t="s">
        <v>1141</v>
      </c>
      <c r="D1430" s="537"/>
      <c r="E1430" s="537"/>
      <c r="F1430" s="537"/>
      <c r="G1430" s="537"/>
      <c r="H1430" s="537"/>
      <c r="I1430" s="537"/>
      <c r="J1430" s="537"/>
      <c r="K1430" s="537"/>
      <c r="L1430" s="537"/>
      <c r="M1430" s="537"/>
      <c r="N1430" s="537"/>
      <c r="O1430" s="537"/>
      <c r="P1430" s="538"/>
      <c r="BZ1430" s="34"/>
      <c r="CB1430" s="61" t="s">
        <v>1141</v>
      </c>
      <c r="CC1430" s="54"/>
      <c r="CE1430" s="93"/>
      <c r="CG1430" s="93"/>
      <c r="CI1430" s="85"/>
      <c r="CJ1430" s="401"/>
      <c r="CK1430" s="401"/>
      <c r="CL1430" s="401"/>
    </row>
    <row r="1431" spans="1:90" s="17" customFormat="1" ht="12.75" x14ac:dyDescent="0.2">
      <c r="A1431" s="321"/>
      <c r="B1431" s="322"/>
      <c r="C1431" s="537" t="s">
        <v>851</v>
      </c>
      <c r="D1431" s="537"/>
      <c r="E1431" s="537"/>
      <c r="F1431" s="537"/>
      <c r="G1431" s="537"/>
      <c r="H1431" s="537"/>
      <c r="I1431" s="537"/>
      <c r="J1431" s="537"/>
      <c r="K1431" s="537"/>
      <c r="L1431" s="537"/>
      <c r="M1431" s="537"/>
      <c r="N1431" s="537"/>
      <c r="O1431" s="537"/>
      <c r="P1431" s="538"/>
      <c r="BZ1431" s="34"/>
      <c r="CB1431" s="61" t="s">
        <v>851</v>
      </c>
      <c r="CC1431" s="54"/>
      <c r="CE1431" s="93"/>
      <c r="CG1431" s="93"/>
      <c r="CI1431" s="85"/>
      <c r="CJ1431" s="401"/>
      <c r="CK1431" s="401"/>
      <c r="CL1431" s="401"/>
    </row>
    <row r="1432" spans="1:90" s="17" customFormat="1" ht="12.75" x14ac:dyDescent="0.2">
      <c r="A1432" s="62"/>
      <c r="B1432" s="63" t="s">
        <v>126</v>
      </c>
      <c r="C1432" s="539" t="s">
        <v>127</v>
      </c>
      <c r="D1432" s="539"/>
      <c r="E1432" s="539"/>
      <c r="F1432" s="64" t="s">
        <v>109</v>
      </c>
      <c r="G1432" s="91">
        <v>48.6</v>
      </c>
      <c r="H1432" s="72">
        <v>14.043456000000001</v>
      </c>
      <c r="I1432" s="67">
        <v>651.25</v>
      </c>
      <c r="J1432" s="71">
        <v>9146</v>
      </c>
      <c r="K1432" s="71">
        <v>9146</v>
      </c>
      <c r="L1432" s="68"/>
      <c r="M1432" s="68"/>
      <c r="N1432" s="68"/>
      <c r="O1432" s="69"/>
      <c r="P1432" s="70"/>
      <c r="BZ1432" s="34"/>
      <c r="CC1432" s="54"/>
      <c r="CD1432" s="61" t="s">
        <v>127</v>
      </c>
      <c r="CE1432" s="93"/>
      <c r="CG1432" s="93"/>
      <c r="CI1432" s="85"/>
      <c r="CJ1432" s="401"/>
      <c r="CK1432" s="401"/>
      <c r="CL1432" s="401"/>
    </row>
    <row r="1433" spans="1:90" s="17" customFormat="1" ht="51" x14ac:dyDescent="0.2">
      <c r="A1433" s="62"/>
      <c r="B1433" s="63" t="s">
        <v>164</v>
      </c>
      <c r="C1433" s="539" t="s">
        <v>165</v>
      </c>
      <c r="D1433" s="539"/>
      <c r="E1433" s="539"/>
      <c r="F1433" s="64" t="s">
        <v>65</v>
      </c>
      <c r="G1433" s="65">
        <v>1.52</v>
      </c>
      <c r="H1433" s="73">
        <v>0.43921919999999998</v>
      </c>
      <c r="I1433" s="67">
        <v>127.62</v>
      </c>
      <c r="J1433" s="67">
        <v>58</v>
      </c>
      <c r="K1433" s="68"/>
      <c r="L1433" s="68"/>
      <c r="M1433" s="68"/>
      <c r="N1433" s="67">
        <v>58</v>
      </c>
      <c r="O1433" s="69"/>
      <c r="P1433" s="70"/>
      <c r="BZ1433" s="34"/>
      <c r="CC1433" s="54"/>
      <c r="CD1433" s="61" t="s">
        <v>165</v>
      </c>
      <c r="CE1433" s="93"/>
      <c r="CG1433" s="93"/>
      <c r="CI1433" s="85"/>
      <c r="CJ1433" s="401"/>
      <c r="CK1433" s="401"/>
      <c r="CL1433" s="401"/>
    </row>
    <row r="1434" spans="1:90" s="17" customFormat="1" ht="25.5" x14ac:dyDescent="0.2">
      <c r="A1434" s="62"/>
      <c r="B1434" s="63" t="s">
        <v>1173</v>
      </c>
      <c r="C1434" s="539" t="s">
        <v>1174</v>
      </c>
      <c r="D1434" s="539"/>
      <c r="E1434" s="539"/>
      <c r="F1434" s="64" t="s">
        <v>66</v>
      </c>
      <c r="G1434" s="74">
        <v>9.0000000000000006E-5</v>
      </c>
      <c r="H1434" s="72">
        <v>2.5999999999999998E-5</v>
      </c>
      <c r="I1434" s="71">
        <v>12242.17</v>
      </c>
      <c r="J1434" s="67">
        <v>0</v>
      </c>
      <c r="K1434" s="68"/>
      <c r="L1434" s="68"/>
      <c r="M1434" s="68"/>
      <c r="N1434" s="67">
        <v>0</v>
      </c>
      <c r="O1434" s="69"/>
      <c r="P1434" s="70"/>
      <c r="BZ1434" s="34"/>
      <c r="CC1434" s="54"/>
      <c r="CD1434" s="61" t="s">
        <v>1174</v>
      </c>
      <c r="CE1434" s="93"/>
      <c r="CG1434" s="93"/>
      <c r="CI1434" s="85"/>
      <c r="CJ1434" s="401"/>
      <c r="CK1434" s="401"/>
      <c r="CL1434" s="401"/>
    </row>
    <row r="1435" spans="1:90" s="17" customFormat="1" ht="12.75" x14ac:dyDescent="0.2">
      <c r="A1435" s="62"/>
      <c r="B1435" s="63" t="s">
        <v>167</v>
      </c>
      <c r="C1435" s="539" t="s">
        <v>168</v>
      </c>
      <c r="D1435" s="539"/>
      <c r="E1435" s="539"/>
      <c r="F1435" s="64" t="s">
        <v>66</v>
      </c>
      <c r="G1435" s="88">
        <v>7.7999999999999996E-3</v>
      </c>
      <c r="H1435" s="73">
        <v>2.2539000000000001E-3</v>
      </c>
      <c r="I1435" s="71">
        <v>114950.41</v>
      </c>
      <c r="J1435" s="67">
        <v>268</v>
      </c>
      <c r="K1435" s="68"/>
      <c r="L1435" s="68"/>
      <c r="M1435" s="68"/>
      <c r="N1435" s="67">
        <v>268</v>
      </c>
      <c r="O1435" s="69"/>
      <c r="P1435" s="70"/>
      <c r="BZ1435" s="34"/>
      <c r="CC1435" s="54"/>
      <c r="CD1435" s="61" t="s">
        <v>168</v>
      </c>
      <c r="CE1435" s="93"/>
      <c r="CG1435" s="93"/>
      <c r="CI1435" s="85"/>
      <c r="CJ1435" s="401"/>
      <c r="CK1435" s="401"/>
      <c r="CL1435" s="401"/>
    </row>
    <row r="1436" spans="1:90" s="17" customFormat="1" ht="63.75" x14ac:dyDescent="0.2">
      <c r="A1436" s="55" t="s">
        <v>952</v>
      </c>
      <c r="B1436" s="56" t="s">
        <v>1175</v>
      </c>
      <c r="C1436" s="536" t="s">
        <v>400</v>
      </c>
      <c r="D1436" s="537"/>
      <c r="E1436" s="538"/>
      <c r="F1436" s="55" t="s">
        <v>66</v>
      </c>
      <c r="G1436" s="57"/>
      <c r="H1436" s="89">
        <v>0.28895999999999999</v>
      </c>
      <c r="I1436" s="59">
        <v>146337.54999999999</v>
      </c>
      <c r="J1436" s="59">
        <v>43736</v>
      </c>
      <c r="K1436" s="76"/>
      <c r="L1436" s="76"/>
      <c r="M1436" s="76"/>
      <c r="N1436" s="59">
        <v>43736</v>
      </c>
      <c r="O1436" s="77">
        <v>0</v>
      </c>
      <c r="P1436" s="77">
        <v>0</v>
      </c>
      <c r="BZ1436" s="34"/>
      <c r="CA1436" s="61" t="s">
        <v>400</v>
      </c>
      <c r="CC1436" s="54"/>
      <c r="CE1436" s="93"/>
      <c r="CG1436" s="93"/>
      <c r="CI1436" s="85"/>
      <c r="CJ1436" s="401"/>
      <c r="CK1436" s="401"/>
      <c r="CL1436" s="401"/>
    </row>
    <row r="1437" spans="1:90" s="17" customFormat="1" ht="12.75" x14ac:dyDescent="0.2">
      <c r="A1437" s="321"/>
      <c r="B1437" s="322"/>
      <c r="C1437" s="537" t="s">
        <v>851</v>
      </c>
      <c r="D1437" s="537"/>
      <c r="E1437" s="537"/>
      <c r="F1437" s="537"/>
      <c r="G1437" s="537"/>
      <c r="H1437" s="537"/>
      <c r="I1437" s="537"/>
      <c r="J1437" s="537"/>
      <c r="K1437" s="537"/>
      <c r="L1437" s="537"/>
      <c r="M1437" s="537"/>
      <c r="N1437" s="537"/>
      <c r="O1437" s="537"/>
      <c r="P1437" s="538"/>
      <c r="BZ1437" s="34"/>
      <c r="CB1437" s="61" t="s">
        <v>851</v>
      </c>
      <c r="CC1437" s="54"/>
      <c r="CE1437" s="93"/>
      <c r="CG1437" s="93"/>
      <c r="CI1437" s="85"/>
      <c r="CJ1437" s="401"/>
      <c r="CK1437" s="401"/>
      <c r="CL1437" s="401"/>
    </row>
    <row r="1438" spans="1:90" s="17" customFormat="1" ht="63.75" x14ac:dyDescent="0.2">
      <c r="A1438" s="55" t="s">
        <v>953</v>
      </c>
      <c r="B1438" s="56" t="s">
        <v>1239</v>
      </c>
      <c r="C1438" s="536" t="s">
        <v>954</v>
      </c>
      <c r="D1438" s="537"/>
      <c r="E1438" s="538"/>
      <c r="F1438" s="55" t="s">
        <v>64</v>
      </c>
      <c r="G1438" s="57"/>
      <c r="H1438" s="75">
        <v>168</v>
      </c>
      <c r="I1438" s="59">
        <v>7.16</v>
      </c>
      <c r="J1438" s="59">
        <v>1244</v>
      </c>
      <c r="K1438" s="76"/>
      <c r="L1438" s="76"/>
      <c r="M1438" s="76"/>
      <c r="N1438" s="59">
        <v>1244</v>
      </c>
      <c r="O1438" s="77">
        <v>0</v>
      </c>
      <c r="P1438" s="77">
        <v>0</v>
      </c>
      <c r="BZ1438" s="34"/>
      <c r="CA1438" s="61" t="s">
        <v>954</v>
      </c>
      <c r="CC1438" s="54"/>
      <c r="CE1438" s="93"/>
      <c r="CG1438" s="93"/>
      <c r="CI1438" s="85"/>
      <c r="CJ1438" s="401"/>
      <c r="CK1438" s="401"/>
      <c r="CL1438" s="401"/>
    </row>
    <row r="1439" spans="1:90" s="17" customFormat="1" ht="12.75" x14ac:dyDescent="0.2">
      <c r="A1439" s="321"/>
      <c r="B1439" s="322"/>
      <c r="C1439" s="537" t="s">
        <v>851</v>
      </c>
      <c r="D1439" s="537"/>
      <c r="E1439" s="537"/>
      <c r="F1439" s="537"/>
      <c r="G1439" s="537"/>
      <c r="H1439" s="537"/>
      <c r="I1439" s="537"/>
      <c r="J1439" s="537"/>
      <c r="K1439" s="537"/>
      <c r="L1439" s="537"/>
      <c r="M1439" s="537"/>
      <c r="N1439" s="537"/>
      <c r="O1439" s="537"/>
      <c r="P1439" s="538"/>
      <c r="BZ1439" s="34"/>
      <c r="CB1439" s="61" t="s">
        <v>851</v>
      </c>
      <c r="CC1439" s="54"/>
      <c r="CE1439" s="93"/>
      <c r="CG1439" s="93"/>
      <c r="CI1439" s="85"/>
      <c r="CJ1439" s="401"/>
      <c r="CK1439" s="401"/>
      <c r="CL1439" s="401"/>
    </row>
    <row r="1440" spans="1:90" s="17" customFormat="1" ht="51" x14ac:dyDescent="0.2">
      <c r="A1440" s="55" t="s">
        <v>955</v>
      </c>
      <c r="B1440" s="56" t="s">
        <v>1176</v>
      </c>
      <c r="C1440" s="536" t="s">
        <v>401</v>
      </c>
      <c r="D1440" s="537"/>
      <c r="E1440" s="538"/>
      <c r="F1440" s="55" t="s">
        <v>354</v>
      </c>
      <c r="G1440" s="57"/>
      <c r="H1440" s="90">
        <v>0.126</v>
      </c>
      <c r="I1440" s="59">
        <v>2812.17</v>
      </c>
      <c r="J1440" s="60">
        <v>962</v>
      </c>
      <c r="K1440" s="60">
        <v>943</v>
      </c>
      <c r="L1440" s="60">
        <v>14</v>
      </c>
      <c r="M1440" s="60">
        <v>5</v>
      </c>
      <c r="N1440" s="76"/>
      <c r="O1440" s="60">
        <v>1.39</v>
      </c>
      <c r="P1440" s="60">
        <v>0.01</v>
      </c>
      <c r="BZ1440" s="34"/>
      <c r="CA1440" s="61" t="s">
        <v>401</v>
      </c>
      <c r="CC1440" s="54"/>
      <c r="CE1440" s="93"/>
      <c r="CG1440" s="93"/>
      <c r="CI1440" s="85"/>
      <c r="CJ1440" s="401"/>
      <c r="CK1440" s="401"/>
      <c r="CL1440" s="401"/>
    </row>
    <row r="1441" spans="1:90" s="17" customFormat="1" ht="38.25" x14ac:dyDescent="0.2">
      <c r="A1441" s="321"/>
      <c r="B1441" s="322" t="s">
        <v>320</v>
      </c>
      <c r="C1441" s="537" t="s">
        <v>321</v>
      </c>
      <c r="D1441" s="537"/>
      <c r="E1441" s="537"/>
      <c r="F1441" s="537"/>
      <c r="G1441" s="537"/>
      <c r="H1441" s="537"/>
      <c r="I1441" s="537"/>
      <c r="J1441" s="537"/>
      <c r="K1441" s="537"/>
      <c r="L1441" s="537"/>
      <c r="M1441" s="537"/>
      <c r="N1441" s="537"/>
      <c r="O1441" s="537"/>
      <c r="P1441" s="538"/>
      <c r="BZ1441" s="34"/>
      <c r="CB1441" s="61" t="s">
        <v>321</v>
      </c>
      <c r="CC1441" s="54"/>
      <c r="CE1441" s="93"/>
      <c r="CG1441" s="93"/>
      <c r="CI1441" s="85"/>
      <c r="CJ1441" s="401"/>
      <c r="CK1441" s="401"/>
      <c r="CL1441" s="401"/>
    </row>
    <row r="1442" spans="1:90" s="17" customFormat="1" ht="63.75" x14ac:dyDescent="0.2">
      <c r="A1442" s="321"/>
      <c r="B1442" s="322" t="s">
        <v>1140</v>
      </c>
      <c r="C1442" s="537" t="s">
        <v>1141</v>
      </c>
      <c r="D1442" s="537"/>
      <c r="E1442" s="537"/>
      <c r="F1442" s="537"/>
      <c r="G1442" s="537"/>
      <c r="H1442" s="537"/>
      <c r="I1442" s="537"/>
      <c r="J1442" s="537"/>
      <c r="K1442" s="537"/>
      <c r="L1442" s="537"/>
      <c r="M1442" s="537"/>
      <c r="N1442" s="537"/>
      <c r="O1442" s="537"/>
      <c r="P1442" s="538"/>
      <c r="BZ1442" s="34"/>
      <c r="CB1442" s="61" t="s">
        <v>1141</v>
      </c>
      <c r="CC1442" s="54"/>
      <c r="CE1442" s="93"/>
      <c r="CG1442" s="93"/>
      <c r="CI1442" s="85"/>
      <c r="CJ1442" s="401"/>
      <c r="CK1442" s="401"/>
      <c r="CL1442" s="401"/>
    </row>
    <row r="1443" spans="1:90" s="17" customFormat="1" ht="12.75" x14ac:dyDescent="0.2">
      <c r="A1443" s="321"/>
      <c r="B1443" s="322"/>
      <c r="C1443" s="537" t="s">
        <v>402</v>
      </c>
      <c r="D1443" s="537"/>
      <c r="E1443" s="537"/>
      <c r="F1443" s="537"/>
      <c r="G1443" s="537"/>
      <c r="H1443" s="537"/>
      <c r="I1443" s="537"/>
      <c r="J1443" s="537"/>
      <c r="K1443" s="537"/>
      <c r="L1443" s="537"/>
      <c r="M1443" s="537"/>
      <c r="N1443" s="537"/>
      <c r="O1443" s="537"/>
      <c r="P1443" s="538"/>
      <c r="BZ1443" s="34"/>
      <c r="CB1443" s="61" t="s">
        <v>402</v>
      </c>
      <c r="CC1443" s="54"/>
      <c r="CE1443" s="93"/>
      <c r="CG1443" s="93"/>
      <c r="CI1443" s="85"/>
      <c r="CJ1443" s="401"/>
      <c r="CK1443" s="401"/>
      <c r="CL1443" s="401"/>
    </row>
    <row r="1444" spans="1:90" s="17" customFormat="1" ht="12.75" x14ac:dyDescent="0.2">
      <c r="A1444" s="321"/>
      <c r="B1444" s="322"/>
      <c r="C1444" s="537" t="s">
        <v>851</v>
      </c>
      <c r="D1444" s="537"/>
      <c r="E1444" s="537"/>
      <c r="F1444" s="537"/>
      <c r="G1444" s="537"/>
      <c r="H1444" s="537"/>
      <c r="I1444" s="537"/>
      <c r="J1444" s="537"/>
      <c r="K1444" s="537"/>
      <c r="L1444" s="537"/>
      <c r="M1444" s="537"/>
      <c r="N1444" s="537"/>
      <c r="O1444" s="537"/>
      <c r="P1444" s="538"/>
      <c r="BZ1444" s="34"/>
      <c r="CB1444" s="61" t="s">
        <v>851</v>
      </c>
      <c r="CC1444" s="54"/>
      <c r="CE1444" s="93"/>
      <c r="CG1444" s="93"/>
      <c r="CI1444" s="85"/>
      <c r="CJ1444" s="401"/>
      <c r="CK1444" s="401"/>
      <c r="CL1444" s="401"/>
    </row>
    <row r="1445" spans="1:90" s="17" customFormat="1" ht="12.75" x14ac:dyDescent="0.2">
      <c r="A1445" s="62"/>
      <c r="B1445" s="63" t="s">
        <v>232</v>
      </c>
      <c r="C1445" s="539" t="s">
        <v>233</v>
      </c>
      <c r="D1445" s="539"/>
      <c r="E1445" s="539"/>
      <c r="F1445" s="64" t="s">
        <v>109</v>
      </c>
      <c r="G1445" s="65">
        <v>11.07</v>
      </c>
      <c r="H1445" s="74">
        <v>1.3948199999999999</v>
      </c>
      <c r="I1445" s="67">
        <v>676.11</v>
      </c>
      <c r="J1445" s="67">
        <v>943</v>
      </c>
      <c r="K1445" s="67">
        <v>943</v>
      </c>
      <c r="L1445" s="68"/>
      <c r="M1445" s="68"/>
      <c r="N1445" s="68"/>
      <c r="O1445" s="69"/>
      <c r="P1445" s="70"/>
      <c r="BZ1445" s="34"/>
      <c r="CC1445" s="54"/>
      <c r="CD1445" s="61" t="s">
        <v>233</v>
      </c>
      <c r="CE1445" s="93"/>
      <c r="CG1445" s="93"/>
      <c r="CI1445" s="85"/>
      <c r="CJ1445" s="401"/>
      <c r="CK1445" s="401"/>
      <c r="CL1445" s="401"/>
    </row>
    <row r="1446" spans="1:90" s="17" customFormat="1" ht="38.25" x14ac:dyDescent="0.2">
      <c r="A1446" s="79" t="s">
        <v>123</v>
      </c>
      <c r="B1446" s="80" t="s">
        <v>403</v>
      </c>
      <c r="C1446" s="544" t="s">
        <v>404</v>
      </c>
      <c r="D1446" s="544"/>
      <c r="E1446" s="544"/>
      <c r="F1446" s="81" t="s">
        <v>66</v>
      </c>
      <c r="G1446" s="327">
        <v>0.03</v>
      </c>
      <c r="H1446" s="137">
        <v>3.7799999999999999E-3</v>
      </c>
      <c r="I1446" s="82">
        <v>0</v>
      </c>
      <c r="J1446" s="82">
        <v>0</v>
      </c>
      <c r="K1446" s="83"/>
      <c r="L1446" s="83"/>
      <c r="M1446" s="83"/>
      <c r="N1446" s="82">
        <v>0</v>
      </c>
      <c r="O1446" s="69"/>
      <c r="P1446" s="84"/>
      <c r="BZ1446" s="34"/>
      <c r="CC1446" s="54"/>
      <c r="CE1446" s="93"/>
      <c r="CG1446" s="93"/>
      <c r="CI1446" s="85" t="s">
        <v>404</v>
      </c>
      <c r="CJ1446" s="401"/>
      <c r="CK1446" s="401"/>
      <c r="CL1446" s="401"/>
    </row>
    <row r="1447" spans="1:90" s="17" customFormat="1" ht="12.75" x14ac:dyDescent="0.2">
      <c r="A1447" s="79" t="s">
        <v>123</v>
      </c>
      <c r="B1447" s="80" t="s">
        <v>405</v>
      </c>
      <c r="C1447" s="544" t="s">
        <v>406</v>
      </c>
      <c r="D1447" s="544"/>
      <c r="E1447" s="544"/>
      <c r="F1447" s="81" t="s">
        <v>66</v>
      </c>
      <c r="G1447" s="136">
        <v>1.5E-3</v>
      </c>
      <c r="H1447" s="329">
        <v>1.8900000000000001E-4</v>
      </c>
      <c r="I1447" s="82">
        <v>0</v>
      </c>
      <c r="J1447" s="82">
        <v>0</v>
      </c>
      <c r="K1447" s="83"/>
      <c r="L1447" s="83"/>
      <c r="M1447" s="83"/>
      <c r="N1447" s="82">
        <v>0</v>
      </c>
      <c r="O1447" s="69"/>
      <c r="P1447" s="84"/>
      <c r="BZ1447" s="34"/>
      <c r="CC1447" s="54"/>
      <c r="CE1447" s="93"/>
      <c r="CG1447" s="93"/>
      <c r="CI1447" s="85" t="s">
        <v>406</v>
      </c>
      <c r="CJ1447" s="401"/>
      <c r="CK1447" s="401"/>
      <c r="CL1447" s="401"/>
    </row>
    <row r="1448" spans="1:90" s="17" customFormat="1" ht="63.75" x14ac:dyDescent="0.2">
      <c r="A1448" s="55" t="s">
        <v>956</v>
      </c>
      <c r="B1448" s="56" t="s">
        <v>1180</v>
      </c>
      <c r="C1448" s="536" t="s">
        <v>407</v>
      </c>
      <c r="D1448" s="537"/>
      <c r="E1448" s="538"/>
      <c r="F1448" s="55" t="s">
        <v>66</v>
      </c>
      <c r="G1448" s="57"/>
      <c r="H1448" s="89">
        <v>3.7799999999999999E-3</v>
      </c>
      <c r="I1448" s="59">
        <v>415106.91</v>
      </c>
      <c r="J1448" s="59">
        <v>1623</v>
      </c>
      <c r="K1448" s="76"/>
      <c r="L1448" s="76"/>
      <c r="M1448" s="76"/>
      <c r="N1448" s="59">
        <v>1623</v>
      </c>
      <c r="O1448" s="77">
        <v>0</v>
      </c>
      <c r="P1448" s="77">
        <v>0</v>
      </c>
      <c r="BZ1448" s="34"/>
      <c r="CA1448" s="61" t="s">
        <v>407</v>
      </c>
      <c r="CC1448" s="54"/>
      <c r="CE1448" s="93"/>
      <c r="CG1448" s="93"/>
      <c r="CI1448" s="85"/>
      <c r="CJ1448" s="401"/>
      <c r="CK1448" s="401"/>
      <c r="CL1448" s="401"/>
    </row>
    <row r="1449" spans="1:90" s="17" customFormat="1" ht="12.75" x14ac:dyDescent="0.2">
      <c r="A1449" s="321"/>
      <c r="B1449" s="322"/>
      <c r="C1449" s="537" t="s">
        <v>851</v>
      </c>
      <c r="D1449" s="537"/>
      <c r="E1449" s="537"/>
      <c r="F1449" s="537"/>
      <c r="G1449" s="537"/>
      <c r="H1449" s="537"/>
      <c r="I1449" s="537"/>
      <c r="J1449" s="537"/>
      <c r="K1449" s="537"/>
      <c r="L1449" s="537"/>
      <c r="M1449" s="537"/>
      <c r="N1449" s="537"/>
      <c r="O1449" s="537"/>
      <c r="P1449" s="538"/>
      <c r="BZ1449" s="34"/>
      <c r="CB1449" s="61" t="s">
        <v>851</v>
      </c>
      <c r="CC1449" s="54"/>
      <c r="CE1449" s="93"/>
      <c r="CG1449" s="93"/>
      <c r="CI1449" s="85"/>
      <c r="CJ1449" s="401"/>
      <c r="CK1449" s="401"/>
      <c r="CL1449" s="401"/>
    </row>
    <row r="1450" spans="1:90" s="17" customFormat="1" ht="63.75" x14ac:dyDescent="0.2">
      <c r="A1450" s="55" t="s">
        <v>957</v>
      </c>
      <c r="B1450" s="56" t="s">
        <v>1178</v>
      </c>
      <c r="C1450" s="536" t="s">
        <v>260</v>
      </c>
      <c r="D1450" s="537"/>
      <c r="E1450" s="538"/>
      <c r="F1450" s="55" t="s">
        <v>66</v>
      </c>
      <c r="G1450" s="57"/>
      <c r="H1450" s="331">
        <v>1.8900000000000001E-4</v>
      </c>
      <c r="I1450" s="59">
        <v>168480.23</v>
      </c>
      <c r="J1450" s="60">
        <v>33</v>
      </c>
      <c r="K1450" s="76"/>
      <c r="L1450" s="76"/>
      <c r="M1450" s="76"/>
      <c r="N1450" s="60">
        <v>33</v>
      </c>
      <c r="O1450" s="77">
        <v>0</v>
      </c>
      <c r="P1450" s="77">
        <v>0</v>
      </c>
      <c r="BZ1450" s="34"/>
      <c r="CA1450" s="61" t="s">
        <v>260</v>
      </c>
      <c r="CC1450" s="54"/>
      <c r="CE1450" s="93"/>
      <c r="CG1450" s="93"/>
      <c r="CI1450" s="85"/>
      <c r="CJ1450" s="401"/>
      <c r="CK1450" s="401"/>
      <c r="CL1450" s="401"/>
    </row>
    <row r="1451" spans="1:90" s="17" customFormat="1" ht="12.75" x14ac:dyDescent="0.2">
      <c r="A1451" s="321"/>
      <c r="B1451" s="322"/>
      <c r="C1451" s="537" t="s">
        <v>851</v>
      </c>
      <c r="D1451" s="537"/>
      <c r="E1451" s="537"/>
      <c r="F1451" s="537"/>
      <c r="G1451" s="537"/>
      <c r="H1451" s="537"/>
      <c r="I1451" s="537"/>
      <c r="J1451" s="537"/>
      <c r="K1451" s="537"/>
      <c r="L1451" s="537"/>
      <c r="M1451" s="537"/>
      <c r="N1451" s="537"/>
      <c r="O1451" s="537"/>
      <c r="P1451" s="538"/>
      <c r="BZ1451" s="34"/>
      <c r="CB1451" s="61" t="s">
        <v>851</v>
      </c>
      <c r="CC1451" s="54"/>
      <c r="CE1451" s="93"/>
      <c r="CG1451" s="93"/>
      <c r="CI1451" s="85"/>
      <c r="CJ1451" s="401"/>
      <c r="CK1451" s="401"/>
      <c r="CL1451" s="401"/>
    </row>
    <row r="1452" spans="1:90" s="17" customFormat="1" ht="51" x14ac:dyDescent="0.2">
      <c r="A1452" s="55" t="s">
        <v>958</v>
      </c>
      <c r="B1452" s="56" t="s">
        <v>1181</v>
      </c>
      <c r="C1452" s="536" t="s">
        <v>409</v>
      </c>
      <c r="D1452" s="537"/>
      <c r="E1452" s="538"/>
      <c r="F1452" s="55" t="s">
        <v>354</v>
      </c>
      <c r="G1452" s="57"/>
      <c r="H1452" s="90">
        <v>0.126</v>
      </c>
      <c r="I1452" s="59">
        <v>1559.93</v>
      </c>
      <c r="J1452" s="60">
        <v>536</v>
      </c>
      <c r="K1452" s="60">
        <v>520</v>
      </c>
      <c r="L1452" s="60">
        <v>11</v>
      </c>
      <c r="M1452" s="60">
        <v>5</v>
      </c>
      <c r="N1452" s="76"/>
      <c r="O1452" s="60">
        <v>0.83</v>
      </c>
      <c r="P1452" s="60">
        <v>0.01</v>
      </c>
      <c r="BZ1452" s="34"/>
      <c r="CA1452" s="61" t="s">
        <v>409</v>
      </c>
      <c r="CC1452" s="54"/>
      <c r="CE1452" s="93"/>
      <c r="CG1452" s="93"/>
      <c r="CI1452" s="85"/>
      <c r="CJ1452" s="401"/>
      <c r="CK1452" s="401"/>
      <c r="CL1452" s="401"/>
    </row>
    <row r="1453" spans="1:90" s="17" customFormat="1" ht="38.25" x14ac:dyDescent="0.2">
      <c r="A1453" s="321"/>
      <c r="B1453" s="322" t="s">
        <v>320</v>
      </c>
      <c r="C1453" s="537" t="s">
        <v>321</v>
      </c>
      <c r="D1453" s="537"/>
      <c r="E1453" s="537"/>
      <c r="F1453" s="537"/>
      <c r="G1453" s="537"/>
      <c r="H1453" s="537"/>
      <c r="I1453" s="537"/>
      <c r="J1453" s="537"/>
      <c r="K1453" s="537"/>
      <c r="L1453" s="537"/>
      <c r="M1453" s="537"/>
      <c r="N1453" s="537"/>
      <c r="O1453" s="537"/>
      <c r="P1453" s="538"/>
      <c r="BZ1453" s="34"/>
      <c r="CB1453" s="61" t="s">
        <v>321</v>
      </c>
      <c r="CC1453" s="54"/>
      <c r="CE1453" s="93"/>
      <c r="CG1453" s="93"/>
      <c r="CI1453" s="85"/>
      <c r="CJ1453" s="401"/>
      <c r="CK1453" s="401"/>
      <c r="CL1453" s="401"/>
    </row>
    <row r="1454" spans="1:90" s="17" customFormat="1" ht="63.75" x14ac:dyDescent="0.2">
      <c r="A1454" s="321"/>
      <c r="B1454" s="322" t="s">
        <v>1140</v>
      </c>
      <c r="C1454" s="537" t="s">
        <v>1141</v>
      </c>
      <c r="D1454" s="537"/>
      <c r="E1454" s="537"/>
      <c r="F1454" s="537"/>
      <c r="G1454" s="537"/>
      <c r="H1454" s="537"/>
      <c r="I1454" s="537"/>
      <c r="J1454" s="537"/>
      <c r="K1454" s="537"/>
      <c r="L1454" s="537"/>
      <c r="M1454" s="537"/>
      <c r="N1454" s="537"/>
      <c r="O1454" s="537"/>
      <c r="P1454" s="538"/>
      <c r="BZ1454" s="34"/>
      <c r="CB1454" s="61" t="s">
        <v>1141</v>
      </c>
      <c r="CC1454" s="54"/>
      <c r="CE1454" s="93"/>
      <c r="CG1454" s="93"/>
      <c r="CI1454" s="85"/>
      <c r="CJ1454" s="401"/>
      <c r="CK1454" s="401"/>
      <c r="CL1454" s="401"/>
    </row>
    <row r="1455" spans="1:90" s="17" customFormat="1" ht="12.75" x14ac:dyDescent="0.2">
      <c r="A1455" s="321"/>
      <c r="B1455" s="322"/>
      <c r="C1455" s="537" t="s">
        <v>402</v>
      </c>
      <c r="D1455" s="537"/>
      <c r="E1455" s="537"/>
      <c r="F1455" s="537"/>
      <c r="G1455" s="537"/>
      <c r="H1455" s="537"/>
      <c r="I1455" s="537"/>
      <c r="J1455" s="537"/>
      <c r="K1455" s="537"/>
      <c r="L1455" s="537"/>
      <c r="M1455" s="537"/>
      <c r="N1455" s="537"/>
      <c r="O1455" s="537"/>
      <c r="P1455" s="538"/>
      <c r="BZ1455" s="34"/>
      <c r="CB1455" s="61" t="s">
        <v>402</v>
      </c>
      <c r="CC1455" s="54"/>
      <c r="CE1455" s="93"/>
      <c r="CG1455" s="93"/>
      <c r="CI1455" s="85"/>
      <c r="CJ1455" s="401"/>
      <c r="CK1455" s="401"/>
      <c r="CL1455" s="401"/>
    </row>
    <row r="1456" spans="1:90" s="17" customFormat="1" ht="12.75" x14ac:dyDescent="0.2">
      <c r="A1456" s="321"/>
      <c r="B1456" s="322"/>
      <c r="C1456" s="537" t="s">
        <v>851</v>
      </c>
      <c r="D1456" s="537"/>
      <c r="E1456" s="537"/>
      <c r="F1456" s="537"/>
      <c r="G1456" s="537"/>
      <c r="H1456" s="537"/>
      <c r="I1456" s="537"/>
      <c r="J1456" s="537"/>
      <c r="K1456" s="537"/>
      <c r="L1456" s="537"/>
      <c r="M1456" s="537"/>
      <c r="N1456" s="537"/>
      <c r="O1456" s="537"/>
      <c r="P1456" s="538"/>
      <c r="BZ1456" s="34"/>
      <c r="CB1456" s="61" t="s">
        <v>851</v>
      </c>
      <c r="CC1456" s="54"/>
      <c r="CE1456" s="93"/>
      <c r="CG1456" s="93"/>
      <c r="CI1456" s="85"/>
      <c r="CJ1456" s="401"/>
      <c r="CK1456" s="401"/>
      <c r="CL1456" s="401"/>
    </row>
    <row r="1457" spans="1:90" s="17" customFormat="1" ht="12.75" x14ac:dyDescent="0.2">
      <c r="A1457" s="62"/>
      <c r="B1457" s="63" t="s">
        <v>118</v>
      </c>
      <c r="C1457" s="539" t="s">
        <v>119</v>
      </c>
      <c r="D1457" s="539"/>
      <c r="E1457" s="539"/>
      <c r="F1457" s="64" t="s">
        <v>109</v>
      </c>
      <c r="G1457" s="66">
        <v>6.5609999999999999</v>
      </c>
      <c r="H1457" s="72">
        <v>0.82668600000000003</v>
      </c>
      <c r="I1457" s="67">
        <v>628.88</v>
      </c>
      <c r="J1457" s="67">
        <v>520</v>
      </c>
      <c r="K1457" s="67">
        <v>520</v>
      </c>
      <c r="L1457" s="68"/>
      <c r="M1457" s="68"/>
      <c r="N1457" s="68"/>
      <c r="O1457" s="69"/>
      <c r="P1457" s="70"/>
      <c r="BZ1457" s="34"/>
      <c r="CC1457" s="54"/>
      <c r="CD1457" s="61" t="s">
        <v>119</v>
      </c>
      <c r="CE1457" s="93"/>
      <c r="CG1457" s="93"/>
      <c r="CI1457" s="85"/>
      <c r="CJ1457" s="401"/>
      <c r="CK1457" s="401"/>
      <c r="CL1457" s="401"/>
    </row>
    <row r="1458" spans="1:90" s="17" customFormat="1" ht="38.25" x14ac:dyDescent="0.2">
      <c r="A1458" s="79" t="s">
        <v>123</v>
      </c>
      <c r="B1458" s="80" t="s">
        <v>410</v>
      </c>
      <c r="C1458" s="544" t="s">
        <v>404</v>
      </c>
      <c r="D1458" s="544"/>
      <c r="E1458" s="544"/>
      <c r="F1458" s="81" t="s">
        <v>66</v>
      </c>
      <c r="G1458" s="136">
        <v>6.54E-2</v>
      </c>
      <c r="H1458" s="328">
        <v>8.2404000000000002E-3</v>
      </c>
      <c r="I1458" s="82">
        <v>0</v>
      </c>
      <c r="J1458" s="82">
        <v>0</v>
      </c>
      <c r="K1458" s="83"/>
      <c r="L1458" s="83"/>
      <c r="M1458" s="83"/>
      <c r="N1458" s="82">
        <v>0</v>
      </c>
      <c r="O1458" s="69"/>
      <c r="P1458" s="84"/>
      <c r="BZ1458" s="34"/>
      <c r="CC1458" s="54"/>
      <c r="CE1458" s="93"/>
      <c r="CG1458" s="93"/>
      <c r="CI1458" s="85" t="s">
        <v>404</v>
      </c>
      <c r="CJ1458" s="401"/>
      <c r="CK1458" s="401"/>
      <c r="CL1458" s="401"/>
    </row>
    <row r="1459" spans="1:90" s="17" customFormat="1" ht="12.75" x14ac:dyDescent="0.2">
      <c r="A1459" s="79" t="s">
        <v>123</v>
      </c>
      <c r="B1459" s="80" t="s">
        <v>405</v>
      </c>
      <c r="C1459" s="544" t="s">
        <v>406</v>
      </c>
      <c r="D1459" s="544"/>
      <c r="E1459" s="544"/>
      <c r="F1459" s="81" t="s">
        <v>66</v>
      </c>
      <c r="G1459" s="324">
        <v>2E-3</v>
      </c>
      <c r="H1459" s="329">
        <v>2.52E-4</v>
      </c>
      <c r="I1459" s="82">
        <v>0</v>
      </c>
      <c r="J1459" s="82">
        <v>0</v>
      </c>
      <c r="K1459" s="83"/>
      <c r="L1459" s="83"/>
      <c r="M1459" s="83"/>
      <c r="N1459" s="82">
        <v>0</v>
      </c>
      <c r="O1459" s="69"/>
      <c r="P1459" s="84"/>
      <c r="BZ1459" s="34"/>
      <c r="CC1459" s="54"/>
      <c r="CE1459" s="93"/>
      <c r="CG1459" s="93"/>
      <c r="CI1459" s="85" t="s">
        <v>406</v>
      </c>
      <c r="CJ1459" s="401"/>
      <c r="CK1459" s="401"/>
      <c r="CL1459" s="401"/>
    </row>
    <row r="1460" spans="1:90" s="17" customFormat="1" ht="63.75" x14ac:dyDescent="0.2">
      <c r="A1460" s="55" t="s">
        <v>959</v>
      </c>
      <c r="B1460" s="56" t="s">
        <v>1184</v>
      </c>
      <c r="C1460" s="536" t="s">
        <v>411</v>
      </c>
      <c r="D1460" s="537"/>
      <c r="E1460" s="538"/>
      <c r="F1460" s="55" t="s">
        <v>65</v>
      </c>
      <c r="G1460" s="57"/>
      <c r="H1460" s="112">
        <v>8.2403999999999993</v>
      </c>
      <c r="I1460" s="59">
        <v>710.11</v>
      </c>
      <c r="J1460" s="59">
        <v>6052</v>
      </c>
      <c r="K1460" s="76"/>
      <c r="L1460" s="76"/>
      <c r="M1460" s="76"/>
      <c r="N1460" s="59">
        <v>6052</v>
      </c>
      <c r="O1460" s="77">
        <v>0</v>
      </c>
      <c r="P1460" s="77">
        <v>0</v>
      </c>
      <c r="BZ1460" s="34"/>
      <c r="CA1460" s="61" t="s">
        <v>411</v>
      </c>
      <c r="CC1460" s="54"/>
      <c r="CE1460" s="93"/>
      <c r="CG1460" s="93"/>
      <c r="CI1460" s="85"/>
      <c r="CJ1460" s="401"/>
      <c r="CK1460" s="401"/>
      <c r="CL1460" s="401"/>
    </row>
    <row r="1461" spans="1:90" s="17" customFormat="1" ht="12.75" x14ac:dyDescent="0.2">
      <c r="A1461" s="321"/>
      <c r="B1461" s="322"/>
      <c r="C1461" s="537" t="s">
        <v>851</v>
      </c>
      <c r="D1461" s="537"/>
      <c r="E1461" s="537"/>
      <c r="F1461" s="537"/>
      <c r="G1461" s="537"/>
      <c r="H1461" s="537"/>
      <c r="I1461" s="537"/>
      <c r="J1461" s="537"/>
      <c r="K1461" s="537"/>
      <c r="L1461" s="537"/>
      <c r="M1461" s="537"/>
      <c r="N1461" s="537"/>
      <c r="O1461" s="537"/>
      <c r="P1461" s="538"/>
      <c r="BZ1461" s="34"/>
      <c r="CB1461" s="61" t="s">
        <v>851</v>
      </c>
      <c r="CC1461" s="54"/>
      <c r="CE1461" s="93"/>
      <c r="CG1461" s="93"/>
      <c r="CI1461" s="85"/>
      <c r="CJ1461" s="401"/>
      <c r="CK1461" s="401"/>
      <c r="CL1461" s="401"/>
    </row>
    <row r="1462" spans="1:90" s="17" customFormat="1" ht="63.75" x14ac:dyDescent="0.2">
      <c r="A1462" s="55" t="s">
        <v>960</v>
      </c>
      <c r="B1462" s="56" t="s">
        <v>1178</v>
      </c>
      <c r="C1462" s="536" t="s">
        <v>260</v>
      </c>
      <c r="D1462" s="537"/>
      <c r="E1462" s="538"/>
      <c r="F1462" s="55" t="s">
        <v>66</v>
      </c>
      <c r="G1462" s="57"/>
      <c r="H1462" s="331">
        <v>2.52E-4</v>
      </c>
      <c r="I1462" s="59">
        <v>168480.23</v>
      </c>
      <c r="J1462" s="60">
        <v>44</v>
      </c>
      <c r="K1462" s="76"/>
      <c r="L1462" s="76"/>
      <c r="M1462" s="76"/>
      <c r="N1462" s="60">
        <v>44</v>
      </c>
      <c r="O1462" s="77">
        <v>0</v>
      </c>
      <c r="P1462" s="77">
        <v>0</v>
      </c>
      <c r="BZ1462" s="34"/>
      <c r="CA1462" s="61" t="s">
        <v>260</v>
      </c>
      <c r="CC1462" s="54"/>
      <c r="CE1462" s="93"/>
      <c r="CG1462" s="93"/>
      <c r="CI1462" s="85"/>
      <c r="CJ1462" s="401"/>
      <c r="CK1462" s="401"/>
      <c r="CL1462" s="401"/>
    </row>
    <row r="1463" spans="1:90" s="17" customFormat="1" ht="12.75" x14ac:dyDescent="0.2">
      <c r="A1463" s="321"/>
      <c r="B1463" s="322"/>
      <c r="C1463" s="537" t="s">
        <v>851</v>
      </c>
      <c r="D1463" s="537"/>
      <c r="E1463" s="537"/>
      <c r="F1463" s="537"/>
      <c r="G1463" s="537"/>
      <c r="H1463" s="537"/>
      <c r="I1463" s="537"/>
      <c r="J1463" s="537"/>
      <c r="K1463" s="537"/>
      <c r="L1463" s="537"/>
      <c r="M1463" s="537"/>
      <c r="N1463" s="537"/>
      <c r="O1463" s="537"/>
      <c r="P1463" s="538"/>
      <c r="BZ1463" s="34"/>
      <c r="CB1463" s="61" t="s">
        <v>851</v>
      </c>
      <c r="CC1463" s="54"/>
      <c r="CE1463" s="93"/>
      <c r="CG1463" s="93"/>
      <c r="CI1463" s="85"/>
      <c r="CJ1463" s="401"/>
      <c r="CK1463" s="401"/>
      <c r="CL1463" s="401"/>
    </row>
    <row r="1464" spans="1:90" s="17" customFormat="1" ht="25.5" x14ac:dyDescent="0.2">
      <c r="A1464" s="540" t="s">
        <v>961</v>
      </c>
      <c r="B1464" s="541"/>
      <c r="C1464" s="541"/>
      <c r="D1464" s="541"/>
      <c r="E1464" s="541"/>
      <c r="F1464" s="541"/>
      <c r="G1464" s="541"/>
      <c r="H1464" s="541"/>
      <c r="I1464" s="542"/>
      <c r="J1464" s="96">
        <v>80330</v>
      </c>
      <c r="K1464" s="92"/>
      <c r="L1464" s="92"/>
      <c r="M1464" s="92"/>
      <c r="N1464" s="92"/>
      <c r="O1464" s="96">
        <v>16.260000000000002</v>
      </c>
      <c r="P1464" s="96">
        <v>0.17</v>
      </c>
      <c r="BZ1464" s="34"/>
      <c r="CC1464" s="54"/>
      <c r="CE1464" s="93"/>
      <c r="CG1464" s="93" t="s">
        <v>961</v>
      </c>
      <c r="CI1464" s="85"/>
      <c r="CJ1464" s="401"/>
      <c r="CK1464" s="401"/>
      <c r="CL1464" s="401"/>
    </row>
    <row r="1465" spans="1:90" s="17" customFormat="1" ht="12.75" x14ac:dyDescent="0.2">
      <c r="A1465" s="543" t="s">
        <v>962</v>
      </c>
      <c r="B1465" s="543"/>
      <c r="C1465" s="543"/>
      <c r="D1465" s="543"/>
      <c r="E1465" s="543"/>
      <c r="F1465" s="543"/>
      <c r="G1465" s="543"/>
      <c r="H1465" s="543"/>
      <c r="I1465" s="543"/>
      <c r="J1465" s="543"/>
      <c r="K1465" s="543"/>
      <c r="L1465" s="543"/>
      <c r="M1465" s="543"/>
      <c r="N1465" s="543"/>
      <c r="O1465" s="543"/>
      <c r="P1465" s="543"/>
      <c r="BZ1465" s="34" t="s">
        <v>962</v>
      </c>
      <c r="CC1465" s="54"/>
      <c r="CE1465" s="93"/>
      <c r="CG1465" s="93"/>
      <c r="CI1465" s="85"/>
      <c r="CJ1465" s="401"/>
      <c r="CK1465" s="401"/>
      <c r="CL1465" s="401"/>
    </row>
    <row r="1466" spans="1:90" s="17" customFormat="1" ht="51" x14ac:dyDescent="0.2">
      <c r="A1466" s="55" t="s">
        <v>963</v>
      </c>
      <c r="B1466" s="56" t="s">
        <v>1228</v>
      </c>
      <c r="C1466" s="536" t="s">
        <v>587</v>
      </c>
      <c r="D1466" s="537"/>
      <c r="E1466" s="538"/>
      <c r="F1466" s="55" t="s">
        <v>226</v>
      </c>
      <c r="G1466" s="57"/>
      <c r="H1466" s="90">
        <v>4.0000000000000001E-3</v>
      </c>
      <c r="I1466" s="59">
        <v>16414.23</v>
      </c>
      <c r="J1466" s="60">
        <v>89</v>
      </c>
      <c r="K1466" s="60">
        <v>80</v>
      </c>
      <c r="L1466" s="60">
        <v>9</v>
      </c>
      <c r="M1466" s="76"/>
      <c r="N1466" s="76"/>
      <c r="O1466" s="60">
        <v>0.13</v>
      </c>
      <c r="P1466" s="77">
        <v>0</v>
      </c>
      <c r="BZ1466" s="34"/>
      <c r="CA1466" s="61" t="s">
        <v>587</v>
      </c>
      <c r="CC1466" s="54"/>
      <c r="CE1466" s="93"/>
      <c r="CG1466" s="93"/>
      <c r="CI1466" s="85"/>
      <c r="CJ1466" s="401"/>
      <c r="CK1466" s="401"/>
      <c r="CL1466" s="401"/>
    </row>
    <row r="1467" spans="1:90" s="17" customFormat="1" ht="38.25" x14ac:dyDescent="0.2">
      <c r="A1467" s="321"/>
      <c r="B1467" s="322" t="s">
        <v>320</v>
      </c>
      <c r="C1467" s="537" t="s">
        <v>321</v>
      </c>
      <c r="D1467" s="537"/>
      <c r="E1467" s="537"/>
      <c r="F1467" s="537"/>
      <c r="G1467" s="537"/>
      <c r="H1467" s="537"/>
      <c r="I1467" s="537"/>
      <c r="J1467" s="537"/>
      <c r="K1467" s="537"/>
      <c r="L1467" s="537"/>
      <c r="M1467" s="537"/>
      <c r="N1467" s="537"/>
      <c r="O1467" s="537"/>
      <c r="P1467" s="538"/>
      <c r="BZ1467" s="34"/>
      <c r="CB1467" s="61" t="s">
        <v>321</v>
      </c>
      <c r="CC1467" s="54"/>
      <c r="CE1467" s="93"/>
      <c r="CG1467" s="93"/>
      <c r="CI1467" s="85"/>
      <c r="CJ1467" s="401"/>
      <c r="CK1467" s="401"/>
      <c r="CL1467" s="401"/>
    </row>
    <row r="1468" spans="1:90" s="17" customFormat="1" ht="63.75" x14ac:dyDescent="0.2">
      <c r="A1468" s="321"/>
      <c r="B1468" s="322" t="s">
        <v>1140</v>
      </c>
      <c r="C1468" s="537" t="s">
        <v>1141</v>
      </c>
      <c r="D1468" s="537"/>
      <c r="E1468" s="537"/>
      <c r="F1468" s="537"/>
      <c r="G1468" s="537"/>
      <c r="H1468" s="537"/>
      <c r="I1468" s="537"/>
      <c r="J1468" s="537"/>
      <c r="K1468" s="537"/>
      <c r="L1468" s="537"/>
      <c r="M1468" s="537"/>
      <c r="N1468" s="537"/>
      <c r="O1468" s="537"/>
      <c r="P1468" s="538"/>
      <c r="BZ1468" s="34"/>
      <c r="CB1468" s="61" t="s">
        <v>1141</v>
      </c>
      <c r="CC1468" s="54"/>
      <c r="CE1468" s="93"/>
      <c r="CG1468" s="93"/>
      <c r="CI1468" s="85"/>
      <c r="CJ1468" s="401"/>
      <c r="CK1468" s="401"/>
      <c r="CL1468" s="401"/>
    </row>
    <row r="1469" spans="1:90" s="17" customFormat="1" ht="12.75" x14ac:dyDescent="0.2">
      <c r="A1469" s="321"/>
      <c r="B1469" s="322"/>
      <c r="C1469" s="537" t="s">
        <v>851</v>
      </c>
      <c r="D1469" s="537"/>
      <c r="E1469" s="537"/>
      <c r="F1469" s="537"/>
      <c r="G1469" s="537"/>
      <c r="H1469" s="537"/>
      <c r="I1469" s="537"/>
      <c r="J1469" s="537"/>
      <c r="K1469" s="537"/>
      <c r="L1469" s="537"/>
      <c r="M1469" s="537"/>
      <c r="N1469" s="537"/>
      <c r="O1469" s="537"/>
      <c r="P1469" s="538"/>
      <c r="BZ1469" s="34"/>
      <c r="CB1469" s="61" t="s">
        <v>851</v>
      </c>
      <c r="CC1469" s="54"/>
      <c r="CE1469" s="93"/>
      <c r="CG1469" s="93"/>
      <c r="CI1469" s="85"/>
      <c r="CJ1469" s="401"/>
      <c r="CK1469" s="401"/>
      <c r="CL1469" s="401"/>
    </row>
    <row r="1470" spans="1:90" s="17" customFormat="1" ht="12.75" x14ac:dyDescent="0.2">
      <c r="A1470" s="62"/>
      <c r="B1470" s="63" t="s">
        <v>588</v>
      </c>
      <c r="C1470" s="539" t="s">
        <v>589</v>
      </c>
      <c r="D1470" s="539"/>
      <c r="E1470" s="539"/>
      <c r="F1470" s="64" t="s">
        <v>109</v>
      </c>
      <c r="G1470" s="65">
        <v>32.130000000000003</v>
      </c>
      <c r="H1470" s="74">
        <v>0.12852</v>
      </c>
      <c r="I1470" s="67">
        <v>621.42999999999995</v>
      </c>
      <c r="J1470" s="67">
        <v>80</v>
      </c>
      <c r="K1470" s="67">
        <v>80</v>
      </c>
      <c r="L1470" s="68"/>
      <c r="M1470" s="68"/>
      <c r="N1470" s="68"/>
      <c r="O1470" s="69"/>
      <c r="P1470" s="70"/>
      <c r="BZ1470" s="34"/>
      <c r="CC1470" s="54"/>
      <c r="CD1470" s="61" t="s">
        <v>589</v>
      </c>
      <c r="CE1470" s="93"/>
      <c r="CG1470" s="93"/>
      <c r="CI1470" s="85"/>
      <c r="CJ1470" s="401"/>
      <c r="CK1470" s="401"/>
      <c r="CL1470" s="401"/>
    </row>
    <row r="1471" spans="1:90" s="17" customFormat="1" ht="25.5" x14ac:dyDescent="0.2">
      <c r="A1471" s="540" t="s">
        <v>964</v>
      </c>
      <c r="B1471" s="541"/>
      <c r="C1471" s="541"/>
      <c r="D1471" s="541"/>
      <c r="E1471" s="541"/>
      <c r="F1471" s="541"/>
      <c r="G1471" s="541"/>
      <c r="H1471" s="541"/>
      <c r="I1471" s="542"/>
      <c r="J1471" s="332">
        <v>219</v>
      </c>
      <c r="K1471" s="92"/>
      <c r="L1471" s="92"/>
      <c r="M1471" s="92"/>
      <c r="N1471" s="92"/>
      <c r="O1471" s="96">
        <v>0.13</v>
      </c>
      <c r="P1471" s="143">
        <v>0</v>
      </c>
      <c r="BZ1471" s="34"/>
      <c r="CC1471" s="54"/>
      <c r="CE1471" s="93"/>
      <c r="CG1471" s="93" t="s">
        <v>964</v>
      </c>
      <c r="CI1471" s="85"/>
      <c r="CJ1471" s="401"/>
      <c r="CK1471" s="401"/>
      <c r="CL1471" s="401"/>
    </row>
    <row r="1472" spans="1:90" s="17" customFormat="1" ht="12.75" x14ac:dyDescent="0.2">
      <c r="A1472" s="543" t="s">
        <v>965</v>
      </c>
      <c r="B1472" s="543"/>
      <c r="C1472" s="543"/>
      <c r="D1472" s="543"/>
      <c r="E1472" s="543"/>
      <c r="F1472" s="543"/>
      <c r="G1472" s="543"/>
      <c r="H1472" s="543"/>
      <c r="I1472" s="543"/>
      <c r="J1472" s="543"/>
      <c r="K1472" s="543"/>
      <c r="L1472" s="543"/>
      <c r="M1472" s="543"/>
      <c r="N1472" s="543"/>
      <c r="O1472" s="543"/>
      <c r="P1472" s="543"/>
      <c r="BZ1472" s="34" t="s">
        <v>965</v>
      </c>
      <c r="CC1472" s="54"/>
      <c r="CE1472" s="93"/>
      <c r="CG1472" s="93"/>
      <c r="CI1472" s="85"/>
      <c r="CJ1472" s="401"/>
      <c r="CK1472" s="401"/>
      <c r="CL1472" s="401"/>
    </row>
    <row r="1473" spans="1:90" s="17" customFormat="1" ht="51" x14ac:dyDescent="0.2">
      <c r="A1473" s="55" t="s">
        <v>966</v>
      </c>
      <c r="B1473" s="56" t="s">
        <v>1240</v>
      </c>
      <c r="C1473" s="536" t="s">
        <v>622</v>
      </c>
      <c r="D1473" s="537"/>
      <c r="E1473" s="538"/>
      <c r="F1473" s="55" t="s">
        <v>319</v>
      </c>
      <c r="G1473" s="57"/>
      <c r="H1473" s="89">
        <v>2.2000000000000001E-4</v>
      </c>
      <c r="I1473" s="59">
        <v>78103.460000000006</v>
      </c>
      <c r="J1473" s="60">
        <v>35</v>
      </c>
      <c r="K1473" s="60">
        <v>2</v>
      </c>
      <c r="L1473" s="60">
        <v>22</v>
      </c>
      <c r="M1473" s="60">
        <v>11</v>
      </c>
      <c r="N1473" s="76"/>
      <c r="O1473" s="77">
        <v>0</v>
      </c>
      <c r="P1473" s="60">
        <v>0.01</v>
      </c>
      <c r="BZ1473" s="34"/>
      <c r="CA1473" s="61" t="s">
        <v>622</v>
      </c>
      <c r="CC1473" s="54"/>
      <c r="CE1473" s="93"/>
      <c r="CG1473" s="93"/>
      <c r="CI1473" s="85"/>
      <c r="CJ1473" s="401"/>
      <c r="CK1473" s="401"/>
      <c r="CL1473" s="401"/>
    </row>
    <row r="1474" spans="1:90" s="17" customFormat="1" ht="38.25" x14ac:dyDescent="0.2">
      <c r="A1474" s="321"/>
      <c r="B1474" s="322" t="s">
        <v>320</v>
      </c>
      <c r="C1474" s="537" t="s">
        <v>321</v>
      </c>
      <c r="D1474" s="537"/>
      <c r="E1474" s="537"/>
      <c r="F1474" s="537"/>
      <c r="G1474" s="537"/>
      <c r="H1474" s="537"/>
      <c r="I1474" s="537"/>
      <c r="J1474" s="537"/>
      <c r="K1474" s="537"/>
      <c r="L1474" s="537"/>
      <c r="M1474" s="537"/>
      <c r="N1474" s="537"/>
      <c r="O1474" s="537"/>
      <c r="P1474" s="538"/>
      <c r="BZ1474" s="34"/>
      <c r="CB1474" s="61" t="s">
        <v>321</v>
      </c>
      <c r="CC1474" s="54"/>
      <c r="CE1474" s="93"/>
      <c r="CG1474" s="93"/>
      <c r="CI1474" s="85"/>
      <c r="CJ1474" s="401"/>
      <c r="CK1474" s="401"/>
      <c r="CL1474" s="401"/>
    </row>
    <row r="1475" spans="1:90" s="17" customFormat="1" ht="63.75" x14ac:dyDescent="0.2">
      <c r="A1475" s="321"/>
      <c r="B1475" s="322" t="s">
        <v>1140</v>
      </c>
      <c r="C1475" s="537" t="s">
        <v>1141</v>
      </c>
      <c r="D1475" s="537"/>
      <c r="E1475" s="537"/>
      <c r="F1475" s="537"/>
      <c r="G1475" s="537"/>
      <c r="H1475" s="537"/>
      <c r="I1475" s="537"/>
      <c r="J1475" s="537"/>
      <c r="K1475" s="537"/>
      <c r="L1475" s="537"/>
      <c r="M1475" s="537"/>
      <c r="N1475" s="537"/>
      <c r="O1475" s="537"/>
      <c r="P1475" s="538"/>
      <c r="BZ1475" s="34"/>
      <c r="CB1475" s="61" t="s">
        <v>1141</v>
      </c>
      <c r="CC1475" s="54"/>
      <c r="CE1475" s="93"/>
      <c r="CG1475" s="93"/>
      <c r="CI1475" s="85"/>
      <c r="CJ1475" s="401"/>
      <c r="CK1475" s="401"/>
      <c r="CL1475" s="401"/>
    </row>
    <row r="1476" spans="1:90" s="17" customFormat="1" ht="12.75" x14ac:dyDescent="0.2">
      <c r="A1476" s="321"/>
      <c r="B1476" s="322"/>
      <c r="C1476" s="537" t="s">
        <v>851</v>
      </c>
      <c r="D1476" s="537"/>
      <c r="E1476" s="537"/>
      <c r="F1476" s="537"/>
      <c r="G1476" s="537"/>
      <c r="H1476" s="537"/>
      <c r="I1476" s="537"/>
      <c r="J1476" s="537"/>
      <c r="K1476" s="537"/>
      <c r="L1476" s="537"/>
      <c r="M1476" s="537"/>
      <c r="N1476" s="537"/>
      <c r="O1476" s="537"/>
      <c r="P1476" s="538"/>
      <c r="BZ1476" s="34"/>
      <c r="CB1476" s="61" t="s">
        <v>851</v>
      </c>
      <c r="CC1476" s="54"/>
      <c r="CE1476" s="93"/>
      <c r="CG1476" s="93"/>
      <c r="CI1476" s="85"/>
      <c r="CJ1476" s="401"/>
      <c r="CK1476" s="401"/>
      <c r="CL1476" s="401"/>
    </row>
    <row r="1477" spans="1:90" s="17" customFormat="1" ht="12.75" x14ac:dyDescent="0.2">
      <c r="A1477" s="62"/>
      <c r="B1477" s="63" t="s">
        <v>237</v>
      </c>
      <c r="C1477" s="539" t="s">
        <v>238</v>
      </c>
      <c r="D1477" s="539"/>
      <c r="E1477" s="539"/>
      <c r="F1477" s="64" t="s">
        <v>109</v>
      </c>
      <c r="G1477" s="88">
        <v>19.5885</v>
      </c>
      <c r="H1477" s="73">
        <v>4.3095E-3</v>
      </c>
      <c r="I1477" s="67">
        <v>541.88</v>
      </c>
      <c r="J1477" s="67">
        <v>2</v>
      </c>
      <c r="K1477" s="67">
        <v>2</v>
      </c>
      <c r="L1477" s="68"/>
      <c r="M1477" s="68"/>
      <c r="N1477" s="68"/>
      <c r="O1477" s="69"/>
      <c r="P1477" s="70"/>
      <c r="BZ1477" s="34"/>
      <c r="CC1477" s="54"/>
      <c r="CD1477" s="61" t="s">
        <v>238</v>
      </c>
      <c r="CE1477" s="93"/>
      <c r="CG1477" s="93"/>
      <c r="CI1477" s="85"/>
      <c r="CJ1477" s="401"/>
      <c r="CK1477" s="401"/>
      <c r="CL1477" s="401"/>
    </row>
    <row r="1478" spans="1:90" s="17" customFormat="1" ht="38.25" x14ac:dyDescent="0.2">
      <c r="A1478" s="62"/>
      <c r="B1478" s="63" t="s">
        <v>833</v>
      </c>
      <c r="C1478" s="539" t="s">
        <v>834</v>
      </c>
      <c r="D1478" s="539"/>
      <c r="E1478" s="539"/>
      <c r="F1478" s="64" t="s">
        <v>226</v>
      </c>
      <c r="G1478" s="65">
        <v>0.12</v>
      </c>
      <c r="H1478" s="73">
        <v>2.6400000000000001E-5</v>
      </c>
      <c r="I1478" s="71">
        <v>2184.44</v>
      </c>
      <c r="J1478" s="67">
        <v>0</v>
      </c>
      <c r="K1478" s="68"/>
      <c r="L1478" s="68"/>
      <c r="M1478" s="68"/>
      <c r="N1478" s="67">
        <v>0</v>
      </c>
      <c r="O1478" s="69"/>
      <c r="P1478" s="70"/>
      <c r="BZ1478" s="34"/>
      <c r="CC1478" s="54"/>
      <c r="CD1478" s="61" t="s">
        <v>834</v>
      </c>
      <c r="CE1478" s="93"/>
      <c r="CG1478" s="93"/>
      <c r="CI1478" s="85"/>
      <c r="CJ1478" s="401"/>
      <c r="CK1478" s="401"/>
      <c r="CL1478" s="401"/>
    </row>
    <row r="1479" spans="1:90" s="17" customFormat="1" ht="51" x14ac:dyDescent="0.2">
      <c r="A1479" s="55" t="s">
        <v>967</v>
      </c>
      <c r="B1479" s="56" t="s">
        <v>1241</v>
      </c>
      <c r="C1479" s="536" t="s">
        <v>628</v>
      </c>
      <c r="D1479" s="537"/>
      <c r="E1479" s="538"/>
      <c r="F1479" s="55" t="s">
        <v>319</v>
      </c>
      <c r="G1479" s="57"/>
      <c r="H1479" s="89">
        <v>2.4000000000000001E-4</v>
      </c>
      <c r="I1479" s="59">
        <v>9613.9500000000007</v>
      </c>
      <c r="J1479" s="60">
        <v>5</v>
      </c>
      <c r="K1479" s="76"/>
      <c r="L1479" s="60">
        <v>3</v>
      </c>
      <c r="M1479" s="60">
        <v>2</v>
      </c>
      <c r="N1479" s="76"/>
      <c r="O1479" s="77">
        <v>0</v>
      </c>
      <c r="P1479" s="77">
        <v>0</v>
      </c>
      <c r="BZ1479" s="34"/>
      <c r="CA1479" s="61" t="s">
        <v>628</v>
      </c>
      <c r="CC1479" s="54"/>
      <c r="CE1479" s="93"/>
      <c r="CG1479" s="93"/>
      <c r="CI1479" s="85"/>
      <c r="CJ1479" s="401"/>
      <c r="CK1479" s="401"/>
      <c r="CL1479" s="401"/>
    </row>
    <row r="1480" spans="1:90" s="17" customFormat="1" ht="38.25" x14ac:dyDescent="0.2">
      <c r="A1480" s="321"/>
      <c r="B1480" s="322" t="s">
        <v>320</v>
      </c>
      <c r="C1480" s="537" t="s">
        <v>321</v>
      </c>
      <c r="D1480" s="537"/>
      <c r="E1480" s="537"/>
      <c r="F1480" s="537"/>
      <c r="G1480" s="537"/>
      <c r="H1480" s="537"/>
      <c r="I1480" s="537"/>
      <c r="J1480" s="537"/>
      <c r="K1480" s="537"/>
      <c r="L1480" s="537"/>
      <c r="M1480" s="537"/>
      <c r="N1480" s="537"/>
      <c r="O1480" s="537"/>
      <c r="P1480" s="538"/>
      <c r="BZ1480" s="34"/>
      <c r="CB1480" s="61" t="s">
        <v>321</v>
      </c>
      <c r="CC1480" s="54"/>
      <c r="CE1480" s="93"/>
      <c r="CG1480" s="93"/>
      <c r="CI1480" s="85"/>
      <c r="CJ1480" s="401"/>
      <c r="CK1480" s="401"/>
      <c r="CL1480" s="401"/>
    </row>
    <row r="1481" spans="1:90" s="17" customFormat="1" ht="63.75" x14ac:dyDescent="0.2">
      <c r="A1481" s="321"/>
      <c r="B1481" s="322" t="s">
        <v>1140</v>
      </c>
      <c r="C1481" s="537" t="s">
        <v>1141</v>
      </c>
      <c r="D1481" s="537"/>
      <c r="E1481" s="537"/>
      <c r="F1481" s="537"/>
      <c r="G1481" s="537"/>
      <c r="H1481" s="537"/>
      <c r="I1481" s="537"/>
      <c r="J1481" s="537"/>
      <c r="K1481" s="537"/>
      <c r="L1481" s="537"/>
      <c r="M1481" s="537"/>
      <c r="N1481" s="537"/>
      <c r="O1481" s="537"/>
      <c r="P1481" s="538"/>
      <c r="BZ1481" s="34"/>
      <c r="CB1481" s="61" t="s">
        <v>1141</v>
      </c>
      <c r="CC1481" s="54"/>
      <c r="CE1481" s="93"/>
      <c r="CG1481" s="93"/>
      <c r="CI1481" s="85"/>
      <c r="CJ1481" s="401"/>
      <c r="CK1481" s="401"/>
      <c r="CL1481" s="401"/>
    </row>
    <row r="1482" spans="1:90" s="17" customFormat="1" ht="12.75" x14ac:dyDescent="0.2">
      <c r="A1482" s="321"/>
      <c r="B1482" s="322"/>
      <c r="C1482" s="537" t="s">
        <v>851</v>
      </c>
      <c r="D1482" s="537"/>
      <c r="E1482" s="537"/>
      <c r="F1482" s="537"/>
      <c r="G1482" s="537"/>
      <c r="H1482" s="537"/>
      <c r="I1482" s="537"/>
      <c r="J1482" s="537"/>
      <c r="K1482" s="537"/>
      <c r="L1482" s="537"/>
      <c r="M1482" s="537"/>
      <c r="N1482" s="537"/>
      <c r="O1482" s="537"/>
      <c r="P1482" s="538"/>
      <c r="BZ1482" s="34"/>
      <c r="CB1482" s="61" t="s">
        <v>851</v>
      </c>
      <c r="CC1482" s="54"/>
      <c r="CE1482" s="93"/>
      <c r="CG1482" s="93"/>
      <c r="CI1482" s="85"/>
      <c r="CJ1482" s="401"/>
      <c r="CK1482" s="401"/>
      <c r="CL1482" s="401"/>
    </row>
    <row r="1483" spans="1:90" s="17" customFormat="1" ht="51" x14ac:dyDescent="0.2">
      <c r="A1483" s="55" t="s">
        <v>968</v>
      </c>
      <c r="B1483" s="56" t="s">
        <v>1242</v>
      </c>
      <c r="C1483" s="536" t="s">
        <v>629</v>
      </c>
      <c r="D1483" s="537"/>
      <c r="E1483" s="538"/>
      <c r="F1483" s="55" t="s">
        <v>240</v>
      </c>
      <c r="G1483" s="57"/>
      <c r="H1483" s="112">
        <v>2.3999999999999998E-3</v>
      </c>
      <c r="I1483" s="59">
        <v>8660.02</v>
      </c>
      <c r="J1483" s="60">
        <v>34</v>
      </c>
      <c r="K1483" s="60">
        <v>24</v>
      </c>
      <c r="L1483" s="60">
        <v>4</v>
      </c>
      <c r="M1483" s="60">
        <v>6</v>
      </c>
      <c r="N1483" s="76"/>
      <c r="O1483" s="60">
        <v>0.04</v>
      </c>
      <c r="P1483" s="60">
        <v>0.01</v>
      </c>
      <c r="BZ1483" s="34"/>
      <c r="CA1483" s="61" t="s">
        <v>629</v>
      </c>
      <c r="CC1483" s="54"/>
      <c r="CE1483" s="93"/>
      <c r="CG1483" s="93"/>
      <c r="CI1483" s="85"/>
      <c r="CJ1483" s="401"/>
      <c r="CK1483" s="401"/>
      <c r="CL1483" s="401"/>
    </row>
    <row r="1484" spans="1:90" s="17" customFormat="1" ht="38.25" x14ac:dyDescent="0.2">
      <c r="A1484" s="321"/>
      <c r="B1484" s="322" t="s">
        <v>320</v>
      </c>
      <c r="C1484" s="537" t="s">
        <v>321</v>
      </c>
      <c r="D1484" s="537"/>
      <c r="E1484" s="537"/>
      <c r="F1484" s="537"/>
      <c r="G1484" s="537"/>
      <c r="H1484" s="537"/>
      <c r="I1484" s="537"/>
      <c r="J1484" s="537"/>
      <c r="K1484" s="537"/>
      <c r="L1484" s="537"/>
      <c r="M1484" s="537"/>
      <c r="N1484" s="537"/>
      <c r="O1484" s="537"/>
      <c r="P1484" s="538"/>
      <c r="BZ1484" s="34"/>
      <c r="CB1484" s="61" t="s">
        <v>321</v>
      </c>
      <c r="CC1484" s="54"/>
      <c r="CE1484" s="93"/>
      <c r="CG1484" s="93"/>
      <c r="CI1484" s="85"/>
      <c r="CJ1484" s="401"/>
      <c r="CK1484" s="401"/>
      <c r="CL1484" s="401"/>
    </row>
    <row r="1485" spans="1:90" s="17" customFormat="1" ht="63.75" x14ac:dyDescent="0.2">
      <c r="A1485" s="321"/>
      <c r="B1485" s="322" t="s">
        <v>1140</v>
      </c>
      <c r="C1485" s="537" t="s">
        <v>1141</v>
      </c>
      <c r="D1485" s="537"/>
      <c r="E1485" s="537"/>
      <c r="F1485" s="537"/>
      <c r="G1485" s="537"/>
      <c r="H1485" s="537"/>
      <c r="I1485" s="537"/>
      <c r="J1485" s="537"/>
      <c r="K1485" s="537"/>
      <c r="L1485" s="537"/>
      <c r="M1485" s="537"/>
      <c r="N1485" s="537"/>
      <c r="O1485" s="537"/>
      <c r="P1485" s="538"/>
      <c r="BZ1485" s="34"/>
      <c r="CB1485" s="61" t="s">
        <v>1141</v>
      </c>
      <c r="CC1485" s="54"/>
      <c r="CE1485" s="93"/>
      <c r="CG1485" s="93"/>
      <c r="CI1485" s="85"/>
      <c r="CJ1485" s="401"/>
      <c r="CK1485" s="401"/>
      <c r="CL1485" s="401"/>
    </row>
    <row r="1486" spans="1:90" s="17" customFormat="1" ht="12.75" x14ac:dyDescent="0.2">
      <c r="A1486" s="321"/>
      <c r="B1486" s="322"/>
      <c r="C1486" s="537" t="s">
        <v>851</v>
      </c>
      <c r="D1486" s="537"/>
      <c r="E1486" s="537"/>
      <c r="F1486" s="537"/>
      <c r="G1486" s="537"/>
      <c r="H1486" s="537"/>
      <c r="I1486" s="537"/>
      <c r="J1486" s="537"/>
      <c r="K1486" s="537"/>
      <c r="L1486" s="537"/>
      <c r="M1486" s="537"/>
      <c r="N1486" s="537"/>
      <c r="O1486" s="537"/>
      <c r="P1486" s="538"/>
      <c r="BZ1486" s="34"/>
      <c r="CB1486" s="61" t="s">
        <v>851</v>
      </c>
      <c r="CC1486" s="54"/>
      <c r="CE1486" s="93"/>
      <c r="CG1486" s="93"/>
      <c r="CI1486" s="85"/>
      <c r="CJ1486" s="401"/>
      <c r="CK1486" s="401"/>
      <c r="CL1486" s="401"/>
    </row>
    <row r="1487" spans="1:90" s="17" customFormat="1" ht="12.75" x14ac:dyDescent="0.2">
      <c r="A1487" s="62"/>
      <c r="B1487" s="63" t="s">
        <v>160</v>
      </c>
      <c r="C1487" s="539" t="s">
        <v>161</v>
      </c>
      <c r="D1487" s="539"/>
      <c r="E1487" s="539"/>
      <c r="F1487" s="64" t="s">
        <v>109</v>
      </c>
      <c r="G1487" s="88">
        <v>16.915500000000002</v>
      </c>
      <c r="H1487" s="73">
        <v>4.05972E-2</v>
      </c>
      <c r="I1487" s="67">
        <v>591.6</v>
      </c>
      <c r="J1487" s="67">
        <v>24</v>
      </c>
      <c r="K1487" s="67">
        <v>24</v>
      </c>
      <c r="L1487" s="68"/>
      <c r="M1487" s="68"/>
      <c r="N1487" s="68"/>
      <c r="O1487" s="69"/>
      <c r="P1487" s="70"/>
      <c r="BZ1487" s="34"/>
      <c r="CC1487" s="54"/>
      <c r="CD1487" s="61" t="s">
        <v>161</v>
      </c>
      <c r="CE1487" s="93"/>
      <c r="CG1487" s="93"/>
      <c r="CI1487" s="85"/>
      <c r="CJ1487" s="401"/>
      <c r="CK1487" s="401"/>
      <c r="CL1487" s="401"/>
    </row>
    <row r="1488" spans="1:90" s="17" customFormat="1" ht="63.75" x14ac:dyDescent="0.2">
      <c r="A1488" s="55" t="s">
        <v>969</v>
      </c>
      <c r="B1488" s="56" t="s">
        <v>1146</v>
      </c>
      <c r="C1488" s="536" t="s">
        <v>352</v>
      </c>
      <c r="D1488" s="537"/>
      <c r="E1488" s="538"/>
      <c r="F1488" s="55" t="s">
        <v>226</v>
      </c>
      <c r="G1488" s="57"/>
      <c r="H1488" s="86">
        <v>0.24</v>
      </c>
      <c r="I1488" s="59">
        <v>1274.3499999999999</v>
      </c>
      <c r="J1488" s="60">
        <v>316</v>
      </c>
      <c r="K1488" s="76"/>
      <c r="L1488" s="76"/>
      <c r="M1488" s="76"/>
      <c r="N1488" s="60">
        <v>316</v>
      </c>
      <c r="O1488" s="77">
        <v>0</v>
      </c>
      <c r="P1488" s="77">
        <v>0</v>
      </c>
      <c r="BZ1488" s="34"/>
      <c r="CA1488" s="61" t="s">
        <v>352</v>
      </c>
      <c r="CC1488" s="54"/>
      <c r="CE1488" s="93"/>
      <c r="CG1488" s="93"/>
      <c r="CI1488" s="85"/>
      <c r="CJ1488" s="401"/>
      <c r="CK1488" s="401"/>
      <c r="CL1488" s="401"/>
    </row>
    <row r="1489" spans="1:90" s="17" customFormat="1" ht="12.75" x14ac:dyDescent="0.2">
      <c r="A1489" s="321"/>
      <c r="B1489" s="322"/>
      <c r="C1489" s="537" t="s">
        <v>851</v>
      </c>
      <c r="D1489" s="537"/>
      <c r="E1489" s="537"/>
      <c r="F1489" s="537"/>
      <c r="G1489" s="537"/>
      <c r="H1489" s="537"/>
      <c r="I1489" s="537"/>
      <c r="J1489" s="537"/>
      <c r="K1489" s="537"/>
      <c r="L1489" s="537"/>
      <c r="M1489" s="537"/>
      <c r="N1489" s="537"/>
      <c r="O1489" s="537"/>
      <c r="P1489" s="538"/>
      <c r="BZ1489" s="34"/>
      <c r="CB1489" s="61" t="s">
        <v>851</v>
      </c>
      <c r="CC1489" s="54"/>
      <c r="CE1489" s="93"/>
      <c r="CG1489" s="93"/>
      <c r="CI1489" s="85"/>
      <c r="CJ1489" s="401"/>
      <c r="CK1489" s="401"/>
      <c r="CL1489" s="401"/>
    </row>
    <row r="1490" spans="1:90" s="17" customFormat="1" ht="51" x14ac:dyDescent="0.2">
      <c r="A1490" s="55" t="s">
        <v>970</v>
      </c>
      <c r="B1490" s="56" t="s">
        <v>1166</v>
      </c>
      <c r="C1490" s="536" t="s">
        <v>353</v>
      </c>
      <c r="D1490" s="537"/>
      <c r="E1490" s="538"/>
      <c r="F1490" s="55" t="s">
        <v>354</v>
      </c>
      <c r="G1490" s="57"/>
      <c r="H1490" s="90">
        <v>1.6E-2</v>
      </c>
      <c r="I1490" s="59">
        <v>2246.46</v>
      </c>
      <c r="J1490" s="60">
        <v>98</v>
      </c>
      <c r="K1490" s="60">
        <v>96</v>
      </c>
      <c r="L1490" s="60">
        <v>1</v>
      </c>
      <c r="M1490" s="60">
        <v>1</v>
      </c>
      <c r="N1490" s="76"/>
      <c r="O1490" s="60">
        <v>0.15</v>
      </c>
      <c r="P1490" s="77">
        <v>0</v>
      </c>
      <c r="BZ1490" s="34"/>
      <c r="CA1490" s="61" t="s">
        <v>353</v>
      </c>
      <c r="CC1490" s="54"/>
      <c r="CE1490" s="93"/>
      <c r="CG1490" s="93"/>
      <c r="CI1490" s="85"/>
      <c r="CJ1490" s="401"/>
      <c r="CK1490" s="401"/>
      <c r="CL1490" s="401"/>
    </row>
    <row r="1491" spans="1:90" s="17" customFormat="1" ht="38.25" x14ac:dyDescent="0.2">
      <c r="A1491" s="321"/>
      <c r="B1491" s="322" t="s">
        <v>320</v>
      </c>
      <c r="C1491" s="537" t="s">
        <v>321</v>
      </c>
      <c r="D1491" s="537"/>
      <c r="E1491" s="537"/>
      <c r="F1491" s="537"/>
      <c r="G1491" s="537"/>
      <c r="H1491" s="537"/>
      <c r="I1491" s="537"/>
      <c r="J1491" s="537"/>
      <c r="K1491" s="537"/>
      <c r="L1491" s="537"/>
      <c r="M1491" s="537"/>
      <c r="N1491" s="537"/>
      <c r="O1491" s="537"/>
      <c r="P1491" s="538"/>
      <c r="BZ1491" s="34"/>
      <c r="CB1491" s="61" t="s">
        <v>321</v>
      </c>
      <c r="CC1491" s="54"/>
      <c r="CE1491" s="93"/>
      <c r="CG1491" s="93"/>
      <c r="CI1491" s="85"/>
      <c r="CJ1491" s="401"/>
      <c r="CK1491" s="401"/>
      <c r="CL1491" s="401"/>
    </row>
    <row r="1492" spans="1:90" s="17" customFormat="1" ht="63.75" x14ac:dyDescent="0.2">
      <c r="A1492" s="321"/>
      <c r="B1492" s="322" t="s">
        <v>1140</v>
      </c>
      <c r="C1492" s="537" t="s">
        <v>1141</v>
      </c>
      <c r="D1492" s="537"/>
      <c r="E1492" s="537"/>
      <c r="F1492" s="537"/>
      <c r="G1492" s="537"/>
      <c r="H1492" s="537"/>
      <c r="I1492" s="537"/>
      <c r="J1492" s="537"/>
      <c r="K1492" s="537"/>
      <c r="L1492" s="537"/>
      <c r="M1492" s="537"/>
      <c r="N1492" s="537"/>
      <c r="O1492" s="537"/>
      <c r="P1492" s="538"/>
      <c r="BZ1492" s="34"/>
      <c r="CB1492" s="61" t="s">
        <v>1141</v>
      </c>
      <c r="CC1492" s="54"/>
      <c r="CE1492" s="93"/>
      <c r="CG1492" s="93"/>
      <c r="CI1492" s="85"/>
      <c r="CJ1492" s="401"/>
      <c r="CK1492" s="401"/>
      <c r="CL1492" s="401"/>
    </row>
    <row r="1493" spans="1:90" s="17" customFormat="1" ht="12.75" x14ac:dyDescent="0.2">
      <c r="A1493" s="321"/>
      <c r="B1493" s="322"/>
      <c r="C1493" s="537" t="s">
        <v>402</v>
      </c>
      <c r="D1493" s="537"/>
      <c r="E1493" s="537"/>
      <c r="F1493" s="537"/>
      <c r="G1493" s="537"/>
      <c r="H1493" s="537"/>
      <c r="I1493" s="537"/>
      <c r="J1493" s="537"/>
      <c r="K1493" s="537"/>
      <c r="L1493" s="537"/>
      <c r="M1493" s="537"/>
      <c r="N1493" s="537"/>
      <c r="O1493" s="537"/>
      <c r="P1493" s="538"/>
      <c r="BZ1493" s="34"/>
      <c r="CB1493" s="61" t="s">
        <v>402</v>
      </c>
      <c r="CC1493" s="54"/>
      <c r="CE1493" s="93"/>
      <c r="CG1493" s="93"/>
      <c r="CI1493" s="85"/>
      <c r="CJ1493" s="401"/>
      <c r="CK1493" s="401"/>
      <c r="CL1493" s="401"/>
    </row>
    <row r="1494" spans="1:90" s="17" customFormat="1" ht="12.75" x14ac:dyDescent="0.2">
      <c r="A1494" s="321"/>
      <c r="B1494" s="322"/>
      <c r="C1494" s="537" t="s">
        <v>851</v>
      </c>
      <c r="D1494" s="537"/>
      <c r="E1494" s="537"/>
      <c r="F1494" s="537"/>
      <c r="G1494" s="537"/>
      <c r="H1494" s="537"/>
      <c r="I1494" s="537"/>
      <c r="J1494" s="537"/>
      <c r="K1494" s="537"/>
      <c r="L1494" s="537"/>
      <c r="M1494" s="537"/>
      <c r="N1494" s="537"/>
      <c r="O1494" s="537"/>
      <c r="P1494" s="538"/>
      <c r="BZ1494" s="34"/>
      <c r="CB1494" s="61" t="s">
        <v>851</v>
      </c>
      <c r="CC1494" s="54"/>
      <c r="CE1494" s="93"/>
      <c r="CG1494" s="93"/>
      <c r="CI1494" s="85"/>
      <c r="CJ1494" s="401"/>
      <c r="CK1494" s="401"/>
      <c r="CL1494" s="401"/>
    </row>
    <row r="1495" spans="1:90" s="17" customFormat="1" ht="12.75" x14ac:dyDescent="0.2">
      <c r="A1495" s="62"/>
      <c r="B1495" s="63" t="s">
        <v>178</v>
      </c>
      <c r="C1495" s="539" t="s">
        <v>179</v>
      </c>
      <c r="D1495" s="539"/>
      <c r="E1495" s="539"/>
      <c r="F1495" s="64" t="s">
        <v>109</v>
      </c>
      <c r="G1495" s="66">
        <v>9.0719999999999992</v>
      </c>
      <c r="H1495" s="72">
        <v>0.145152</v>
      </c>
      <c r="I1495" s="67">
        <v>658.71</v>
      </c>
      <c r="J1495" s="67">
        <v>96</v>
      </c>
      <c r="K1495" s="67">
        <v>96</v>
      </c>
      <c r="L1495" s="68"/>
      <c r="M1495" s="68"/>
      <c r="N1495" s="68"/>
      <c r="O1495" s="69"/>
      <c r="P1495" s="70"/>
      <c r="BZ1495" s="34"/>
      <c r="CC1495" s="54"/>
      <c r="CD1495" s="61" t="s">
        <v>179</v>
      </c>
      <c r="CE1495" s="93"/>
      <c r="CG1495" s="93"/>
      <c r="CI1495" s="85"/>
      <c r="CJ1495" s="401"/>
      <c r="CK1495" s="401"/>
      <c r="CL1495" s="401"/>
    </row>
    <row r="1496" spans="1:90" s="17" customFormat="1" ht="51" x14ac:dyDescent="0.2">
      <c r="A1496" s="79" t="s">
        <v>123</v>
      </c>
      <c r="B1496" s="80" t="s">
        <v>355</v>
      </c>
      <c r="C1496" s="544" t="s">
        <v>356</v>
      </c>
      <c r="D1496" s="544"/>
      <c r="E1496" s="544"/>
      <c r="F1496" s="81" t="s">
        <v>65</v>
      </c>
      <c r="G1496" s="327">
        <v>111.24</v>
      </c>
      <c r="H1496" s="137">
        <v>1.7798400000000001</v>
      </c>
      <c r="I1496" s="82">
        <v>0</v>
      </c>
      <c r="J1496" s="82">
        <v>0</v>
      </c>
      <c r="K1496" s="83"/>
      <c r="L1496" s="83"/>
      <c r="M1496" s="83"/>
      <c r="N1496" s="82">
        <v>0</v>
      </c>
      <c r="O1496" s="69"/>
      <c r="P1496" s="84"/>
      <c r="BZ1496" s="34"/>
      <c r="CC1496" s="54"/>
      <c r="CE1496" s="93"/>
      <c r="CG1496" s="93"/>
      <c r="CI1496" s="85" t="s">
        <v>356</v>
      </c>
      <c r="CJ1496" s="401"/>
      <c r="CK1496" s="401"/>
      <c r="CL1496" s="401"/>
    </row>
    <row r="1497" spans="1:90" s="17" customFormat="1" ht="63.75" x14ac:dyDescent="0.2">
      <c r="A1497" s="55" t="s">
        <v>971</v>
      </c>
      <c r="B1497" s="56" t="s">
        <v>1167</v>
      </c>
      <c r="C1497" s="536" t="s">
        <v>357</v>
      </c>
      <c r="D1497" s="537"/>
      <c r="E1497" s="538"/>
      <c r="F1497" s="55" t="s">
        <v>65</v>
      </c>
      <c r="G1497" s="57"/>
      <c r="H1497" s="86">
        <v>1.78</v>
      </c>
      <c r="I1497" s="59">
        <v>248.6</v>
      </c>
      <c r="J1497" s="60">
        <v>458</v>
      </c>
      <c r="K1497" s="76"/>
      <c r="L1497" s="76"/>
      <c r="M1497" s="76"/>
      <c r="N1497" s="60">
        <v>458</v>
      </c>
      <c r="O1497" s="77">
        <v>0</v>
      </c>
      <c r="P1497" s="77">
        <v>0</v>
      </c>
      <c r="BZ1497" s="34"/>
      <c r="CA1497" s="61" t="s">
        <v>357</v>
      </c>
      <c r="CC1497" s="54"/>
      <c r="CE1497" s="93"/>
      <c r="CG1497" s="93"/>
      <c r="CI1497" s="85"/>
      <c r="CJ1497" s="401"/>
      <c r="CK1497" s="401"/>
      <c r="CL1497" s="401"/>
    </row>
    <row r="1498" spans="1:90" s="17" customFormat="1" ht="12.75" x14ac:dyDescent="0.2">
      <c r="A1498" s="321"/>
      <c r="B1498" s="322"/>
      <c r="C1498" s="537" t="s">
        <v>851</v>
      </c>
      <c r="D1498" s="537"/>
      <c r="E1498" s="537"/>
      <c r="F1498" s="537"/>
      <c r="G1498" s="537"/>
      <c r="H1498" s="537"/>
      <c r="I1498" s="537"/>
      <c r="J1498" s="537"/>
      <c r="K1498" s="537"/>
      <c r="L1498" s="537"/>
      <c r="M1498" s="537"/>
      <c r="N1498" s="537"/>
      <c r="O1498" s="537"/>
      <c r="P1498" s="538"/>
      <c r="BZ1498" s="34"/>
      <c r="CB1498" s="61" t="s">
        <v>851</v>
      </c>
      <c r="CC1498" s="54"/>
      <c r="CE1498" s="93"/>
      <c r="CG1498" s="93"/>
      <c r="CI1498" s="85"/>
      <c r="CJ1498" s="401"/>
      <c r="CK1498" s="401"/>
      <c r="CL1498" s="401"/>
    </row>
    <row r="1499" spans="1:90" s="17" customFormat="1" ht="51" x14ac:dyDescent="0.2">
      <c r="A1499" s="55" t="s">
        <v>972</v>
      </c>
      <c r="B1499" s="56" t="s">
        <v>1243</v>
      </c>
      <c r="C1499" s="536" t="s">
        <v>339</v>
      </c>
      <c r="D1499" s="537"/>
      <c r="E1499" s="538"/>
      <c r="F1499" s="55" t="s">
        <v>113</v>
      </c>
      <c r="G1499" s="57"/>
      <c r="H1499" s="86">
        <v>0.02</v>
      </c>
      <c r="I1499" s="59">
        <v>106862.45</v>
      </c>
      <c r="J1499" s="59">
        <v>3529</v>
      </c>
      <c r="K1499" s="59">
        <v>1068</v>
      </c>
      <c r="L1499" s="59">
        <v>1880</v>
      </c>
      <c r="M1499" s="60">
        <v>581</v>
      </c>
      <c r="N1499" s="76"/>
      <c r="O1499" s="60">
        <v>1.76</v>
      </c>
      <c r="P1499" s="60">
        <v>0.66</v>
      </c>
      <c r="BZ1499" s="34"/>
      <c r="CA1499" s="61" t="s">
        <v>339</v>
      </c>
      <c r="CC1499" s="54"/>
      <c r="CE1499" s="93"/>
      <c r="CG1499" s="93"/>
      <c r="CI1499" s="85"/>
      <c r="CJ1499" s="401"/>
      <c r="CK1499" s="401"/>
      <c r="CL1499" s="401"/>
    </row>
    <row r="1500" spans="1:90" s="17" customFormat="1" ht="38.25" x14ac:dyDescent="0.2">
      <c r="A1500" s="321"/>
      <c r="B1500" s="322" t="s">
        <v>320</v>
      </c>
      <c r="C1500" s="537" t="s">
        <v>321</v>
      </c>
      <c r="D1500" s="537"/>
      <c r="E1500" s="537"/>
      <c r="F1500" s="537"/>
      <c r="G1500" s="537"/>
      <c r="H1500" s="537"/>
      <c r="I1500" s="537"/>
      <c r="J1500" s="537"/>
      <c r="K1500" s="537"/>
      <c r="L1500" s="537"/>
      <c r="M1500" s="537"/>
      <c r="N1500" s="537"/>
      <c r="O1500" s="537"/>
      <c r="P1500" s="538"/>
      <c r="BZ1500" s="34"/>
      <c r="CB1500" s="61" t="s">
        <v>321</v>
      </c>
      <c r="CC1500" s="54"/>
      <c r="CE1500" s="93"/>
      <c r="CG1500" s="93"/>
      <c r="CI1500" s="85"/>
      <c r="CJ1500" s="401"/>
      <c r="CK1500" s="401"/>
      <c r="CL1500" s="401"/>
    </row>
    <row r="1501" spans="1:90" s="17" customFormat="1" ht="63.75" x14ac:dyDescent="0.2">
      <c r="A1501" s="321"/>
      <c r="B1501" s="322" t="s">
        <v>1140</v>
      </c>
      <c r="C1501" s="537" t="s">
        <v>1141</v>
      </c>
      <c r="D1501" s="537"/>
      <c r="E1501" s="537"/>
      <c r="F1501" s="537"/>
      <c r="G1501" s="537"/>
      <c r="H1501" s="537"/>
      <c r="I1501" s="537"/>
      <c r="J1501" s="537"/>
      <c r="K1501" s="537"/>
      <c r="L1501" s="537"/>
      <c r="M1501" s="537"/>
      <c r="N1501" s="537"/>
      <c r="O1501" s="537"/>
      <c r="P1501" s="538"/>
      <c r="BZ1501" s="34"/>
      <c r="CB1501" s="61" t="s">
        <v>1141</v>
      </c>
      <c r="CC1501" s="54"/>
      <c r="CE1501" s="93"/>
      <c r="CG1501" s="93"/>
      <c r="CI1501" s="85"/>
      <c r="CJ1501" s="401"/>
      <c r="CK1501" s="401"/>
      <c r="CL1501" s="401"/>
    </row>
    <row r="1502" spans="1:90" s="17" customFormat="1" ht="12.75" x14ac:dyDescent="0.2">
      <c r="A1502" s="321"/>
      <c r="B1502" s="322"/>
      <c r="C1502" s="537" t="s">
        <v>851</v>
      </c>
      <c r="D1502" s="537"/>
      <c r="E1502" s="537"/>
      <c r="F1502" s="537"/>
      <c r="G1502" s="537"/>
      <c r="H1502" s="537"/>
      <c r="I1502" s="537"/>
      <c r="J1502" s="537"/>
      <c r="K1502" s="537"/>
      <c r="L1502" s="537"/>
      <c r="M1502" s="537"/>
      <c r="N1502" s="537"/>
      <c r="O1502" s="537"/>
      <c r="P1502" s="538"/>
      <c r="BZ1502" s="34"/>
      <c r="CB1502" s="61" t="s">
        <v>851</v>
      </c>
      <c r="CC1502" s="54"/>
      <c r="CE1502" s="93"/>
      <c r="CG1502" s="93"/>
      <c r="CI1502" s="85"/>
      <c r="CJ1502" s="401"/>
      <c r="CK1502" s="401"/>
      <c r="CL1502" s="401"/>
    </row>
    <row r="1503" spans="1:90" s="17" customFormat="1" ht="12.75" x14ac:dyDescent="0.2">
      <c r="A1503" s="62"/>
      <c r="B1503" s="63" t="s">
        <v>340</v>
      </c>
      <c r="C1503" s="539" t="s">
        <v>341</v>
      </c>
      <c r="D1503" s="539"/>
      <c r="E1503" s="539"/>
      <c r="F1503" s="64" t="s">
        <v>109</v>
      </c>
      <c r="G1503" s="65">
        <v>88.02</v>
      </c>
      <c r="H1503" s="88">
        <v>1.7604</v>
      </c>
      <c r="I1503" s="67">
        <v>606.51</v>
      </c>
      <c r="J1503" s="71">
        <v>1068</v>
      </c>
      <c r="K1503" s="71">
        <v>1068</v>
      </c>
      <c r="L1503" s="68"/>
      <c r="M1503" s="68"/>
      <c r="N1503" s="68"/>
      <c r="O1503" s="69"/>
      <c r="P1503" s="70"/>
      <c r="BZ1503" s="34"/>
      <c r="CC1503" s="54"/>
      <c r="CD1503" s="61" t="s">
        <v>341</v>
      </c>
      <c r="CE1503" s="93"/>
      <c r="CG1503" s="93"/>
      <c r="CI1503" s="85"/>
      <c r="CJ1503" s="401"/>
      <c r="CK1503" s="401"/>
      <c r="CL1503" s="401"/>
    </row>
    <row r="1504" spans="1:90" s="17" customFormat="1" ht="25.5" x14ac:dyDescent="0.2">
      <c r="A1504" s="79" t="s">
        <v>123</v>
      </c>
      <c r="B1504" s="80" t="s">
        <v>342</v>
      </c>
      <c r="C1504" s="544" t="s">
        <v>343</v>
      </c>
      <c r="D1504" s="544"/>
      <c r="E1504" s="544"/>
      <c r="F1504" s="81" t="s">
        <v>226</v>
      </c>
      <c r="G1504" s="325">
        <v>9.6</v>
      </c>
      <c r="H1504" s="324">
        <v>0.192</v>
      </c>
      <c r="I1504" s="82">
        <v>0</v>
      </c>
      <c r="J1504" s="82">
        <v>0</v>
      </c>
      <c r="K1504" s="83"/>
      <c r="L1504" s="83"/>
      <c r="M1504" s="83"/>
      <c r="N1504" s="82">
        <v>0</v>
      </c>
      <c r="O1504" s="69"/>
      <c r="P1504" s="84"/>
      <c r="BZ1504" s="34"/>
      <c r="CC1504" s="54"/>
      <c r="CE1504" s="93"/>
      <c r="CG1504" s="93"/>
      <c r="CI1504" s="85" t="s">
        <v>343</v>
      </c>
      <c r="CJ1504" s="401"/>
      <c r="CK1504" s="401"/>
      <c r="CL1504" s="401"/>
    </row>
    <row r="1505" spans="1:90" s="17" customFormat="1" ht="25.5" x14ac:dyDescent="0.2">
      <c r="A1505" s="79" t="s">
        <v>123</v>
      </c>
      <c r="B1505" s="80" t="s">
        <v>344</v>
      </c>
      <c r="C1505" s="544" t="s">
        <v>345</v>
      </c>
      <c r="D1505" s="544"/>
      <c r="E1505" s="544"/>
      <c r="F1505" s="81" t="s">
        <v>64</v>
      </c>
      <c r="G1505" s="138">
        <v>100</v>
      </c>
      <c r="H1505" s="138">
        <v>2</v>
      </c>
      <c r="I1505" s="82">
        <v>0</v>
      </c>
      <c r="J1505" s="82">
        <v>0</v>
      </c>
      <c r="K1505" s="83"/>
      <c r="L1505" s="83"/>
      <c r="M1505" s="83"/>
      <c r="N1505" s="82">
        <v>0</v>
      </c>
      <c r="O1505" s="69"/>
      <c r="P1505" s="84"/>
      <c r="BZ1505" s="34"/>
      <c r="CC1505" s="54"/>
      <c r="CE1505" s="93"/>
      <c r="CG1505" s="93"/>
      <c r="CI1505" s="85" t="s">
        <v>345</v>
      </c>
      <c r="CJ1505" s="401"/>
      <c r="CK1505" s="401"/>
      <c r="CL1505" s="401"/>
    </row>
    <row r="1506" spans="1:90" s="17" customFormat="1" ht="63.75" x14ac:dyDescent="0.2">
      <c r="A1506" s="55" t="s">
        <v>973</v>
      </c>
      <c r="B1506" s="56" t="s">
        <v>1244</v>
      </c>
      <c r="C1506" s="536" t="s">
        <v>630</v>
      </c>
      <c r="D1506" s="537"/>
      <c r="E1506" s="538"/>
      <c r="F1506" s="55" t="s">
        <v>226</v>
      </c>
      <c r="G1506" s="57"/>
      <c r="H1506" s="86">
        <v>0.18</v>
      </c>
      <c r="I1506" s="59">
        <v>53665.83</v>
      </c>
      <c r="J1506" s="59">
        <v>9991</v>
      </c>
      <c r="K1506" s="76"/>
      <c r="L1506" s="76"/>
      <c r="M1506" s="76"/>
      <c r="N1506" s="59">
        <v>9991</v>
      </c>
      <c r="O1506" s="77">
        <v>0</v>
      </c>
      <c r="P1506" s="77">
        <v>0</v>
      </c>
      <c r="BZ1506" s="34"/>
      <c r="CA1506" s="61" t="s">
        <v>630</v>
      </c>
      <c r="CC1506" s="54"/>
      <c r="CE1506" s="93"/>
      <c r="CG1506" s="93"/>
      <c r="CI1506" s="85"/>
      <c r="CJ1506" s="401"/>
      <c r="CK1506" s="401"/>
      <c r="CL1506" s="401"/>
    </row>
    <row r="1507" spans="1:90" s="17" customFormat="1" ht="12.75" x14ac:dyDescent="0.2">
      <c r="A1507" s="321"/>
      <c r="B1507" s="322"/>
      <c r="C1507" s="537" t="s">
        <v>851</v>
      </c>
      <c r="D1507" s="537"/>
      <c r="E1507" s="537"/>
      <c r="F1507" s="537"/>
      <c r="G1507" s="537"/>
      <c r="H1507" s="537"/>
      <c r="I1507" s="537"/>
      <c r="J1507" s="537"/>
      <c r="K1507" s="537"/>
      <c r="L1507" s="537"/>
      <c r="M1507" s="537"/>
      <c r="N1507" s="537"/>
      <c r="O1507" s="537"/>
      <c r="P1507" s="538"/>
      <c r="BZ1507" s="34"/>
      <c r="CB1507" s="61" t="s">
        <v>851</v>
      </c>
      <c r="CC1507" s="54"/>
      <c r="CE1507" s="93"/>
      <c r="CG1507" s="93"/>
      <c r="CI1507" s="85"/>
      <c r="CJ1507" s="401"/>
      <c r="CK1507" s="401"/>
      <c r="CL1507" s="401"/>
    </row>
    <row r="1508" spans="1:90" s="17" customFormat="1" ht="51" x14ac:dyDescent="0.2">
      <c r="A1508" s="55" t="s">
        <v>974</v>
      </c>
      <c r="B1508" s="56" t="s">
        <v>1171</v>
      </c>
      <c r="C1508" s="536" t="s">
        <v>1172</v>
      </c>
      <c r="D1508" s="537"/>
      <c r="E1508" s="538"/>
      <c r="F1508" s="55" t="s">
        <v>66</v>
      </c>
      <c r="G1508" s="57"/>
      <c r="H1508" s="112">
        <v>0.11990000000000001</v>
      </c>
      <c r="I1508" s="59">
        <v>25548.76</v>
      </c>
      <c r="J1508" s="59">
        <v>4206</v>
      </c>
      <c r="K1508" s="59">
        <v>3795</v>
      </c>
      <c r="L1508" s="60">
        <v>169</v>
      </c>
      <c r="M1508" s="60">
        <v>51</v>
      </c>
      <c r="N1508" s="60">
        <v>191</v>
      </c>
      <c r="O1508" s="60">
        <v>5.83</v>
      </c>
      <c r="P1508" s="60">
        <v>0.06</v>
      </c>
      <c r="BZ1508" s="34"/>
      <c r="CA1508" s="61" t="s">
        <v>1172</v>
      </c>
      <c r="CC1508" s="54"/>
      <c r="CE1508" s="93"/>
      <c r="CG1508" s="93"/>
      <c r="CI1508" s="85"/>
      <c r="CJ1508" s="401"/>
      <c r="CK1508" s="401"/>
      <c r="CL1508" s="401"/>
    </row>
    <row r="1509" spans="1:90" s="17" customFormat="1" ht="38.25" x14ac:dyDescent="0.2">
      <c r="A1509" s="321"/>
      <c r="B1509" s="322" t="s">
        <v>320</v>
      </c>
      <c r="C1509" s="537" t="s">
        <v>321</v>
      </c>
      <c r="D1509" s="537"/>
      <c r="E1509" s="537"/>
      <c r="F1509" s="537"/>
      <c r="G1509" s="537"/>
      <c r="H1509" s="537"/>
      <c r="I1509" s="537"/>
      <c r="J1509" s="537"/>
      <c r="K1509" s="537"/>
      <c r="L1509" s="537"/>
      <c r="M1509" s="537"/>
      <c r="N1509" s="537"/>
      <c r="O1509" s="537"/>
      <c r="P1509" s="538"/>
      <c r="BZ1509" s="34"/>
      <c r="CB1509" s="61" t="s">
        <v>321</v>
      </c>
      <c r="CC1509" s="54"/>
      <c r="CE1509" s="93"/>
      <c r="CG1509" s="93"/>
      <c r="CI1509" s="85"/>
      <c r="CJ1509" s="401"/>
      <c r="CK1509" s="401"/>
      <c r="CL1509" s="401"/>
    </row>
    <row r="1510" spans="1:90" s="17" customFormat="1" ht="63.75" x14ac:dyDescent="0.2">
      <c r="A1510" s="321"/>
      <c r="B1510" s="322" t="s">
        <v>1140</v>
      </c>
      <c r="C1510" s="537" t="s">
        <v>1141</v>
      </c>
      <c r="D1510" s="537"/>
      <c r="E1510" s="537"/>
      <c r="F1510" s="537"/>
      <c r="G1510" s="537"/>
      <c r="H1510" s="537"/>
      <c r="I1510" s="537"/>
      <c r="J1510" s="537"/>
      <c r="K1510" s="537"/>
      <c r="L1510" s="537"/>
      <c r="M1510" s="537"/>
      <c r="N1510" s="537"/>
      <c r="O1510" s="537"/>
      <c r="P1510" s="538"/>
      <c r="BZ1510" s="34"/>
      <c r="CB1510" s="61" t="s">
        <v>1141</v>
      </c>
      <c r="CC1510" s="54"/>
      <c r="CE1510" s="93"/>
      <c r="CG1510" s="93"/>
      <c r="CI1510" s="85"/>
      <c r="CJ1510" s="401"/>
      <c r="CK1510" s="401"/>
      <c r="CL1510" s="401"/>
    </row>
    <row r="1511" spans="1:90" s="17" customFormat="1" ht="12.75" x14ac:dyDescent="0.2">
      <c r="A1511" s="321"/>
      <c r="B1511" s="322"/>
      <c r="C1511" s="537" t="s">
        <v>851</v>
      </c>
      <c r="D1511" s="537"/>
      <c r="E1511" s="537"/>
      <c r="F1511" s="537"/>
      <c r="G1511" s="537"/>
      <c r="H1511" s="537"/>
      <c r="I1511" s="537"/>
      <c r="J1511" s="537"/>
      <c r="K1511" s="537"/>
      <c r="L1511" s="537"/>
      <c r="M1511" s="537"/>
      <c r="N1511" s="537"/>
      <c r="O1511" s="537"/>
      <c r="P1511" s="538"/>
      <c r="BZ1511" s="34"/>
      <c r="CB1511" s="61" t="s">
        <v>851</v>
      </c>
      <c r="CC1511" s="54"/>
      <c r="CE1511" s="93"/>
      <c r="CG1511" s="93"/>
      <c r="CI1511" s="85"/>
      <c r="CJ1511" s="401"/>
      <c r="CK1511" s="401"/>
      <c r="CL1511" s="401"/>
    </row>
    <row r="1512" spans="1:90" s="17" customFormat="1" ht="12.75" x14ac:dyDescent="0.2">
      <c r="A1512" s="62"/>
      <c r="B1512" s="63" t="s">
        <v>126</v>
      </c>
      <c r="C1512" s="539" t="s">
        <v>127</v>
      </c>
      <c r="D1512" s="539"/>
      <c r="E1512" s="539"/>
      <c r="F1512" s="64" t="s">
        <v>109</v>
      </c>
      <c r="G1512" s="91">
        <v>48.6</v>
      </c>
      <c r="H1512" s="74">
        <v>5.82714</v>
      </c>
      <c r="I1512" s="67">
        <v>651.25</v>
      </c>
      <c r="J1512" s="71">
        <v>3795</v>
      </c>
      <c r="K1512" s="71">
        <v>3795</v>
      </c>
      <c r="L1512" s="68"/>
      <c r="M1512" s="68"/>
      <c r="N1512" s="68"/>
      <c r="O1512" s="69"/>
      <c r="P1512" s="70"/>
      <c r="BZ1512" s="34"/>
      <c r="CC1512" s="54"/>
      <c r="CD1512" s="61" t="s">
        <v>127</v>
      </c>
      <c r="CE1512" s="93"/>
      <c r="CG1512" s="93"/>
      <c r="CI1512" s="85"/>
      <c r="CJ1512" s="401"/>
      <c r="CK1512" s="401"/>
      <c r="CL1512" s="401"/>
    </row>
    <row r="1513" spans="1:90" s="17" customFormat="1" ht="51" x14ac:dyDescent="0.2">
      <c r="A1513" s="62"/>
      <c r="B1513" s="63" t="s">
        <v>164</v>
      </c>
      <c r="C1513" s="539" t="s">
        <v>165</v>
      </c>
      <c r="D1513" s="539"/>
      <c r="E1513" s="539"/>
      <c r="F1513" s="64" t="s">
        <v>65</v>
      </c>
      <c r="G1513" s="65">
        <v>1.52</v>
      </c>
      <c r="H1513" s="72">
        <v>0.18224799999999999</v>
      </c>
      <c r="I1513" s="67">
        <v>127.62</v>
      </c>
      <c r="J1513" s="67">
        <v>24</v>
      </c>
      <c r="K1513" s="68"/>
      <c r="L1513" s="68"/>
      <c r="M1513" s="68"/>
      <c r="N1513" s="67">
        <v>24</v>
      </c>
      <c r="O1513" s="69"/>
      <c r="P1513" s="70"/>
      <c r="BZ1513" s="34"/>
      <c r="CC1513" s="54"/>
      <c r="CD1513" s="61" t="s">
        <v>165</v>
      </c>
      <c r="CE1513" s="93"/>
      <c r="CG1513" s="93"/>
      <c r="CI1513" s="85"/>
      <c r="CJ1513" s="401"/>
      <c r="CK1513" s="401"/>
      <c r="CL1513" s="401"/>
    </row>
    <row r="1514" spans="1:90" s="17" customFormat="1" ht="25.5" x14ac:dyDescent="0.2">
      <c r="A1514" s="62"/>
      <c r="B1514" s="63" t="s">
        <v>1173</v>
      </c>
      <c r="C1514" s="539" t="s">
        <v>1174</v>
      </c>
      <c r="D1514" s="539"/>
      <c r="E1514" s="539"/>
      <c r="F1514" s="64" t="s">
        <v>66</v>
      </c>
      <c r="G1514" s="74">
        <v>9.0000000000000006E-5</v>
      </c>
      <c r="H1514" s="73">
        <v>1.08E-5</v>
      </c>
      <c r="I1514" s="71">
        <v>12242.17</v>
      </c>
      <c r="J1514" s="67">
        <v>0</v>
      </c>
      <c r="K1514" s="68"/>
      <c r="L1514" s="68"/>
      <c r="M1514" s="68"/>
      <c r="N1514" s="67">
        <v>0</v>
      </c>
      <c r="O1514" s="69"/>
      <c r="P1514" s="70"/>
      <c r="BZ1514" s="34"/>
      <c r="CC1514" s="54"/>
      <c r="CD1514" s="61" t="s">
        <v>1174</v>
      </c>
      <c r="CE1514" s="93"/>
      <c r="CG1514" s="93"/>
      <c r="CI1514" s="85"/>
      <c r="CJ1514" s="401"/>
      <c r="CK1514" s="401"/>
      <c r="CL1514" s="401"/>
    </row>
    <row r="1515" spans="1:90" s="17" customFormat="1" ht="12.75" x14ac:dyDescent="0.2">
      <c r="A1515" s="62"/>
      <c r="B1515" s="63" t="s">
        <v>167</v>
      </c>
      <c r="C1515" s="539" t="s">
        <v>168</v>
      </c>
      <c r="D1515" s="539"/>
      <c r="E1515" s="539"/>
      <c r="F1515" s="64" t="s">
        <v>66</v>
      </c>
      <c r="G1515" s="88">
        <v>7.7999999999999996E-3</v>
      </c>
      <c r="H1515" s="73">
        <v>9.3519999999999996E-4</v>
      </c>
      <c r="I1515" s="71">
        <v>114950.41</v>
      </c>
      <c r="J1515" s="67">
        <v>111</v>
      </c>
      <c r="K1515" s="68"/>
      <c r="L1515" s="68"/>
      <c r="M1515" s="68"/>
      <c r="N1515" s="67">
        <v>111</v>
      </c>
      <c r="O1515" s="69"/>
      <c r="P1515" s="70"/>
      <c r="BZ1515" s="34"/>
      <c r="CC1515" s="54"/>
      <c r="CD1515" s="61" t="s">
        <v>168</v>
      </c>
      <c r="CE1515" s="93"/>
      <c r="CG1515" s="93"/>
      <c r="CI1515" s="85"/>
      <c r="CJ1515" s="401"/>
      <c r="CK1515" s="401"/>
      <c r="CL1515" s="401"/>
    </row>
    <row r="1516" spans="1:90" s="17" customFormat="1" ht="63.75" x14ac:dyDescent="0.2">
      <c r="A1516" s="55" t="s">
        <v>975</v>
      </c>
      <c r="B1516" s="56" t="s">
        <v>1175</v>
      </c>
      <c r="C1516" s="536" t="s">
        <v>400</v>
      </c>
      <c r="D1516" s="537"/>
      <c r="E1516" s="538"/>
      <c r="F1516" s="55" t="s">
        <v>66</v>
      </c>
      <c r="G1516" s="57"/>
      <c r="H1516" s="112">
        <v>0.11990000000000001</v>
      </c>
      <c r="I1516" s="59">
        <v>146337.54999999999</v>
      </c>
      <c r="J1516" s="59">
        <v>18148</v>
      </c>
      <c r="K1516" s="76"/>
      <c r="L1516" s="76"/>
      <c r="M1516" s="76"/>
      <c r="N1516" s="59">
        <v>18148</v>
      </c>
      <c r="O1516" s="77">
        <v>0</v>
      </c>
      <c r="P1516" s="77">
        <v>0</v>
      </c>
      <c r="BZ1516" s="34"/>
      <c r="CA1516" s="61" t="s">
        <v>400</v>
      </c>
      <c r="CC1516" s="54"/>
      <c r="CE1516" s="93"/>
      <c r="CG1516" s="93"/>
      <c r="CI1516" s="85"/>
      <c r="CJ1516" s="401"/>
      <c r="CK1516" s="401"/>
      <c r="CL1516" s="401"/>
    </row>
    <row r="1517" spans="1:90" s="17" customFormat="1" ht="12.75" x14ac:dyDescent="0.2">
      <c r="A1517" s="321"/>
      <c r="B1517" s="322"/>
      <c r="C1517" s="537" t="s">
        <v>851</v>
      </c>
      <c r="D1517" s="537"/>
      <c r="E1517" s="537"/>
      <c r="F1517" s="537"/>
      <c r="G1517" s="537"/>
      <c r="H1517" s="537"/>
      <c r="I1517" s="537"/>
      <c r="J1517" s="537"/>
      <c r="K1517" s="537"/>
      <c r="L1517" s="537"/>
      <c r="M1517" s="537"/>
      <c r="N1517" s="537"/>
      <c r="O1517" s="537"/>
      <c r="P1517" s="538"/>
      <c r="BZ1517" s="34"/>
      <c r="CB1517" s="61" t="s">
        <v>851</v>
      </c>
      <c r="CC1517" s="54"/>
      <c r="CE1517" s="93"/>
      <c r="CG1517" s="93"/>
      <c r="CI1517" s="85"/>
      <c r="CJ1517" s="401"/>
      <c r="CK1517" s="401"/>
      <c r="CL1517" s="401"/>
    </row>
    <row r="1518" spans="1:90" s="17" customFormat="1" ht="51" x14ac:dyDescent="0.2">
      <c r="A1518" s="55" t="s">
        <v>976</v>
      </c>
      <c r="B1518" s="56" t="s">
        <v>1176</v>
      </c>
      <c r="C1518" s="536" t="s">
        <v>401</v>
      </c>
      <c r="D1518" s="537"/>
      <c r="E1518" s="538"/>
      <c r="F1518" s="55" t="s">
        <v>354</v>
      </c>
      <c r="G1518" s="57"/>
      <c r="H1518" s="112">
        <v>8.9599999999999999E-2</v>
      </c>
      <c r="I1518" s="59">
        <v>2812.17</v>
      </c>
      <c r="J1518" s="60">
        <v>686</v>
      </c>
      <c r="K1518" s="60">
        <v>671</v>
      </c>
      <c r="L1518" s="60">
        <v>11</v>
      </c>
      <c r="M1518" s="60">
        <v>4</v>
      </c>
      <c r="N1518" s="76"/>
      <c r="O1518" s="60">
        <v>0.99</v>
      </c>
      <c r="P1518" s="77">
        <v>0</v>
      </c>
      <c r="BZ1518" s="34"/>
      <c r="CA1518" s="61" t="s">
        <v>401</v>
      </c>
      <c r="CC1518" s="54"/>
      <c r="CE1518" s="93"/>
      <c r="CG1518" s="93"/>
      <c r="CI1518" s="85"/>
      <c r="CJ1518" s="401"/>
      <c r="CK1518" s="401"/>
      <c r="CL1518" s="401"/>
    </row>
    <row r="1519" spans="1:90" s="17" customFormat="1" ht="38.25" x14ac:dyDescent="0.2">
      <c r="A1519" s="321"/>
      <c r="B1519" s="322" t="s">
        <v>320</v>
      </c>
      <c r="C1519" s="537" t="s">
        <v>321</v>
      </c>
      <c r="D1519" s="537"/>
      <c r="E1519" s="537"/>
      <c r="F1519" s="537"/>
      <c r="G1519" s="537"/>
      <c r="H1519" s="537"/>
      <c r="I1519" s="537"/>
      <c r="J1519" s="537"/>
      <c r="K1519" s="537"/>
      <c r="L1519" s="537"/>
      <c r="M1519" s="537"/>
      <c r="N1519" s="537"/>
      <c r="O1519" s="537"/>
      <c r="P1519" s="538"/>
      <c r="BZ1519" s="34"/>
      <c r="CB1519" s="61" t="s">
        <v>321</v>
      </c>
      <c r="CC1519" s="54"/>
      <c r="CE1519" s="93"/>
      <c r="CG1519" s="93"/>
      <c r="CI1519" s="85"/>
      <c r="CJ1519" s="401"/>
      <c r="CK1519" s="401"/>
      <c r="CL1519" s="401"/>
    </row>
    <row r="1520" spans="1:90" s="17" customFormat="1" ht="63.75" x14ac:dyDescent="0.2">
      <c r="A1520" s="321"/>
      <c r="B1520" s="322" t="s">
        <v>1140</v>
      </c>
      <c r="C1520" s="537" t="s">
        <v>1141</v>
      </c>
      <c r="D1520" s="537"/>
      <c r="E1520" s="537"/>
      <c r="F1520" s="537"/>
      <c r="G1520" s="537"/>
      <c r="H1520" s="537"/>
      <c r="I1520" s="537"/>
      <c r="J1520" s="537"/>
      <c r="K1520" s="537"/>
      <c r="L1520" s="537"/>
      <c r="M1520" s="537"/>
      <c r="N1520" s="537"/>
      <c r="O1520" s="537"/>
      <c r="P1520" s="538"/>
      <c r="BZ1520" s="34"/>
      <c r="CB1520" s="61" t="s">
        <v>1141</v>
      </c>
      <c r="CC1520" s="54"/>
      <c r="CE1520" s="93"/>
      <c r="CG1520" s="93"/>
      <c r="CI1520" s="85"/>
      <c r="CJ1520" s="401"/>
      <c r="CK1520" s="401"/>
      <c r="CL1520" s="401"/>
    </row>
    <row r="1521" spans="1:90" s="17" customFormat="1" ht="12.75" x14ac:dyDescent="0.2">
      <c r="A1521" s="321"/>
      <c r="B1521" s="322"/>
      <c r="C1521" s="537" t="s">
        <v>402</v>
      </c>
      <c r="D1521" s="537"/>
      <c r="E1521" s="537"/>
      <c r="F1521" s="537"/>
      <c r="G1521" s="537"/>
      <c r="H1521" s="537"/>
      <c r="I1521" s="537"/>
      <c r="J1521" s="537"/>
      <c r="K1521" s="537"/>
      <c r="L1521" s="537"/>
      <c r="M1521" s="537"/>
      <c r="N1521" s="537"/>
      <c r="O1521" s="537"/>
      <c r="P1521" s="538"/>
      <c r="BZ1521" s="34"/>
      <c r="CB1521" s="61" t="s">
        <v>402</v>
      </c>
      <c r="CC1521" s="54"/>
      <c r="CE1521" s="93"/>
      <c r="CG1521" s="93"/>
      <c r="CI1521" s="85"/>
      <c r="CJ1521" s="401"/>
      <c r="CK1521" s="401"/>
      <c r="CL1521" s="401"/>
    </row>
    <row r="1522" spans="1:90" s="17" customFormat="1" ht="12.75" x14ac:dyDescent="0.2">
      <c r="A1522" s="321"/>
      <c r="B1522" s="322"/>
      <c r="C1522" s="537" t="s">
        <v>851</v>
      </c>
      <c r="D1522" s="537"/>
      <c r="E1522" s="537"/>
      <c r="F1522" s="537"/>
      <c r="G1522" s="537"/>
      <c r="H1522" s="537"/>
      <c r="I1522" s="537"/>
      <c r="J1522" s="537"/>
      <c r="K1522" s="537"/>
      <c r="L1522" s="537"/>
      <c r="M1522" s="537"/>
      <c r="N1522" s="537"/>
      <c r="O1522" s="537"/>
      <c r="P1522" s="538"/>
      <c r="BZ1522" s="34"/>
      <c r="CB1522" s="61" t="s">
        <v>851</v>
      </c>
      <c r="CC1522" s="54"/>
      <c r="CE1522" s="93"/>
      <c r="CG1522" s="93"/>
      <c r="CI1522" s="85"/>
      <c r="CJ1522" s="401"/>
      <c r="CK1522" s="401"/>
      <c r="CL1522" s="401"/>
    </row>
    <row r="1523" spans="1:90" s="17" customFormat="1" ht="12.75" x14ac:dyDescent="0.2">
      <c r="A1523" s="62"/>
      <c r="B1523" s="63" t="s">
        <v>232</v>
      </c>
      <c r="C1523" s="539" t="s">
        <v>233</v>
      </c>
      <c r="D1523" s="539"/>
      <c r="E1523" s="539"/>
      <c r="F1523" s="64" t="s">
        <v>109</v>
      </c>
      <c r="G1523" s="65">
        <v>11.07</v>
      </c>
      <c r="H1523" s="72">
        <v>0.99187199999999998</v>
      </c>
      <c r="I1523" s="67">
        <v>676.11</v>
      </c>
      <c r="J1523" s="67">
        <v>671</v>
      </c>
      <c r="K1523" s="67">
        <v>671</v>
      </c>
      <c r="L1523" s="68"/>
      <c r="M1523" s="68"/>
      <c r="N1523" s="68"/>
      <c r="O1523" s="69"/>
      <c r="P1523" s="70"/>
      <c r="BZ1523" s="34"/>
      <c r="CC1523" s="54"/>
      <c r="CD1523" s="61" t="s">
        <v>233</v>
      </c>
      <c r="CE1523" s="93"/>
      <c r="CG1523" s="93"/>
      <c r="CI1523" s="85"/>
      <c r="CJ1523" s="401"/>
      <c r="CK1523" s="401"/>
      <c r="CL1523" s="401"/>
    </row>
    <row r="1524" spans="1:90" s="17" customFormat="1" ht="38.25" x14ac:dyDescent="0.2">
      <c r="A1524" s="79" t="s">
        <v>123</v>
      </c>
      <c r="B1524" s="80" t="s">
        <v>403</v>
      </c>
      <c r="C1524" s="544" t="s">
        <v>404</v>
      </c>
      <c r="D1524" s="544"/>
      <c r="E1524" s="544"/>
      <c r="F1524" s="81" t="s">
        <v>66</v>
      </c>
      <c r="G1524" s="327">
        <v>0.03</v>
      </c>
      <c r="H1524" s="329">
        <v>2.6879999999999999E-3</v>
      </c>
      <c r="I1524" s="82">
        <v>0</v>
      </c>
      <c r="J1524" s="82">
        <v>0</v>
      </c>
      <c r="K1524" s="83"/>
      <c r="L1524" s="83"/>
      <c r="M1524" s="83"/>
      <c r="N1524" s="82">
        <v>0</v>
      </c>
      <c r="O1524" s="69"/>
      <c r="P1524" s="84"/>
      <c r="BZ1524" s="34"/>
      <c r="CC1524" s="54"/>
      <c r="CE1524" s="93"/>
      <c r="CG1524" s="93"/>
      <c r="CI1524" s="85" t="s">
        <v>404</v>
      </c>
      <c r="CJ1524" s="401"/>
      <c r="CK1524" s="401"/>
      <c r="CL1524" s="401"/>
    </row>
    <row r="1525" spans="1:90" s="17" customFormat="1" ht="12.75" x14ac:dyDescent="0.2">
      <c r="A1525" s="79" t="s">
        <v>123</v>
      </c>
      <c r="B1525" s="80" t="s">
        <v>405</v>
      </c>
      <c r="C1525" s="544" t="s">
        <v>406</v>
      </c>
      <c r="D1525" s="544"/>
      <c r="E1525" s="544"/>
      <c r="F1525" s="81" t="s">
        <v>66</v>
      </c>
      <c r="G1525" s="136">
        <v>1.5E-3</v>
      </c>
      <c r="H1525" s="328">
        <v>1.3439999999999999E-4</v>
      </c>
      <c r="I1525" s="82">
        <v>0</v>
      </c>
      <c r="J1525" s="82">
        <v>0</v>
      </c>
      <c r="K1525" s="83"/>
      <c r="L1525" s="83"/>
      <c r="M1525" s="83"/>
      <c r="N1525" s="82">
        <v>0</v>
      </c>
      <c r="O1525" s="69"/>
      <c r="P1525" s="84"/>
      <c r="BZ1525" s="34"/>
      <c r="CC1525" s="54"/>
      <c r="CE1525" s="93"/>
      <c r="CG1525" s="93"/>
      <c r="CI1525" s="85" t="s">
        <v>406</v>
      </c>
      <c r="CJ1525" s="401"/>
      <c r="CK1525" s="401"/>
      <c r="CL1525" s="401"/>
    </row>
    <row r="1526" spans="1:90" s="17" customFormat="1" ht="63.75" x14ac:dyDescent="0.2">
      <c r="A1526" s="55" t="s">
        <v>977</v>
      </c>
      <c r="B1526" s="56" t="s">
        <v>1180</v>
      </c>
      <c r="C1526" s="536" t="s">
        <v>407</v>
      </c>
      <c r="D1526" s="537"/>
      <c r="E1526" s="538"/>
      <c r="F1526" s="55" t="s">
        <v>66</v>
      </c>
      <c r="G1526" s="57"/>
      <c r="H1526" s="331">
        <v>2.6879999999999999E-3</v>
      </c>
      <c r="I1526" s="59">
        <v>415106.91</v>
      </c>
      <c r="J1526" s="59">
        <v>1154</v>
      </c>
      <c r="K1526" s="76"/>
      <c r="L1526" s="76"/>
      <c r="M1526" s="76"/>
      <c r="N1526" s="59">
        <v>1154</v>
      </c>
      <c r="O1526" s="77">
        <v>0</v>
      </c>
      <c r="P1526" s="77">
        <v>0</v>
      </c>
      <c r="BZ1526" s="34"/>
      <c r="CA1526" s="61" t="s">
        <v>407</v>
      </c>
      <c r="CC1526" s="54"/>
      <c r="CE1526" s="93"/>
      <c r="CG1526" s="93"/>
      <c r="CI1526" s="85"/>
      <c r="CJ1526" s="401"/>
      <c r="CK1526" s="401"/>
      <c r="CL1526" s="401"/>
    </row>
    <row r="1527" spans="1:90" s="17" customFormat="1" ht="12.75" x14ac:dyDescent="0.2">
      <c r="A1527" s="321"/>
      <c r="B1527" s="322"/>
      <c r="C1527" s="537" t="s">
        <v>851</v>
      </c>
      <c r="D1527" s="537"/>
      <c r="E1527" s="537"/>
      <c r="F1527" s="537"/>
      <c r="G1527" s="537"/>
      <c r="H1527" s="537"/>
      <c r="I1527" s="537"/>
      <c r="J1527" s="537"/>
      <c r="K1527" s="537"/>
      <c r="L1527" s="537"/>
      <c r="M1527" s="537"/>
      <c r="N1527" s="537"/>
      <c r="O1527" s="537"/>
      <c r="P1527" s="538"/>
      <c r="BZ1527" s="34"/>
      <c r="CB1527" s="61" t="s">
        <v>851</v>
      </c>
      <c r="CC1527" s="54"/>
      <c r="CE1527" s="93"/>
      <c r="CG1527" s="93"/>
      <c r="CI1527" s="85"/>
      <c r="CJ1527" s="401"/>
      <c r="CK1527" s="401"/>
      <c r="CL1527" s="401"/>
    </row>
    <row r="1528" spans="1:90" s="17" customFormat="1" ht="63.75" x14ac:dyDescent="0.2">
      <c r="A1528" s="55" t="s">
        <v>978</v>
      </c>
      <c r="B1528" s="56" t="s">
        <v>1178</v>
      </c>
      <c r="C1528" s="536" t="s">
        <v>260</v>
      </c>
      <c r="D1528" s="537"/>
      <c r="E1528" s="538"/>
      <c r="F1528" s="55" t="s">
        <v>66</v>
      </c>
      <c r="G1528" s="57"/>
      <c r="H1528" s="330">
        <v>1.3439999999999999E-4</v>
      </c>
      <c r="I1528" s="59">
        <v>168480.23</v>
      </c>
      <c r="J1528" s="60">
        <v>23</v>
      </c>
      <c r="K1528" s="76"/>
      <c r="L1528" s="76"/>
      <c r="M1528" s="76"/>
      <c r="N1528" s="60">
        <v>23</v>
      </c>
      <c r="O1528" s="77">
        <v>0</v>
      </c>
      <c r="P1528" s="77">
        <v>0</v>
      </c>
      <c r="BZ1528" s="34"/>
      <c r="CA1528" s="61" t="s">
        <v>260</v>
      </c>
      <c r="CC1528" s="54"/>
      <c r="CE1528" s="93"/>
      <c r="CG1528" s="93"/>
      <c r="CI1528" s="85"/>
      <c r="CJ1528" s="401"/>
      <c r="CK1528" s="401"/>
      <c r="CL1528" s="401"/>
    </row>
    <row r="1529" spans="1:90" s="17" customFormat="1" ht="12.75" x14ac:dyDescent="0.2">
      <c r="A1529" s="321"/>
      <c r="B1529" s="322"/>
      <c r="C1529" s="537" t="s">
        <v>851</v>
      </c>
      <c r="D1529" s="537"/>
      <c r="E1529" s="537"/>
      <c r="F1529" s="537"/>
      <c r="G1529" s="537"/>
      <c r="H1529" s="537"/>
      <c r="I1529" s="537"/>
      <c r="J1529" s="537"/>
      <c r="K1529" s="537"/>
      <c r="L1529" s="537"/>
      <c r="M1529" s="537"/>
      <c r="N1529" s="537"/>
      <c r="O1529" s="537"/>
      <c r="P1529" s="538"/>
      <c r="BZ1529" s="34"/>
      <c r="CB1529" s="61" t="s">
        <v>851</v>
      </c>
      <c r="CC1529" s="54"/>
      <c r="CE1529" s="93"/>
      <c r="CG1529" s="93"/>
      <c r="CI1529" s="85"/>
      <c r="CJ1529" s="401"/>
      <c r="CK1529" s="401"/>
      <c r="CL1529" s="401"/>
    </row>
    <row r="1530" spans="1:90" s="17" customFormat="1" ht="51" x14ac:dyDescent="0.2">
      <c r="A1530" s="55" t="s">
        <v>981</v>
      </c>
      <c r="B1530" s="56" t="s">
        <v>1181</v>
      </c>
      <c r="C1530" s="536" t="s">
        <v>409</v>
      </c>
      <c r="D1530" s="537"/>
      <c r="E1530" s="538"/>
      <c r="F1530" s="55" t="s">
        <v>354</v>
      </c>
      <c r="G1530" s="57"/>
      <c r="H1530" s="112">
        <v>8.9599999999999999E-2</v>
      </c>
      <c r="I1530" s="59">
        <v>1559.93</v>
      </c>
      <c r="J1530" s="60">
        <v>382</v>
      </c>
      <c r="K1530" s="60">
        <v>370</v>
      </c>
      <c r="L1530" s="60">
        <v>8</v>
      </c>
      <c r="M1530" s="60">
        <v>4</v>
      </c>
      <c r="N1530" s="76"/>
      <c r="O1530" s="60">
        <v>0.59</v>
      </c>
      <c r="P1530" s="77">
        <v>0</v>
      </c>
      <c r="BZ1530" s="34"/>
      <c r="CA1530" s="61" t="s">
        <v>409</v>
      </c>
      <c r="CC1530" s="54"/>
      <c r="CE1530" s="93"/>
      <c r="CG1530" s="93"/>
      <c r="CI1530" s="85"/>
      <c r="CJ1530" s="401"/>
      <c r="CK1530" s="401"/>
      <c r="CL1530" s="401"/>
    </row>
    <row r="1531" spans="1:90" s="17" customFormat="1" ht="38.25" x14ac:dyDescent="0.2">
      <c r="A1531" s="321"/>
      <c r="B1531" s="322" t="s">
        <v>320</v>
      </c>
      <c r="C1531" s="537" t="s">
        <v>321</v>
      </c>
      <c r="D1531" s="537"/>
      <c r="E1531" s="537"/>
      <c r="F1531" s="537"/>
      <c r="G1531" s="537"/>
      <c r="H1531" s="537"/>
      <c r="I1531" s="537"/>
      <c r="J1531" s="537"/>
      <c r="K1531" s="537"/>
      <c r="L1531" s="537"/>
      <c r="M1531" s="537"/>
      <c r="N1531" s="537"/>
      <c r="O1531" s="537"/>
      <c r="P1531" s="538"/>
      <c r="BZ1531" s="34"/>
      <c r="CB1531" s="61" t="s">
        <v>321</v>
      </c>
      <c r="CC1531" s="54"/>
      <c r="CE1531" s="93"/>
      <c r="CG1531" s="93"/>
      <c r="CI1531" s="85"/>
      <c r="CJ1531" s="401"/>
      <c r="CK1531" s="401"/>
      <c r="CL1531" s="401"/>
    </row>
    <row r="1532" spans="1:90" s="17" customFormat="1" ht="63.75" x14ac:dyDescent="0.2">
      <c r="A1532" s="321"/>
      <c r="B1532" s="322" t="s">
        <v>1140</v>
      </c>
      <c r="C1532" s="537" t="s">
        <v>1141</v>
      </c>
      <c r="D1532" s="537"/>
      <c r="E1532" s="537"/>
      <c r="F1532" s="537"/>
      <c r="G1532" s="537"/>
      <c r="H1532" s="537"/>
      <c r="I1532" s="537"/>
      <c r="J1532" s="537"/>
      <c r="K1532" s="537"/>
      <c r="L1532" s="537"/>
      <c r="M1532" s="537"/>
      <c r="N1532" s="537"/>
      <c r="O1532" s="537"/>
      <c r="P1532" s="538"/>
      <c r="BZ1532" s="34"/>
      <c r="CB1532" s="61" t="s">
        <v>1141</v>
      </c>
      <c r="CC1532" s="54"/>
      <c r="CE1532" s="93"/>
      <c r="CG1532" s="93"/>
      <c r="CI1532" s="85"/>
      <c r="CJ1532" s="401"/>
      <c r="CK1532" s="401"/>
      <c r="CL1532" s="401"/>
    </row>
    <row r="1533" spans="1:90" s="17" customFormat="1" ht="12.75" x14ac:dyDescent="0.2">
      <c r="A1533" s="321"/>
      <c r="B1533" s="322"/>
      <c r="C1533" s="537" t="s">
        <v>402</v>
      </c>
      <c r="D1533" s="537"/>
      <c r="E1533" s="537"/>
      <c r="F1533" s="537"/>
      <c r="G1533" s="537"/>
      <c r="H1533" s="537"/>
      <c r="I1533" s="537"/>
      <c r="J1533" s="537"/>
      <c r="K1533" s="537"/>
      <c r="L1533" s="537"/>
      <c r="M1533" s="537"/>
      <c r="N1533" s="537"/>
      <c r="O1533" s="537"/>
      <c r="P1533" s="538"/>
      <c r="BZ1533" s="34"/>
      <c r="CB1533" s="61" t="s">
        <v>402</v>
      </c>
      <c r="CC1533" s="54"/>
      <c r="CE1533" s="93"/>
      <c r="CG1533" s="93"/>
      <c r="CI1533" s="85"/>
      <c r="CJ1533" s="401"/>
      <c r="CK1533" s="401"/>
      <c r="CL1533" s="401"/>
    </row>
    <row r="1534" spans="1:90" s="17" customFormat="1" ht="12.75" x14ac:dyDescent="0.2">
      <c r="A1534" s="321"/>
      <c r="B1534" s="322"/>
      <c r="C1534" s="537" t="s">
        <v>851</v>
      </c>
      <c r="D1534" s="537"/>
      <c r="E1534" s="537"/>
      <c r="F1534" s="537"/>
      <c r="G1534" s="537"/>
      <c r="H1534" s="537"/>
      <c r="I1534" s="537"/>
      <c r="J1534" s="537"/>
      <c r="K1534" s="537"/>
      <c r="L1534" s="537"/>
      <c r="M1534" s="537"/>
      <c r="N1534" s="537"/>
      <c r="O1534" s="537"/>
      <c r="P1534" s="538"/>
      <c r="BZ1534" s="34"/>
      <c r="CB1534" s="61" t="s">
        <v>851</v>
      </c>
      <c r="CC1534" s="54"/>
      <c r="CE1534" s="93"/>
      <c r="CG1534" s="93"/>
      <c r="CI1534" s="85"/>
      <c r="CJ1534" s="401"/>
      <c r="CK1534" s="401"/>
      <c r="CL1534" s="401"/>
    </row>
    <row r="1535" spans="1:90" s="17" customFormat="1" ht="12.75" x14ac:dyDescent="0.2">
      <c r="A1535" s="62"/>
      <c r="B1535" s="63" t="s">
        <v>118</v>
      </c>
      <c r="C1535" s="539" t="s">
        <v>119</v>
      </c>
      <c r="D1535" s="539"/>
      <c r="E1535" s="539"/>
      <c r="F1535" s="64" t="s">
        <v>109</v>
      </c>
      <c r="G1535" s="66">
        <v>6.5609999999999999</v>
      </c>
      <c r="H1535" s="73">
        <v>0.58786559999999999</v>
      </c>
      <c r="I1535" s="67">
        <v>628.88</v>
      </c>
      <c r="J1535" s="67">
        <v>370</v>
      </c>
      <c r="K1535" s="67">
        <v>370</v>
      </c>
      <c r="L1535" s="68"/>
      <c r="M1535" s="68"/>
      <c r="N1535" s="68"/>
      <c r="O1535" s="69"/>
      <c r="P1535" s="70"/>
      <c r="BZ1535" s="34"/>
      <c r="CC1535" s="54"/>
      <c r="CD1535" s="61" t="s">
        <v>119</v>
      </c>
      <c r="CE1535" s="93"/>
      <c r="CG1535" s="93"/>
      <c r="CI1535" s="85"/>
      <c r="CJ1535" s="401"/>
      <c r="CK1535" s="401"/>
      <c r="CL1535" s="401"/>
    </row>
    <row r="1536" spans="1:90" s="17" customFormat="1" ht="38.25" x14ac:dyDescent="0.2">
      <c r="A1536" s="79" t="s">
        <v>123</v>
      </c>
      <c r="B1536" s="80" t="s">
        <v>410</v>
      </c>
      <c r="C1536" s="544" t="s">
        <v>404</v>
      </c>
      <c r="D1536" s="544"/>
      <c r="E1536" s="544"/>
      <c r="F1536" s="81" t="s">
        <v>66</v>
      </c>
      <c r="G1536" s="136">
        <v>6.54E-2</v>
      </c>
      <c r="H1536" s="328">
        <v>5.8598000000000001E-3</v>
      </c>
      <c r="I1536" s="82">
        <v>0</v>
      </c>
      <c r="J1536" s="82">
        <v>0</v>
      </c>
      <c r="K1536" s="83"/>
      <c r="L1536" s="83"/>
      <c r="M1536" s="83"/>
      <c r="N1536" s="82">
        <v>0</v>
      </c>
      <c r="O1536" s="69"/>
      <c r="P1536" s="84"/>
      <c r="BZ1536" s="34"/>
      <c r="CC1536" s="54"/>
      <c r="CE1536" s="93"/>
      <c r="CG1536" s="93"/>
      <c r="CI1536" s="85" t="s">
        <v>404</v>
      </c>
      <c r="CJ1536" s="401"/>
      <c r="CK1536" s="401"/>
      <c r="CL1536" s="401"/>
    </row>
    <row r="1537" spans="1:90" s="17" customFormat="1" ht="12.75" x14ac:dyDescent="0.2">
      <c r="A1537" s="79" t="s">
        <v>123</v>
      </c>
      <c r="B1537" s="80" t="s">
        <v>405</v>
      </c>
      <c r="C1537" s="544" t="s">
        <v>406</v>
      </c>
      <c r="D1537" s="544"/>
      <c r="E1537" s="544"/>
      <c r="F1537" s="81" t="s">
        <v>66</v>
      </c>
      <c r="G1537" s="324">
        <v>2E-3</v>
      </c>
      <c r="H1537" s="328">
        <v>1.7919999999999999E-4</v>
      </c>
      <c r="I1537" s="82">
        <v>0</v>
      </c>
      <c r="J1537" s="82">
        <v>0</v>
      </c>
      <c r="K1537" s="83"/>
      <c r="L1537" s="83"/>
      <c r="M1537" s="83"/>
      <c r="N1537" s="82">
        <v>0</v>
      </c>
      <c r="O1537" s="69"/>
      <c r="P1537" s="84"/>
      <c r="BZ1537" s="34"/>
      <c r="CC1537" s="54"/>
      <c r="CE1537" s="93"/>
      <c r="CG1537" s="93"/>
      <c r="CI1537" s="85" t="s">
        <v>406</v>
      </c>
      <c r="CJ1537" s="401"/>
      <c r="CK1537" s="401"/>
      <c r="CL1537" s="401"/>
    </row>
    <row r="1538" spans="1:90" s="17" customFormat="1" ht="63.75" x14ac:dyDescent="0.2">
      <c r="A1538" s="55" t="s">
        <v>1245</v>
      </c>
      <c r="B1538" s="56" t="s">
        <v>1184</v>
      </c>
      <c r="C1538" s="536" t="s">
        <v>411</v>
      </c>
      <c r="D1538" s="537"/>
      <c r="E1538" s="538"/>
      <c r="F1538" s="55" t="s">
        <v>65</v>
      </c>
      <c r="G1538" s="57"/>
      <c r="H1538" s="330">
        <v>5.8598000000000001E-3</v>
      </c>
      <c r="I1538" s="59">
        <v>710.11</v>
      </c>
      <c r="J1538" s="60">
        <v>4</v>
      </c>
      <c r="K1538" s="76"/>
      <c r="L1538" s="76"/>
      <c r="M1538" s="76"/>
      <c r="N1538" s="60">
        <v>4</v>
      </c>
      <c r="O1538" s="77">
        <v>0</v>
      </c>
      <c r="P1538" s="77">
        <v>0</v>
      </c>
      <c r="BZ1538" s="34"/>
      <c r="CA1538" s="61" t="s">
        <v>411</v>
      </c>
      <c r="CC1538" s="54"/>
      <c r="CE1538" s="93"/>
      <c r="CG1538" s="93"/>
      <c r="CI1538" s="85"/>
      <c r="CJ1538" s="401"/>
      <c r="CK1538" s="401"/>
      <c r="CL1538" s="401"/>
    </row>
    <row r="1539" spans="1:90" s="17" customFormat="1" ht="12.75" x14ac:dyDescent="0.2">
      <c r="A1539" s="321"/>
      <c r="B1539" s="322"/>
      <c r="C1539" s="537" t="s">
        <v>851</v>
      </c>
      <c r="D1539" s="537"/>
      <c r="E1539" s="537"/>
      <c r="F1539" s="537"/>
      <c r="G1539" s="537"/>
      <c r="H1539" s="537"/>
      <c r="I1539" s="537"/>
      <c r="J1539" s="537"/>
      <c r="K1539" s="537"/>
      <c r="L1539" s="537"/>
      <c r="M1539" s="537"/>
      <c r="N1539" s="537"/>
      <c r="O1539" s="537"/>
      <c r="P1539" s="538"/>
      <c r="BZ1539" s="34"/>
      <c r="CB1539" s="61" t="s">
        <v>851</v>
      </c>
      <c r="CC1539" s="54"/>
      <c r="CE1539" s="93"/>
      <c r="CG1539" s="93"/>
      <c r="CI1539" s="85"/>
      <c r="CJ1539" s="401"/>
      <c r="CK1539" s="401"/>
      <c r="CL1539" s="401"/>
    </row>
    <row r="1540" spans="1:90" s="17" customFormat="1" ht="63.75" x14ac:dyDescent="0.2">
      <c r="A1540" s="55" t="s">
        <v>1246</v>
      </c>
      <c r="B1540" s="56" t="s">
        <v>1178</v>
      </c>
      <c r="C1540" s="536" t="s">
        <v>260</v>
      </c>
      <c r="D1540" s="537"/>
      <c r="E1540" s="538"/>
      <c r="F1540" s="55" t="s">
        <v>66</v>
      </c>
      <c r="G1540" s="57"/>
      <c r="H1540" s="330">
        <v>1.7919999999999999E-4</v>
      </c>
      <c r="I1540" s="59">
        <v>168480.23</v>
      </c>
      <c r="J1540" s="60">
        <v>31</v>
      </c>
      <c r="K1540" s="76"/>
      <c r="L1540" s="76"/>
      <c r="M1540" s="76"/>
      <c r="N1540" s="60">
        <v>31</v>
      </c>
      <c r="O1540" s="77">
        <v>0</v>
      </c>
      <c r="P1540" s="77">
        <v>0</v>
      </c>
      <c r="BZ1540" s="34"/>
      <c r="CA1540" s="61" t="s">
        <v>260</v>
      </c>
      <c r="CC1540" s="54"/>
      <c r="CE1540" s="93"/>
      <c r="CG1540" s="93"/>
      <c r="CI1540" s="85"/>
      <c r="CJ1540" s="401"/>
      <c r="CK1540" s="401"/>
      <c r="CL1540" s="401"/>
    </row>
    <row r="1541" spans="1:90" s="17" customFormat="1" ht="12.75" x14ac:dyDescent="0.2">
      <c r="A1541" s="321"/>
      <c r="B1541" s="322"/>
      <c r="C1541" s="537" t="s">
        <v>851</v>
      </c>
      <c r="D1541" s="537"/>
      <c r="E1541" s="537"/>
      <c r="F1541" s="537"/>
      <c r="G1541" s="537"/>
      <c r="H1541" s="537"/>
      <c r="I1541" s="537"/>
      <c r="J1541" s="537"/>
      <c r="K1541" s="537"/>
      <c r="L1541" s="537"/>
      <c r="M1541" s="537"/>
      <c r="N1541" s="537"/>
      <c r="O1541" s="537"/>
      <c r="P1541" s="538"/>
      <c r="BZ1541" s="34"/>
      <c r="CB1541" s="61" t="s">
        <v>851</v>
      </c>
      <c r="CC1541" s="54"/>
      <c r="CE1541" s="93"/>
      <c r="CG1541" s="93"/>
      <c r="CI1541" s="85"/>
      <c r="CJ1541" s="401"/>
      <c r="CK1541" s="401"/>
      <c r="CL1541" s="401"/>
    </row>
    <row r="1542" spans="1:90" s="17" customFormat="1" ht="12.75" x14ac:dyDescent="0.2">
      <c r="A1542" s="540" t="s">
        <v>979</v>
      </c>
      <c r="B1542" s="541"/>
      <c r="C1542" s="541"/>
      <c r="D1542" s="541"/>
      <c r="E1542" s="541"/>
      <c r="F1542" s="541"/>
      <c r="G1542" s="541"/>
      <c r="H1542" s="541"/>
      <c r="I1542" s="542"/>
      <c r="J1542" s="96">
        <v>49633</v>
      </c>
      <c r="K1542" s="92"/>
      <c r="L1542" s="92"/>
      <c r="M1542" s="92"/>
      <c r="N1542" s="92"/>
      <c r="O1542" s="96">
        <v>9.36</v>
      </c>
      <c r="P1542" s="96">
        <v>0.77</v>
      </c>
      <c r="BZ1542" s="34"/>
      <c r="CC1542" s="54"/>
      <c r="CE1542" s="93"/>
      <c r="CG1542" s="93" t="s">
        <v>979</v>
      </c>
      <c r="CI1542" s="85"/>
      <c r="CJ1542" s="401"/>
      <c r="CK1542" s="401"/>
      <c r="CL1542" s="401"/>
    </row>
    <row r="1543" spans="1:90" s="17" customFormat="1" ht="12.75" x14ac:dyDescent="0.2">
      <c r="A1543" s="543" t="s">
        <v>980</v>
      </c>
      <c r="B1543" s="543"/>
      <c r="C1543" s="543"/>
      <c r="D1543" s="543"/>
      <c r="E1543" s="543"/>
      <c r="F1543" s="543"/>
      <c r="G1543" s="543"/>
      <c r="H1543" s="543"/>
      <c r="I1543" s="543"/>
      <c r="J1543" s="543"/>
      <c r="K1543" s="543"/>
      <c r="L1543" s="543"/>
      <c r="M1543" s="543"/>
      <c r="N1543" s="543"/>
      <c r="O1543" s="543"/>
      <c r="P1543" s="543"/>
      <c r="BZ1543" s="34" t="s">
        <v>980</v>
      </c>
      <c r="CC1543" s="54"/>
      <c r="CE1543" s="93"/>
      <c r="CG1543" s="93"/>
      <c r="CI1543" s="85"/>
      <c r="CJ1543" s="401"/>
      <c r="CK1543" s="401"/>
      <c r="CL1543" s="401"/>
    </row>
    <row r="1544" spans="1:90" s="17" customFormat="1" ht="51" x14ac:dyDescent="0.2">
      <c r="A1544" s="55" t="s">
        <v>982</v>
      </c>
      <c r="B1544" s="56" t="s">
        <v>1240</v>
      </c>
      <c r="C1544" s="536" t="s">
        <v>622</v>
      </c>
      <c r="D1544" s="537"/>
      <c r="E1544" s="538"/>
      <c r="F1544" s="55" t="s">
        <v>319</v>
      </c>
      <c r="G1544" s="57"/>
      <c r="H1544" s="330">
        <v>1.7665999999999999E-3</v>
      </c>
      <c r="I1544" s="59">
        <v>78103.460000000006</v>
      </c>
      <c r="J1544" s="60">
        <v>280</v>
      </c>
      <c r="K1544" s="60">
        <v>19</v>
      </c>
      <c r="L1544" s="60">
        <v>173</v>
      </c>
      <c r="M1544" s="60">
        <v>88</v>
      </c>
      <c r="N1544" s="76"/>
      <c r="O1544" s="60">
        <v>0.03</v>
      </c>
      <c r="P1544" s="60">
        <v>0.11</v>
      </c>
      <c r="BZ1544" s="34"/>
      <c r="CA1544" s="61" t="s">
        <v>622</v>
      </c>
      <c r="CC1544" s="54"/>
      <c r="CE1544" s="93"/>
      <c r="CG1544" s="93"/>
      <c r="CI1544" s="85"/>
      <c r="CJ1544" s="401"/>
      <c r="CK1544" s="401"/>
      <c r="CL1544" s="401"/>
    </row>
    <row r="1545" spans="1:90" s="17" customFormat="1" ht="38.25" x14ac:dyDescent="0.2">
      <c r="A1545" s="321"/>
      <c r="B1545" s="322" t="s">
        <v>320</v>
      </c>
      <c r="C1545" s="537" t="s">
        <v>321</v>
      </c>
      <c r="D1545" s="537"/>
      <c r="E1545" s="537"/>
      <c r="F1545" s="537"/>
      <c r="G1545" s="537"/>
      <c r="H1545" s="537"/>
      <c r="I1545" s="537"/>
      <c r="J1545" s="537"/>
      <c r="K1545" s="537"/>
      <c r="L1545" s="537"/>
      <c r="M1545" s="537"/>
      <c r="N1545" s="537"/>
      <c r="O1545" s="537"/>
      <c r="P1545" s="538"/>
      <c r="BZ1545" s="34"/>
      <c r="CB1545" s="61" t="s">
        <v>321</v>
      </c>
      <c r="CC1545" s="54"/>
      <c r="CE1545" s="93"/>
      <c r="CG1545" s="93"/>
      <c r="CI1545" s="85"/>
      <c r="CJ1545" s="401"/>
      <c r="CK1545" s="401"/>
      <c r="CL1545" s="401"/>
    </row>
    <row r="1546" spans="1:90" s="17" customFormat="1" ht="63.75" x14ac:dyDescent="0.2">
      <c r="A1546" s="321"/>
      <c r="B1546" s="322" t="s">
        <v>1140</v>
      </c>
      <c r="C1546" s="537" t="s">
        <v>1141</v>
      </c>
      <c r="D1546" s="537"/>
      <c r="E1546" s="537"/>
      <c r="F1546" s="537"/>
      <c r="G1546" s="537"/>
      <c r="H1546" s="537"/>
      <c r="I1546" s="537"/>
      <c r="J1546" s="537"/>
      <c r="K1546" s="537"/>
      <c r="L1546" s="537"/>
      <c r="M1546" s="537"/>
      <c r="N1546" s="537"/>
      <c r="O1546" s="537"/>
      <c r="P1546" s="538"/>
      <c r="BZ1546" s="34"/>
      <c r="CB1546" s="61" t="s">
        <v>1141</v>
      </c>
      <c r="CC1546" s="54"/>
      <c r="CE1546" s="93"/>
      <c r="CG1546" s="93"/>
      <c r="CI1546" s="85"/>
      <c r="CJ1546" s="401"/>
      <c r="CK1546" s="401"/>
      <c r="CL1546" s="401"/>
    </row>
    <row r="1547" spans="1:90" s="17" customFormat="1" ht="12.75" x14ac:dyDescent="0.2">
      <c r="A1547" s="321"/>
      <c r="B1547" s="322"/>
      <c r="C1547" s="537" t="s">
        <v>851</v>
      </c>
      <c r="D1547" s="537"/>
      <c r="E1547" s="537"/>
      <c r="F1547" s="537"/>
      <c r="G1547" s="537"/>
      <c r="H1547" s="537"/>
      <c r="I1547" s="537"/>
      <c r="J1547" s="537"/>
      <c r="K1547" s="537"/>
      <c r="L1547" s="537"/>
      <c r="M1547" s="537"/>
      <c r="N1547" s="537"/>
      <c r="O1547" s="537"/>
      <c r="P1547" s="538"/>
      <c r="BZ1547" s="34"/>
      <c r="CB1547" s="61" t="s">
        <v>851</v>
      </c>
      <c r="CC1547" s="54"/>
      <c r="CE1547" s="93"/>
      <c r="CG1547" s="93"/>
      <c r="CI1547" s="85"/>
      <c r="CJ1547" s="401"/>
      <c r="CK1547" s="401"/>
      <c r="CL1547" s="401"/>
    </row>
    <row r="1548" spans="1:90" s="17" customFormat="1" ht="12.75" x14ac:dyDescent="0.2">
      <c r="A1548" s="62"/>
      <c r="B1548" s="63" t="s">
        <v>237</v>
      </c>
      <c r="C1548" s="539" t="s">
        <v>238</v>
      </c>
      <c r="D1548" s="539"/>
      <c r="E1548" s="539"/>
      <c r="F1548" s="64" t="s">
        <v>109</v>
      </c>
      <c r="G1548" s="88">
        <v>19.5885</v>
      </c>
      <c r="H1548" s="72">
        <v>3.4604999999999997E-2</v>
      </c>
      <c r="I1548" s="67">
        <v>541.88</v>
      </c>
      <c r="J1548" s="67">
        <v>19</v>
      </c>
      <c r="K1548" s="67">
        <v>19</v>
      </c>
      <c r="L1548" s="68"/>
      <c r="M1548" s="68"/>
      <c r="N1548" s="68"/>
      <c r="O1548" s="69"/>
      <c r="P1548" s="70"/>
      <c r="BZ1548" s="34"/>
      <c r="CC1548" s="54"/>
      <c r="CD1548" s="61" t="s">
        <v>238</v>
      </c>
      <c r="CE1548" s="93"/>
      <c r="CG1548" s="93"/>
      <c r="CI1548" s="85"/>
      <c r="CJ1548" s="401"/>
      <c r="CK1548" s="401"/>
      <c r="CL1548" s="401"/>
    </row>
    <row r="1549" spans="1:90" s="17" customFormat="1" ht="38.25" x14ac:dyDescent="0.2">
      <c r="A1549" s="62"/>
      <c r="B1549" s="63" t="s">
        <v>833</v>
      </c>
      <c r="C1549" s="539" t="s">
        <v>834</v>
      </c>
      <c r="D1549" s="539"/>
      <c r="E1549" s="539"/>
      <c r="F1549" s="64" t="s">
        <v>226</v>
      </c>
      <c r="G1549" s="65">
        <v>0.12</v>
      </c>
      <c r="H1549" s="72">
        <v>2.12E-4</v>
      </c>
      <c r="I1549" s="71">
        <v>2184.44</v>
      </c>
      <c r="J1549" s="67">
        <v>0</v>
      </c>
      <c r="K1549" s="68"/>
      <c r="L1549" s="68"/>
      <c r="M1549" s="68"/>
      <c r="N1549" s="67">
        <v>0</v>
      </c>
      <c r="O1549" s="69"/>
      <c r="P1549" s="70"/>
      <c r="BZ1549" s="34"/>
      <c r="CC1549" s="54"/>
      <c r="CD1549" s="61" t="s">
        <v>834</v>
      </c>
      <c r="CE1549" s="93"/>
      <c r="CG1549" s="93"/>
      <c r="CI1549" s="85"/>
      <c r="CJ1549" s="401"/>
      <c r="CK1549" s="401"/>
      <c r="CL1549" s="401"/>
    </row>
    <row r="1550" spans="1:90" s="17" customFormat="1" ht="51" x14ac:dyDescent="0.2">
      <c r="A1550" s="55" t="s">
        <v>983</v>
      </c>
      <c r="B1550" s="56" t="s">
        <v>1241</v>
      </c>
      <c r="C1550" s="536" t="s">
        <v>628</v>
      </c>
      <c r="D1550" s="537"/>
      <c r="E1550" s="538"/>
      <c r="F1550" s="55" t="s">
        <v>319</v>
      </c>
      <c r="G1550" s="57"/>
      <c r="H1550" s="330">
        <v>1.9272E-3</v>
      </c>
      <c r="I1550" s="59">
        <v>9613.9500000000007</v>
      </c>
      <c r="J1550" s="60">
        <v>40</v>
      </c>
      <c r="K1550" s="76"/>
      <c r="L1550" s="60">
        <v>26</v>
      </c>
      <c r="M1550" s="60">
        <v>14</v>
      </c>
      <c r="N1550" s="76"/>
      <c r="O1550" s="77">
        <v>0</v>
      </c>
      <c r="P1550" s="60">
        <v>0.02</v>
      </c>
      <c r="BZ1550" s="34"/>
      <c r="CA1550" s="61" t="s">
        <v>628</v>
      </c>
      <c r="CC1550" s="54"/>
      <c r="CE1550" s="93"/>
      <c r="CG1550" s="93"/>
      <c r="CI1550" s="85"/>
      <c r="CJ1550" s="401"/>
      <c r="CK1550" s="401"/>
      <c r="CL1550" s="401"/>
    </row>
    <row r="1551" spans="1:90" s="17" customFormat="1" ht="38.25" x14ac:dyDescent="0.2">
      <c r="A1551" s="321"/>
      <c r="B1551" s="322" t="s">
        <v>320</v>
      </c>
      <c r="C1551" s="537" t="s">
        <v>321</v>
      </c>
      <c r="D1551" s="537"/>
      <c r="E1551" s="537"/>
      <c r="F1551" s="537"/>
      <c r="G1551" s="537"/>
      <c r="H1551" s="537"/>
      <c r="I1551" s="537"/>
      <c r="J1551" s="537"/>
      <c r="K1551" s="537"/>
      <c r="L1551" s="537"/>
      <c r="M1551" s="537"/>
      <c r="N1551" s="537"/>
      <c r="O1551" s="537"/>
      <c r="P1551" s="538"/>
      <c r="BZ1551" s="34"/>
      <c r="CB1551" s="61" t="s">
        <v>321</v>
      </c>
      <c r="CC1551" s="54"/>
      <c r="CE1551" s="93"/>
      <c r="CG1551" s="93"/>
      <c r="CI1551" s="85"/>
      <c r="CJ1551" s="401"/>
      <c r="CK1551" s="401"/>
      <c r="CL1551" s="401"/>
    </row>
    <row r="1552" spans="1:90" s="17" customFormat="1" ht="63.75" x14ac:dyDescent="0.2">
      <c r="A1552" s="321"/>
      <c r="B1552" s="322" t="s">
        <v>1140</v>
      </c>
      <c r="C1552" s="537" t="s">
        <v>1141</v>
      </c>
      <c r="D1552" s="537"/>
      <c r="E1552" s="537"/>
      <c r="F1552" s="537"/>
      <c r="G1552" s="537"/>
      <c r="H1552" s="537"/>
      <c r="I1552" s="537"/>
      <c r="J1552" s="537"/>
      <c r="K1552" s="537"/>
      <c r="L1552" s="537"/>
      <c r="M1552" s="537"/>
      <c r="N1552" s="537"/>
      <c r="O1552" s="537"/>
      <c r="P1552" s="538"/>
      <c r="BZ1552" s="34"/>
      <c r="CB1552" s="61" t="s">
        <v>1141</v>
      </c>
      <c r="CC1552" s="54"/>
      <c r="CE1552" s="93"/>
      <c r="CG1552" s="93"/>
      <c r="CI1552" s="85"/>
      <c r="CJ1552" s="401"/>
      <c r="CK1552" s="401"/>
      <c r="CL1552" s="401"/>
    </row>
    <row r="1553" spans="1:90" s="17" customFormat="1" ht="12.75" x14ac:dyDescent="0.2">
      <c r="A1553" s="321"/>
      <c r="B1553" s="322"/>
      <c r="C1553" s="537" t="s">
        <v>851</v>
      </c>
      <c r="D1553" s="537"/>
      <c r="E1553" s="537"/>
      <c r="F1553" s="537"/>
      <c r="G1553" s="537"/>
      <c r="H1553" s="537"/>
      <c r="I1553" s="537"/>
      <c r="J1553" s="537"/>
      <c r="K1553" s="537"/>
      <c r="L1553" s="537"/>
      <c r="M1553" s="537"/>
      <c r="N1553" s="537"/>
      <c r="O1553" s="537"/>
      <c r="P1553" s="538"/>
      <c r="BZ1553" s="34"/>
      <c r="CB1553" s="61" t="s">
        <v>851</v>
      </c>
      <c r="CC1553" s="54"/>
      <c r="CE1553" s="93"/>
      <c r="CG1553" s="93"/>
      <c r="CI1553" s="85"/>
      <c r="CJ1553" s="401"/>
      <c r="CK1553" s="401"/>
      <c r="CL1553" s="401"/>
    </row>
    <row r="1554" spans="1:90" s="17" customFormat="1" ht="51" x14ac:dyDescent="0.2">
      <c r="A1554" s="55" t="s">
        <v>984</v>
      </c>
      <c r="B1554" s="56" t="s">
        <v>1242</v>
      </c>
      <c r="C1554" s="536" t="s">
        <v>629</v>
      </c>
      <c r="D1554" s="537"/>
      <c r="E1554" s="538"/>
      <c r="F1554" s="55" t="s">
        <v>240</v>
      </c>
      <c r="G1554" s="57"/>
      <c r="H1554" s="331">
        <v>1.9272000000000001E-2</v>
      </c>
      <c r="I1554" s="59">
        <v>8660.02</v>
      </c>
      <c r="J1554" s="60">
        <v>272</v>
      </c>
      <c r="K1554" s="60">
        <v>193</v>
      </c>
      <c r="L1554" s="60">
        <v>34</v>
      </c>
      <c r="M1554" s="60">
        <v>45</v>
      </c>
      <c r="N1554" s="76"/>
      <c r="O1554" s="60">
        <v>0.33</v>
      </c>
      <c r="P1554" s="60">
        <v>7.0000000000000007E-2</v>
      </c>
      <c r="BZ1554" s="34"/>
      <c r="CA1554" s="61" t="s">
        <v>629</v>
      </c>
      <c r="CC1554" s="54"/>
      <c r="CE1554" s="93"/>
      <c r="CG1554" s="93"/>
      <c r="CI1554" s="85"/>
      <c r="CJ1554" s="401"/>
      <c r="CK1554" s="401"/>
      <c r="CL1554" s="401"/>
    </row>
    <row r="1555" spans="1:90" s="17" customFormat="1" ht="38.25" x14ac:dyDescent="0.2">
      <c r="A1555" s="321"/>
      <c r="B1555" s="322" t="s">
        <v>320</v>
      </c>
      <c r="C1555" s="537" t="s">
        <v>321</v>
      </c>
      <c r="D1555" s="537"/>
      <c r="E1555" s="537"/>
      <c r="F1555" s="537"/>
      <c r="G1555" s="537"/>
      <c r="H1555" s="537"/>
      <c r="I1555" s="537"/>
      <c r="J1555" s="537"/>
      <c r="K1555" s="537"/>
      <c r="L1555" s="537"/>
      <c r="M1555" s="537"/>
      <c r="N1555" s="537"/>
      <c r="O1555" s="537"/>
      <c r="P1555" s="538"/>
      <c r="BZ1555" s="34"/>
      <c r="CB1555" s="61" t="s">
        <v>321</v>
      </c>
      <c r="CC1555" s="54"/>
      <c r="CE1555" s="93"/>
      <c r="CG1555" s="93"/>
      <c r="CI1555" s="85"/>
      <c r="CJ1555" s="401"/>
      <c r="CK1555" s="401"/>
      <c r="CL1555" s="401"/>
    </row>
    <row r="1556" spans="1:90" s="17" customFormat="1" ht="63.75" x14ac:dyDescent="0.2">
      <c r="A1556" s="321"/>
      <c r="B1556" s="322" t="s">
        <v>1140</v>
      </c>
      <c r="C1556" s="537" t="s">
        <v>1141</v>
      </c>
      <c r="D1556" s="537"/>
      <c r="E1556" s="537"/>
      <c r="F1556" s="537"/>
      <c r="G1556" s="537"/>
      <c r="H1556" s="537"/>
      <c r="I1556" s="537"/>
      <c r="J1556" s="537"/>
      <c r="K1556" s="537"/>
      <c r="L1556" s="537"/>
      <c r="M1556" s="537"/>
      <c r="N1556" s="537"/>
      <c r="O1556" s="537"/>
      <c r="P1556" s="538"/>
      <c r="BZ1556" s="34"/>
      <c r="CB1556" s="61" t="s">
        <v>1141</v>
      </c>
      <c r="CC1556" s="54"/>
      <c r="CE1556" s="93"/>
      <c r="CG1556" s="93"/>
      <c r="CI1556" s="85"/>
      <c r="CJ1556" s="401"/>
      <c r="CK1556" s="401"/>
      <c r="CL1556" s="401"/>
    </row>
    <row r="1557" spans="1:90" s="17" customFormat="1" ht="12.75" x14ac:dyDescent="0.2">
      <c r="A1557" s="321"/>
      <c r="B1557" s="322"/>
      <c r="C1557" s="537" t="s">
        <v>851</v>
      </c>
      <c r="D1557" s="537"/>
      <c r="E1557" s="537"/>
      <c r="F1557" s="537"/>
      <c r="G1557" s="537"/>
      <c r="H1557" s="537"/>
      <c r="I1557" s="537"/>
      <c r="J1557" s="537"/>
      <c r="K1557" s="537"/>
      <c r="L1557" s="537"/>
      <c r="M1557" s="537"/>
      <c r="N1557" s="537"/>
      <c r="O1557" s="537"/>
      <c r="P1557" s="538"/>
      <c r="BZ1557" s="34"/>
      <c r="CB1557" s="61" t="s">
        <v>851</v>
      </c>
      <c r="CC1557" s="54"/>
      <c r="CE1557" s="93"/>
      <c r="CG1557" s="93"/>
      <c r="CI1557" s="85"/>
      <c r="CJ1557" s="401"/>
      <c r="CK1557" s="401"/>
      <c r="CL1557" s="401"/>
    </row>
    <row r="1558" spans="1:90" s="17" customFormat="1" ht="12.75" x14ac:dyDescent="0.2">
      <c r="A1558" s="62"/>
      <c r="B1558" s="63" t="s">
        <v>160</v>
      </c>
      <c r="C1558" s="539" t="s">
        <v>161</v>
      </c>
      <c r="D1558" s="539"/>
      <c r="E1558" s="539"/>
      <c r="F1558" s="64" t="s">
        <v>109</v>
      </c>
      <c r="G1558" s="88">
        <v>16.915500000000002</v>
      </c>
      <c r="H1558" s="73">
        <v>0.32599549999999999</v>
      </c>
      <c r="I1558" s="67">
        <v>591.6</v>
      </c>
      <c r="J1558" s="67">
        <v>193</v>
      </c>
      <c r="K1558" s="67">
        <v>193</v>
      </c>
      <c r="L1558" s="68"/>
      <c r="M1558" s="68"/>
      <c r="N1558" s="68"/>
      <c r="O1558" s="69"/>
      <c r="P1558" s="70"/>
      <c r="BZ1558" s="34"/>
      <c r="CC1558" s="54"/>
      <c r="CD1558" s="61" t="s">
        <v>161</v>
      </c>
      <c r="CE1558" s="93"/>
      <c r="CG1558" s="93"/>
      <c r="CI1558" s="85"/>
      <c r="CJ1558" s="401"/>
      <c r="CK1558" s="401"/>
      <c r="CL1558" s="401"/>
    </row>
    <row r="1559" spans="1:90" s="17" customFormat="1" ht="63.75" x14ac:dyDescent="0.2">
      <c r="A1559" s="55" t="s">
        <v>985</v>
      </c>
      <c r="B1559" s="56" t="s">
        <v>1146</v>
      </c>
      <c r="C1559" s="536" t="s">
        <v>352</v>
      </c>
      <c r="D1559" s="537"/>
      <c r="E1559" s="538"/>
      <c r="F1559" s="55" t="s">
        <v>226</v>
      </c>
      <c r="G1559" s="57"/>
      <c r="H1559" s="112">
        <v>1.9272</v>
      </c>
      <c r="I1559" s="59">
        <v>1274.3499999999999</v>
      </c>
      <c r="J1559" s="59">
        <v>2540</v>
      </c>
      <c r="K1559" s="76"/>
      <c r="L1559" s="76"/>
      <c r="M1559" s="76"/>
      <c r="N1559" s="59">
        <v>2540</v>
      </c>
      <c r="O1559" s="77">
        <v>0</v>
      </c>
      <c r="P1559" s="77">
        <v>0</v>
      </c>
      <c r="BZ1559" s="34"/>
      <c r="CA1559" s="61" t="s">
        <v>352</v>
      </c>
      <c r="CC1559" s="54"/>
      <c r="CE1559" s="93"/>
      <c r="CG1559" s="93"/>
      <c r="CI1559" s="85"/>
      <c r="CJ1559" s="401"/>
      <c r="CK1559" s="401"/>
      <c r="CL1559" s="401"/>
    </row>
    <row r="1560" spans="1:90" s="17" customFormat="1" ht="12.75" x14ac:dyDescent="0.2">
      <c r="A1560" s="321"/>
      <c r="B1560" s="322"/>
      <c r="C1560" s="537" t="s">
        <v>851</v>
      </c>
      <c r="D1560" s="537"/>
      <c r="E1560" s="537"/>
      <c r="F1560" s="537"/>
      <c r="G1560" s="537"/>
      <c r="H1560" s="537"/>
      <c r="I1560" s="537"/>
      <c r="J1560" s="537"/>
      <c r="K1560" s="537"/>
      <c r="L1560" s="537"/>
      <c r="M1560" s="537"/>
      <c r="N1560" s="537"/>
      <c r="O1560" s="537"/>
      <c r="P1560" s="538"/>
      <c r="BZ1560" s="34"/>
      <c r="CB1560" s="61" t="s">
        <v>851</v>
      </c>
      <c r="CC1560" s="54"/>
      <c r="CE1560" s="93"/>
      <c r="CG1560" s="93"/>
      <c r="CI1560" s="85"/>
      <c r="CJ1560" s="401"/>
      <c r="CK1560" s="401"/>
      <c r="CL1560" s="401"/>
    </row>
    <row r="1561" spans="1:90" s="17" customFormat="1" ht="51" x14ac:dyDescent="0.2">
      <c r="A1561" s="55" t="s">
        <v>986</v>
      </c>
      <c r="B1561" s="56" t="s">
        <v>1166</v>
      </c>
      <c r="C1561" s="536" t="s">
        <v>353</v>
      </c>
      <c r="D1561" s="537"/>
      <c r="E1561" s="538"/>
      <c r="F1561" s="55" t="s">
        <v>354</v>
      </c>
      <c r="G1561" s="57"/>
      <c r="H1561" s="89">
        <v>0.12848000000000001</v>
      </c>
      <c r="I1561" s="59">
        <v>2246.46</v>
      </c>
      <c r="J1561" s="60">
        <v>792</v>
      </c>
      <c r="K1561" s="60">
        <v>768</v>
      </c>
      <c r="L1561" s="60">
        <v>12</v>
      </c>
      <c r="M1561" s="60">
        <v>12</v>
      </c>
      <c r="N1561" s="76"/>
      <c r="O1561" s="60">
        <v>1.17</v>
      </c>
      <c r="P1561" s="60">
        <v>0.02</v>
      </c>
      <c r="BZ1561" s="34"/>
      <c r="CA1561" s="61" t="s">
        <v>353</v>
      </c>
      <c r="CC1561" s="54"/>
      <c r="CE1561" s="93"/>
      <c r="CG1561" s="93"/>
      <c r="CI1561" s="85"/>
      <c r="CJ1561" s="401"/>
      <c r="CK1561" s="401"/>
      <c r="CL1561" s="401"/>
    </row>
    <row r="1562" spans="1:90" s="17" customFormat="1" ht="38.25" x14ac:dyDescent="0.2">
      <c r="A1562" s="321"/>
      <c r="B1562" s="322" t="s">
        <v>320</v>
      </c>
      <c r="C1562" s="537" t="s">
        <v>321</v>
      </c>
      <c r="D1562" s="537"/>
      <c r="E1562" s="537"/>
      <c r="F1562" s="537"/>
      <c r="G1562" s="537"/>
      <c r="H1562" s="537"/>
      <c r="I1562" s="537"/>
      <c r="J1562" s="537"/>
      <c r="K1562" s="537"/>
      <c r="L1562" s="537"/>
      <c r="M1562" s="537"/>
      <c r="N1562" s="537"/>
      <c r="O1562" s="537"/>
      <c r="P1562" s="538"/>
      <c r="BZ1562" s="34"/>
      <c r="CB1562" s="61" t="s">
        <v>321</v>
      </c>
      <c r="CC1562" s="54"/>
      <c r="CE1562" s="93"/>
      <c r="CG1562" s="93"/>
      <c r="CI1562" s="85"/>
      <c r="CJ1562" s="401"/>
      <c r="CK1562" s="401"/>
      <c r="CL1562" s="401"/>
    </row>
    <row r="1563" spans="1:90" s="17" customFormat="1" ht="63.75" x14ac:dyDescent="0.2">
      <c r="A1563" s="321"/>
      <c r="B1563" s="322" t="s">
        <v>1140</v>
      </c>
      <c r="C1563" s="537" t="s">
        <v>1141</v>
      </c>
      <c r="D1563" s="537"/>
      <c r="E1563" s="537"/>
      <c r="F1563" s="537"/>
      <c r="G1563" s="537"/>
      <c r="H1563" s="537"/>
      <c r="I1563" s="537"/>
      <c r="J1563" s="537"/>
      <c r="K1563" s="537"/>
      <c r="L1563" s="537"/>
      <c r="M1563" s="537"/>
      <c r="N1563" s="537"/>
      <c r="O1563" s="537"/>
      <c r="P1563" s="538"/>
      <c r="BZ1563" s="34"/>
      <c r="CB1563" s="61" t="s">
        <v>1141</v>
      </c>
      <c r="CC1563" s="54"/>
      <c r="CE1563" s="93"/>
      <c r="CG1563" s="93"/>
      <c r="CI1563" s="85"/>
      <c r="CJ1563" s="401"/>
      <c r="CK1563" s="401"/>
      <c r="CL1563" s="401"/>
    </row>
    <row r="1564" spans="1:90" s="17" customFormat="1" ht="12.75" x14ac:dyDescent="0.2">
      <c r="A1564" s="321"/>
      <c r="B1564" s="322"/>
      <c r="C1564" s="537" t="s">
        <v>402</v>
      </c>
      <c r="D1564" s="537"/>
      <c r="E1564" s="537"/>
      <c r="F1564" s="537"/>
      <c r="G1564" s="537"/>
      <c r="H1564" s="537"/>
      <c r="I1564" s="537"/>
      <c r="J1564" s="537"/>
      <c r="K1564" s="537"/>
      <c r="L1564" s="537"/>
      <c r="M1564" s="537"/>
      <c r="N1564" s="537"/>
      <c r="O1564" s="537"/>
      <c r="P1564" s="538"/>
      <c r="BZ1564" s="34"/>
      <c r="CB1564" s="61" t="s">
        <v>402</v>
      </c>
      <c r="CC1564" s="54"/>
      <c r="CE1564" s="93"/>
      <c r="CG1564" s="93"/>
      <c r="CI1564" s="85"/>
      <c r="CJ1564" s="401"/>
      <c r="CK1564" s="401"/>
      <c r="CL1564" s="401"/>
    </row>
    <row r="1565" spans="1:90" s="17" customFormat="1" ht="12.75" x14ac:dyDescent="0.2">
      <c r="A1565" s="321"/>
      <c r="B1565" s="322"/>
      <c r="C1565" s="537" t="s">
        <v>851</v>
      </c>
      <c r="D1565" s="537"/>
      <c r="E1565" s="537"/>
      <c r="F1565" s="537"/>
      <c r="G1565" s="537"/>
      <c r="H1565" s="537"/>
      <c r="I1565" s="537"/>
      <c r="J1565" s="537"/>
      <c r="K1565" s="537"/>
      <c r="L1565" s="537"/>
      <c r="M1565" s="537"/>
      <c r="N1565" s="537"/>
      <c r="O1565" s="537"/>
      <c r="P1565" s="538"/>
      <c r="BZ1565" s="34"/>
      <c r="CB1565" s="61" t="s">
        <v>851</v>
      </c>
      <c r="CC1565" s="54"/>
      <c r="CE1565" s="93"/>
      <c r="CG1565" s="93"/>
      <c r="CI1565" s="85"/>
      <c r="CJ1565" s="401"/>
      <c r="CK1565" s="401"/>
      <c r="CL1565" s="401"/>
    </row>
    <row r="1566" spans="1:90" s="17" customFormat="1" ht="12.75" x14ac:dyDescent="0.2">
      <c r="A1566" s="62"/>
      <c r="B1566" s="63" t="s">
        <v>178</v>
      </c>
      <c r="C1566" s="539" t="s">
        <v>179</v>
      </c>
      <c r="D1566" s="539"/>
      <c r="E1566" s="539"/>
      <c r="F1566" s="64" t="s">
        <v>109</v>
      </c>
      <c r="G1566" s="66">
        <v>9.0719999999999992</v>
      </c>
      <c r="H1566" s="73">
        <v>1.1655705999999999</v>
      </c>
      <c r="I1566" s="67">
        <v>658.71</v>
      </c>
      <c r="J1566" s="67">
        <v>768</v>
      </c>
      <c r="K1566" s="67">
        <v>768</v>
      </c>
      <c r="L1566" s="68"/>
      <c r="M1566" s="68"/>
      <c r="N1566" s="68"/>
      <c r="O1566" s="69"/>
      <c r="P1566" s="70"/>
      <c r="BZ1566" s="34"/>
      <c r="CC1566" s="54"/>
      <c r="CD1566" s="61" t="s">
        <v>179</v>
      </c>
      <c r="CE1566" s="93"/>
      <c r="CG1566" s="93"/>
      <c r="CI1566" s="85"/>
      <c r="CJ1566" s="401"/>
      <c r="CK1566" s="401"/>
      <c r="CL1566" s="401"/>
    </row>
    <row r="1567" spans="1:90" s="17" customFormat="1" ht="51" x14ac:dyDescent="0.2">
      <c r="A1567" s="79" t="s">
        <v>123</v>
      </c>
      <c r="B1567" s="80" t="s">
        <v>355</v>
      </c>
      <c r="C1567" s="544" t="s">
        <v>356</v>
      </c>
      <c r="D1567" s="544"/>
      <c r="E1567" s="544"/>
      <c r="F1567" s="81" t="s">
        <v>65</v>
      </c>
      <c r="G1567" s="327">
        <v>111.24</v>
      </c>
      <c r="H1567" s="328">
        <v>14.2921152</v>
      </c>
      <c r="I1567" s="82">
        <v>0</v>
      </c>
      <c r="J1567" s="82">
        <v>0</v>
      </c>
      <c r="K1567" s="83"/>
      <c r="L1567" s="83"/>
      <c r="M1567" s="83"/>
      <c r="N1567" s="82">
        <v>0</v>
      </c>
      <c r="O1567" s="69"/>
      <c r="P1567" s="84"/>
      <c r="BZ1567" s="34"/>
      <c r="CC1567" s="54"/>
      <c r="CE1567" s="93"/>
      <c r="CG1567" s="93"/>
      <c r="CI1567" s="85" t="s">
        <v>356</v>
      </c>
      <c r="CJ1567" s="401"/>
      <c r="CK1567" s="401"/>
      <c r="CL1567" s="401"/>
    </row>
    <row r="1568" spans="1:90" s="17" customFormat="1" ht="63.75" x14ac:dyDescent="0.2">
      <c r="A1568" s="55" t="s">
        <v>987</v>
      </c>
      <c r="B1568" s="56" t="s">
        <v>1167</v>
      </c>
      <c r="C1568" s="536" t="s">
        <v>357</v>
      </c>
      <c r="D1568" s="537"/>
      <c r="E1568" s="538"/>
      <c r="F1568" s="55" t="s">
        <v>65</v>
      </c>
      <c r="G1568" s="57"/>
      <c r="H1568" s="112">
        <v>14.2934</v>
      </c>
      <c r="I1568" s="59">
        <v>248.6</v>
      </c>
      <c r="J1568" s="59">
        <v>3675</v>
      </c>
      <c r="K1568" s="76"/>
      <c r="L1568" s="76"/>
      <c r="M1568" s="76"/>
      <c r="N1568" s="59">
        <v>3675</v>
      </c>
      <c r="O1568" s="77">
        <v>0</v>
      </c>
      <c r="P1568" s="77">
        <v>0</v>
      </c>
      <c r="BZ1568" s="34"/>
      <c r="CA1568" s="61" t="s">
        <v>357</v>
      </c>
      <c r="CC1568" s="54"/>
      <c r="CE1568" s="93"/>
      <c r="CG1568" s="93"/>
      <c r="CI1568" s="85"/>
      <c r="CJ1568" s="401"/>
      <c r="CK1568" s="401"/>
      <c r="CL1568" s="401"/>
    </row>
    <row r="1569" spans="1:90" s="17" customFormat="1" ht="12.75" x14ac:dyDescent="0.2">
      <c r="A1569" s="321"/>
      <c r="B1569" s="322"/>
      <c r="C1569" s="537" t="s">
        <v>851</v>
      </c>
      <c r="D1569" s="537"/>
      <c r="E1569" s="537"/>
      <c r="F1569" s="537"/>
      <c r="G1569" s="537"/>
      <c r="H1569" s="537"/>
      <c r="I1569" s="537"/>
      <c r="J1569" s="537"/>
      <c r="K1569" s="537"/>
      <c r="L1569" s="537"/>
      <c r="M1569" s="537"/>
      <c r="N1569" s="537"/>
      <c r="O1569" s="537"/>
      <c r="P1569" s="538"/>
      <c r="BZ1569" s="34"/>
      <c r="CB1569" s="61" t="s">
        <v>851</v>
      </c>
      <c r="CC1569" s="54"/>
      <c r="CE1569" s="93"/>
      <c r="CG1569" s="93"/>
      <c r="CI1569" s="85"/>
      <c r="CJ1569" s="401"/>
      <c r="CK1569" s="401"/>
      <c r="CL1569" s="401"/>
    </row>
    <row r="1570" spans="1:90" s="17" customFormat="1" ht="51" x14ac:dyDescent="0.2">
      <c r="A1570" s="55" t="s">
        <v>988</v>
      </c>
      <c r="B1570" s="56" t="s">
        <v>1243</v>
      </c>
      <c r="C1570" s="536" t="s">
        <v>339</v>
      </c>
      <c r="D1570" s="537"/>
      <c r="E1570" s="538"/>
      <c r="F1570" s="55" t="s">
        <v>113</v>
      </c>
      <c r="G1570" s="57"/>
      <c r="H1570" s="112">
        <v>0.16059999999999999</v>
      </c>
      <c r="I1570" s="59">
        <v>106862.45</v>
      </c>
      <c r="J1570" s="59">
        <v>28339</v>
      </c>
      <c r="K1570" s="59">
        <v>8574</v>
      </c>
      <c r="L1570" s="59">
        <v>15097</v>
      </c>
      <c r="M1570" s="59">
        <v>4668</v>
      </c>
      <c r="N1570" s="76"/>
      <c r="O1570" s="60">
        <v>14.14</v>
      </c>
      <c r="P1570" s="60">
        <v>5.34</v>
      </c>
      <c r="BZ1570" s="34"/>
      <c r="CA1570" s="61" t="s">
        <v>339</v>
      </c>
      <c r="CC1570" s="54"/>
      <c r="CE1570" s="93"/>
      <c r="CG1570" s="93"/>
      <c r="CI1570" s="85"/>
      <c r="CJ1570" s="401"/>
      <c r="CK1570" s="401"/>
      <c r="CL1570" s="401"/>
    </row>
    <row r="1571" spans="1:90" s="17" customFormat="1" ht="38.25" x14ac:dyDescent="0.2">
      <c r="A1571" s="321"/>
      <c r="B1571" s="322" t="s">
        <v>320</v>
      </c>
      <c r="C1571" s="537" t="s">
        <v>321</v>
      </c>
      <c r="D1571" s="537"/>
      <c r="E1571" s="537"/>
      <c r="F1571" s="537"/>
      <c r="G1571" s="537"/>
      <c r="H1571" s="537"/>
      <c r="I1571" s="537"/>
      <c r="J1571" s="537"/>
      <c r="K1571" s="537"/>
      <c r="L1571" s="537"/>
      <c r="M1571" s="537"/>
      <c r="N1571" s="537"/>
      <c r="O1571" s="537"/>
      <c r="P1571" s="538"/>
      <c r="BZ1571" s="34"/>
      <c r="CB1571" s="61" t="s">
        <v>321</v>
      </c>
      <c r="CC1571" s="54"/>
      <c r="CE1571" s="93"/>
      <c r="CG1571" s="93"/>
      <c r="CI1571" s="85"/>
      <c r="CJ1571" s="401"/>
      <c r="CK1571" s="401"/>
      <c r="CL1571" s="401"/>
    </row>
    <row r="1572" spans="1:90" s="17" customFormat="1" ht="63.75" x14ac:dyDescent="0.2">
      <c r="A1572" s="321"/>
      <c r="B1572" s="322" t="s">
        <v>1140</v>
      </c>
      <c r="C1572" s="537" t="s">
        <v>1141</v>
      </c>
      <c r="D1572" s="537"/>
      <c r="E1572" s="537"/>
      <c r="F1572" s="537"/>
      <c r="G1572" s="537"/>
      <c r="H1572" s="537"/>
      <c r="I1572" s="537"/>
      <c r="J1572" s="537"/>
      <c r="K1572" s="537"/>
      <c r="L1572" s="537"/>
      <c r="M1572" s="537"/>
      <c r="N1572" s="537"/>
      <c r="O1572" s="537"/>
      <c r="P1572" s="538"/>
      <c r="BZ1572" s="34"/>
      <c r="CB1572" s="61" t="s">
        <v>1141</v>
      </c>
      <c r="CC1572" s="54"/>
      <c r="CE1572" s="93"/>
      <c r="CG1572" s="93"/>
      <c r="CI1572" s="85"/>
      <c r="CJ1572" s="401"/>
      <c r="CK1572" s="401"/>
      <c r="CL1572" s="401"/>
    </row>
    <row r="1573" spans="1:90" s="17" customFormat="1" ht="12.75" x14ac:dyDescent="0.2">
      <c r="A1573" s="321"/>
      <c r="B1573" s="322"/>
      <c r="C1573" s="537" t="s">
        <v>851</v>
      </c>
      <c r="D1573" s="537"/>
      <c r="E1573" s="537"/>
      <c r="F1573" s="537"/>
      <c r="G1573" s="537"/>
      <c r="H1573" s="537"/>
      <c r="I1573" s="537"/>
      <c r="J1573" s="537"/>
      <c r="K1573" s="537"/>
      <c r="L1573" s="537"/>
      <c r="M1573" s="537"/>
      <c r="N1573" s="537"/>
      <c r="O1573" s="537"/>
      <c r="P1573" s="538"/>
      <c r="BZ1573" s="34"/>
      <c r="CB1573" s="61" t="s">
        <v>851</v>
      </c>
      <c r="CC1573" s="54"/>
      <c r="CE1573" s="93"/>
      <c r="CG1573" s="93"/>
      <c r="CI1573" s="85"/>
      <c r="CJ1573" s="401"/>
      <c r="CK1573" s="401"/>
      <c r="CL1573" s="401"/>
    </row>
    <row r="1574" spans="1:90" s="17" customFormat="1" ht="12.75" x14ac:dyDescent="0.2">
      <c r="A1574" s="62"/>
      <c r="B1574" s="63" t="s">
        <v>340</v>
      </c>
      <c r="C1574" s="539" t="s">
        <v>341</v>
      </c>
      <c r="D1574" s="539"/>
      <c r="E1574" s="539"/>
      <c r="F1574" s="64" t="s">
        <v>109</v>
      </c>
      <c r="G1574" s="65">
        <v>88.02</v>
      </c>
      <c r="H1574" s="72">
        <v>14.136011999999999</v>
      </c>
      <c r="I1574" s="67">
        <v>606.51</v>
      </c>
      <c r="J1574" s="71">
        <v>8574</v>
      </c>
      <c r="K1574" s="71">
        <v>8574</v>
      </c>
      <c r="L1574" s="68"/>
      <c r="M1574" s="68"/>
      <c r="N1574" s="68"/>
      <c r="O1574" s="69"/>
      <c r="P1574" s="70"/>
      <c r="BZ1574" s="34"/>
      <c r="CC1574" s="54"/>
      <c r="CD1574" s="61" t="s">
        <v>341</v>
      </c>
      <c r="CE1574" s="93"/>
      <c r="CG1574" s="93"/>
      <c r="CI1574" s="85"/>
      <c r="CJ1574" s="401"/>
      <c r="CK1574" s="401"/>
      <c r="CL1574" s="401"/>
    </row>
    <row r="1575" spans="1:90" s="17" customFormat="1" ht="25.5" x14ac:dyDescent="0.2">
      <c r="A1575" s="79" t="s">
        <v>123</v>
      </c>
      <c r="B1575" s="80" t="s">
        <v>342</v>
      </c>
      <c r="C1575" s="544" t="s">
        <v>343</v>
      </c>
      <c r="D1575" s="544"/>
      <c r="E1575" s="544"/>
      <c r="F1575" s="81" t="s">
        <v>226</v>
      </c>
      <c r="G1575" s="325">
        <v>9.6</v>
      </c>
      <c r="H1575" s="137">
        <v>1.54176</v>
      </c>
      <c r="I1575" s="82">
        <v>0</v>
      </c>
      <c r="J1575" s="82">
        <v>0</v>
      </c>
      <c r="K1575" s="83"/>
      <c r="L1575" s="83"/>
      <c r="M1575" s="83"/>
      <c r="N1575" s="82">
        <v>0</v>
      </c>
      <c r="O1575" s="69"/>
      <c r="P1575" s="84"/>
      <c r="BZ1575" s="34"/>
      <c r="CC1575" s="54"/>
      <c r="CE1575" s="93"/>
      <c r="CG1575" s="93"/>
      <c r="CI1575" s="85" t="s">
        <v>343</v>
      </c>
      <c r="CJ1575" s="401"/>
      <c r="CK1575" s="401"/>
      <c r="CL1575" s="401"/>
    </row>
    <row r="1576" spans="1:90" s="17" customFormat="1" ht="25.5" x14ac:dyDescent="0.2">
      <c r="A1576" s="79" t="s">
        <v>123</v>
      </c>
      <c r="B1576" s="80" t="s">
        <v>344</v>
      </c>
      <c r="C1576" s="544" t="s">
        <v>345</v>
      </c>
      <c r="D1576" s="544"/>
      <c r="E1576" s="544"/>
      <c r="F1576" s="81" t="s">
        <v>64</v>
      </c>
      <c r="G1576" s="138">
        <v>100</v>
      </c>
      <c r="H1576" s="327">
        <v>16.059999999999999</v>
      </c>
      <c r="I1576" s="82">
        <v>0</v>
      </c>
      <c r="J1576" s="82">
        <v>0</v>
      </c>
      <c r="K1576" s="83"/>
      <c r="L1576" s="83"/>
      <c r="M1576" s="83"/>
      <c r="N1576" s="82">
        <v>0</v>
      </c>
      <c r="O1576" s="69"/>
      <c r="P1576" s="84"/>
      <c r="BZ1576" s="34"/>
      <c r="CC1576" s="54"/>
      <c r="CE1576" s="93"/>
      <c r="CG1576" s="93"/>
      <c r="CI1576" s="85" t="s">
        <v>345</v>
      </c>
      <c r="CJ1576" s="401"/>
      <c r="CK1576" s="401"/>
      <c r="CL1576" s="401"/>
    </row>
    <row r="1577" spans="1:90" s="17" customFormat="1" ht="63.75" x14ac:dyDescent="0.2">
      <c r="A1577" s="55" t="s">
        <v>989</v>
      </c>
      <c r="B1577" s="56" t="s">
        <v>1244</v>
      </c>
      <c r="C1577" s="536" t="s">
        <v>630</v>
      </c>
      <c r="D1577" s="537"/>
      <c r="E1577" s="538"/>
      <c r="F1577" s="55" t="s">
        <v>226</v>
      </c>
      <c r="G1577" s="57"/>
      <c r="H1577" s="112">
        <v>1.4454</v>
      </c>
      <c r="I1577" s="59">
        <v>53665.83</v>
      </c>
      <c r="J1577" s="59">
        <v>80229</v>
      </c>
      <c r="K1577" s="76"/>
      <c r="L1577" s="76"/>
      <c r="M1577" s="76"/>
      <c r="N1577" s="59">
        <v>80229</v>
      </c>
      <c r="O1577" s="77">
        <v>0</v>
      </c>
      <c r="P1577" s="77">
        <v>0</v>
      </c>
      <c r="BZ1577" s="34"/>
      <c r="CA1577" s="61" t="s">
        <v>630</v>
      </c>
      <c r="CC1577" s="54"/>
      <c r="CE1577" s="93"/>
      <c r="CG1577" s="93"/>
      <c r="CI1577" s="85"/>
      <c r="CJ1577" s="401"/>
      <c r="CK1577" s="401"/>
      <c r="CL1577" s="401"/>
    </row>
    <row r="1578" spans="1:90" s="17" customFormat="1" ht="12.75" x14ac:dyDescent="0.2">
      <c r="A1578" s="321"/>
      <c r="B1578" s="322"/>
      <c r="C1578" s="537" t="s">
        <v>851</v>
      </c>
      <c r="D1578" s="537"/>
      <c r="E1578" s="537"/>
      <c r="F1578" s="537"/>
      <c r="G1578" s="537"/>
      <c r="H1578" s="537"/>
      <c r="I1578" s="537"/>
      <c r="J1578" s="537"/>
      <c r="K1578" s="537"/>
      <c r="L1578" s="537"/>
      <c r="M1578" s="537"/>
      <c r="N1578" s="537"/>
      <c r="O1578" s="537"/>
      <c r="P1578" s="538"/>
      <c r="BZ1578" s="34"/>
      <c r="CB1578" s="61" t="s">
        <v>851</v>
      </c>
      <c r="CC1578" s="54"/>
      <c r="CE1578" s="93"/>
      <c r="CG1578" s="93"/>
      <c r="CI1578" s="85"/>
      <c r="CJ1578" s="401"/>
      <c r="CK1578" s="401"/>
      <c r="CL1578" s="401"/>
    </row>
    <row r="1579" spans="1:90" s="17" customFormat="1" ht="51" x14ac:dyDescent="0.2">
      <c r="A1579" s="55" t="s">
        <v>990</v>
      </c>
      <c r="B1579" s="56" t="s">
        <v>1171</v>
      </c>
      <c r="C1579" s="536" t="s">
        <v>1172</v>
      </c>
      <c r="D1579" s="537"/>
      <c r="E1579" s="538"/>
      <c r="F1579" s="55" t="s">
        <v>66</v>
      </c>
      <c r="G1579" s="57"/>
      <c r="H1579" s="112">
        <v>0.59789999999999999</v>
      </c>
      <c r="I1579" s="59">
        <v>25548.76</v>
      </c>
      <c r="J1579" s="59">
        <v>20976</v>
      </c>
      <c r="K1579" s="59">
        <v>18924</v>
      </c>
      <c r="L1579" s="60">
        <v>845</v>
      </c>
      <c r="M1579" s="60">
        <v>252</v>
      </c>
      <c r="N1579" s="60">
        <v>955</v>
      </c>
      <c r="O1579" s="60">
        <v>29.06</v>
      </c>
      <c r="P1579" s="60">
        <v>0.32</v>
      </c>
      <c r="BZ1579" s="34"/>
      <c r="CA1579" s="61" t="s">
        <v>1172</v>
      </c>
      <c r="CC1579" s="54"/>
      <c r="CE1579" s="93"/>
      <c r="CG1579" s="93"/>
      <c r="CI1579" s="85"/>
      <c r="CJ1579" s="401"/>
      <c r="CK1579" s="401"/>
      <c r="CL1579" s="401"/>
    </row>
    <row r="1580" spans="1:90" s="17" customFormat="1" ht="38.25" x14ac:dyDescent="0.2">
      <c r="A1580" s="321"/>
      <c r="B1580" s="322" t="s">
        <v>320</v>
      </c>
      <c r="C1580" s="537" t="s">
        <v>321</v>
      </c>
      <c r="D1580" s="537"/>
      <c r="E1580" s="537"/>
      <c r="F1580" s="537"/>
      <c r="G1580" s="537"/>
      <c r="H1580" s="537"/>
      <c r="I1580" s="537"/>
      <c r="J1580" s="537"/>
      <c r="K1580" s="537"/>
      <c r="L1580" s="537"/>
      <c r="M1580" s="537"/>
      <c r="N1580" s="537"/>
      <c r="O1580" s="537"/>
      <c r="P1580" s="538"/>
      <c r="BZ1580" s="34"/>
      <c r="CB1580" s="61" t="s">
        <v>321</v>
      </c>
      <c r="CC1580" s="54"/>
      <c r="CE1580" s="93"/>
      <c r="CG1580" s="93"/>
      <c r="CI1580" s="85"/>
      <c r="CJ1580" s="401"/>
      <c r="CK1580" s="401"/>
      <c r="CL1580" s="401"/>
    </row>
    <row r="1581" spans="1:90" s="17" customFormat="1" ht="63.75" x14ac:dyDescent="0.2">
      <c r="A1581" s="321"/>
      <c r="B1581" s="322" t="s">
        <v>1140</v>
      </c>
      <c r="C1581" s="537" t="s">
        <v>1141</v>
      </c>
      <c r="D1581" s="537"/>
      <c r="E1581" s="537"/>
      <c r="F1581" s="537"/>
      <c r="G1581" s="537"/>
      <c r="H1581" s="537"/>
      <c r="I1581" s="537"/>
      <c r="J1581" s="537"/>
      <c r="K1581" s="537"/>
      <c r="L1581" s="537"/>
      <c r="M1581" s="537"/>
      <c r="N1581" s="537"/>
      <c r="O1581" s="537"/>
      <c r="P1581" s="538"/>
      <c r="BZ1581" s="34"/>
      <c r="CB1581" s="61" t="s">
        <v>1141</v>
      </c>
      <c r="CC1581" s="54"/>
      <c r="CE1581" s="93"/>
      <c r="CG1581" s="93"/>
      <c r="CI1581" s="85"/>
      <c r="CJ1581" s="401"/>
      <c r="CK1581" s="401"/>
      <c r="CL1581" s="401"/>
    </row>
    <row r="1582" spans="1:90" s="17" customFormat="1" ht="12.75" x14ac:dyDescent="0.2">
      <c r="A1582" s="321"/>
      <c r="B1582" s="322"/>
      <c r="C1582" s="537" t="s">
        <v>851</v>
      </c>
      <c r="D1582" s="537"/>
      <c r="E1582" s="537"/>
      <c r="F1582" s="537"/>
      <c r="G1582" s="537"/>
      <c r="H1582" s="537"/>
      <c r="I1582" s="537"/>
      <c r="J1582" s="537"/>
      <c r="K1582" s="537"/>
      <c r="L1582" s="537"/>
      <c r="M1582" s="537"/>
      <c r="N1582" s="537"/>
      <c r="O1582" s="537"/>
      <c r="P1582" s="538"/>
      <c r="BZ1582" s="34"/>
      <c r="CB1582" s="61" t="s">
        <v>851</v>
      </c>
      <c r="CC1582" s="54"/>
      <c r="CE1582" s="93"/>
      <c r="CG1582" s="93"/>
      <c r="CI1582" s="85"/>
      <c r="CJ1582" s="401"/>
      <c r="CK1582" s="401"/>
      <c r="CL1582" s="401"/>
    </row>
    <row r="1583" spans="1:90" s="17" customFormat="1" ht="12.75" x14ac:dyDescent="0.2">
      <c r="A1583" s="62"/>
      <c r="B1583" s="63" t="s">
        <v>126</v>
      </c>
      <c r="C1583" s="539" t="s">
        <v>127</v>
      </c>
      <c r="D1583" s="539"/>
      <c r="E1583" s="539"/>
      <c r="F1583" s="64" t="s">
        <v>109</v>
      </c>
      <c r="G1583" s="91">
        <v>48.6</v>
      </c>
      <c r="H1583" s="74">
        <v>29.057939999999999</v>
      </c>
      <c r="I1583" s="67">
        <v>651.25</v>
      </c>
      <c r="J1583" s="71">
        <v>18924</v>
      </c>
      <c r="K1583" s="71">
        <v>18924</v>
      </c>
      <c r="L1583" s="68"/>
      <c r="M1583" s="68"/>
      <c r="N1583" s="68"/>
      <c r="O1583" s="69"/>
      <c r="P1583" s="70"/>
      <c r="BZ1583" s="34"/>
      <c r="CC1583" s="54"/>
      <c r="CD1583" s="61" t="s">
        <v>127</v>
      </c>
      <c r="CE1583" s="93"/>
      <c r="CG1583" s="93"/>
      <c r="CI1583" s="85"/>
      <c r="CJ1583" s="401"/>
      <c r="CK1583" s="401"/>
      <c r="CL1583" s="401"/>
    </row>
    <row r="1584" spans="1:90" s="17" customFormat="1" ht="51" x14ac:dyDescent="0.2">
      <c r="A1584" s="62"/>
      <c r="B1584" s="63" t="s">
        <v>164</v>
      </c>
      <c r="C1584" s="539" t="s">
        <v>165</v>
      </c>
      <c r="D1584" s="539"/>
      <c r="E1584" s="539"/>
      <c r="F1584" s="64" t="s">
        <v>65</v>
      </c>
      <c r="G1584" s="65">
        <v>1.52</v>
      </c>
      <c r="H1584" s="72">
        <v>0.90880799999999995</v>
      </c>
      <c r="I1584" s="67">
        <v>127.62</v>
      </c>
      <c r="J1584" s="67">
        <v>120</v>
      </c>
      <c r="K1584" s="68"/>
      <c r="L1584" s="68"/>
      <c r="M1584" s="68"/>
      <c r="N1584" s="67">
        <v>120</v>
      </c>
      <c r="O1584" s="69"/>
      <c r="P1584" s="70"/>
      <c r="BZ1584" s="34"/>
      <c r="CC1584" s="54"/>
      <c r="CD1584" s="61" t="s">
        <v>165</v>
      </c>
      <c r="CE1584" s="93"/>
      <c r="CG1584" s="93"/>
      <c r="CI1584" s="85"/>
      <c r="CJ1584" s="401"/>
      <c r="CK1584" s="401"/>
      <c r="CL1584" s="401"/>
    </row>
    <row r="1585" spans="1:90" s="17" customFormat="1" ht="25.5" x14ac:dyDescent="0.2">
      <c r="A1585" s="62"/>
      <c r="B1585" s="63" t="s">
        <v>1173</v>
      </c>
      <c r="C1585" s="539" t="s">
        <v>1174</v>
      </c>
      <c r="D1585" s="539"/>
      <c r="E1585" s="539"/>
      <c r="F1585" s="64" t="s">
        <v>66</v>
      </c>
      <c r="G1585" s="74">
        <v>9.0000000000000006E-5</v>
      </c>
      <c r="H1585" s="73">
        <v>5.38E-5</v>
      </c>
      <c r="I1585" s="71">
        <v>12242.17</v>
      </c>
      <c r="J1585" s="67">
        <v>1</v>
      </c>
      <c r="K1585" s="68"/>
      <c r="L1585" s="68"/>
      <c r="M1585" s="68"/>
      <c r="N1585" s="67">
        <v>1</v>
      </c>
      <c r="O1585" s="69"/>
      <c r="P1585" s="70"/>
      <c r="BZ1585" s="34"/>
      <c r="CC1585" s="54"/>
      <c r="CD1585" s="61" t="s">
        <v>1174</v>
      </c>
      <c r="CE1585" s="93"/>
      <c r="CG1585" s="93"/>
      <c r="CI1585" s="85"/>
      <c r="CJ1585" s="401"/>
      <c r="CK1585" s="401"/>
      <c r="CL1585" s="401"/>
    </row>
    <row r="1586" spans="1:90" s="17" customFormat="1" ht="12.75" x14ac:dyDescent="0.2">
      <c r="A1586" s="62"/>
      <c r="B1586" s="63" t="s">
        <v>167</v>
      </c>
      <c r="C1586" s="539" t="s">
        <v>168</v>
      </c>
      <c r="D1586" s="539"/>
      <c r="E1586" s="539"/>
      <c r="F1586" s="64" t="s">
        <v>66</v>
      </c>
      <c r="G1586" s="88">
        <v>7.7999999999999996E-3</v>
      </c>
      <c r="H1586" s="73">
        <v>4.6636000000000004E-3</v>
      </c>
      <c r="I1586" s="71">
        <v>114950.41</v>
      </c>
      <c r="J1586" s="67">
        <v>554</v>
      </c>
      <c r="K1586" s="68"/>
      <c r="L1586" s="68"/>
      <c r="M1586" s="68"/>
      <c r="N1586" s="67">
        <v>554</v>
      </c>
      <c r="O1586" s="69"/>
      <c r="P1586" s="70"/>
      <c r="BZ1586" s="34"/>
      <c r="CC1586" s="54"/>
      <c r="CD1586" s="61" t="s">
        <v>168</v>
      </c>
      <c r="CE1586" s="93"/>
      <c r="CG1586" s="93"/>
      <c r="CI1586" s="85"/>
      <c r="CJ1586" s="401"/>
      <c r="CK1586" s="401"/>
      <c r="CL1586" s="401"/>
    </row>
    <row r="1587" spans="1:90" s="17" customFormat="1" ht="63.75" x14ac:dyDescent="0.2">
      <c r="A1587" s="55" t="s">
        <v>991</v>
      </c>
      <c r="B1587" s="56" t="s">
        <v>1175</v>
      </c>
      <c r="C1587" s="536" t="s">
        <v>400</v>
      </c>
      <c r="D1587" s="537"/>
      <c r="E1587" s="538"/>
      <c r="F1587" s="55" t="s">
        <v>66</v>
      </c>
      <c r="G1587" s="57"/>
      <c r="H1587" s="112">
        <v>0.59789999999999999</v>
      </c>
      <c r="I1587" s="59">
        <v>146337.54999999999</v>
      </c>
      <c r="J1587" s="59">
        <v>90496</v>
      </c>
      <c r="K1587" s="76"/>
      <c r="L1587" s="76"/>
      <c r="M1587" s="76"/>
      <c r="N1587" s="59">
        <v>90496</v>
      </c>
      <c r="O1587" s="77">
        <v>0</v>
      </c>
      <c r="P1587" s="77">
        <v>0</v>
      </c>
      <c r="BZ1587" s="34"/>
      <c r="CA1587" s="61" t="s">
        <v>400</v>
      </c>
      <c r="CC1587" s="54"/>
      <c r="CE1587" s="93"/>
      <c r="CG1587" s="93"/>
      <c r="CI1587" s="85"/>
      <c r="CJ1587" s="401"/>
      <c r="CK1587" s="401"/>
      <c r="CL1587" s="401"/>
    </row>
    <row r="1588" spans="1:90" s="17" customFormat="1" ht="12.75" x14ac:dyDescent="0.2">
      <c r="A1588" s="321"/>
      <c r="B1588" s="322"/>
      <c r="C1588" s="537" t="s">
        <v>851</v>
      </c>
      <c r="D1588" s="537"/>
      <c r="E1588" s="537"/>
      <c r="F1588" s="537"/>
      <c r="G1588" s="537"/>
      <c r="H1588" s="537"/>
      <c r="I1588" s="537"/>
      <c r="J1588" s="537"/>
      <c r="K1588" s="537"/>
      <c r="L1588" s="537"/>
      <c r="M1588" s="537"/>
      <c r="N1588" s="537"/>
      <c r="O1588" s="537"/>
      <c r="P1588" s="538"/>
      <c r="BZ1588" s="34"/>
      <c r="CB1588" s="61" t="s">
        <v>851</v>
      </c>
      <c r="CC1588" s="54"/>
      <c r="CE1588" s="93"/>
      <c r="CG1588" s="93"/>
      <c r="CI1588" s="85"/>
      <c r="CJ1588" s="401"/>
      <c r="CK1588" s="401"/>
      <c r="CL1588" s="401"/>
    </row>
    <row r="1589" spans="1:90" s="17" customFormat="1" ht="51" x14ac:dyDescent="0.2">
      <c r="A1589" s="55" t="s">
        <v>992</v>
      </c>
      <c r="B1589" s="56" t="s">
        <v>1176</v>
      </c>
      <c r="C1589" s="536" t="s">
        <v>401</v>
      </c>
      <c r="D1589" s="537"/>
      <c r="E1589" s="538"/>
      <c r="F1589" s="55" t="s">
        <v>354</v>
      </c>
      <c r="G1589" s="57"/>
      <c r="H1589" s="330">
        <v>0.43570779999999998</v>
      </c>
      <c r="I1589" s="59">
        <v>2812.17</v>
      </c>
      <c r="J1589" s="59">
        <v>3326</v>
      </c>
      <c r="K1589" s="59">
        <v>3261</v>
      </c>
      <c r="L1589" s="60">
        <v>48</v>
      </c>
      <c r="M1589" s="60">
        <v>17</v>
      </c>
      <c r="N1589" s="76"/>
      <c r="O1589" s="60">
        <v>4.82</v>
      </c>
      <c r="P1589" s="60">
        <v>0.02</v>
      </c>
      <c r="BZ1589" s="34"/>
      <c r="CA1589" s="61" t="s">
        <v>401</v>
      </c>
      <c r="CC1589" s="54"/>
      <c r="CE1589" s="93"/>
      <c r="CG1589" s="93"/>
      <c r="CI1589" s="85"/>
      <c r="CJ1589" s="401"/>
      <c r="CK1589" s="401"/>
      <c r="CL1589" s="401"/>
    </row>
    <row r="1590" spans="1:90" s="17" customFormat="1" ht="38.25" x14ac:dyDescent="0.2">
      <c r="A1590" s="321"/>
      <c r="B1590" s="322" t="s">
        <v>320</v>
      </c>
      <c r="C1590" s="537" t="s">
        <v>321</v>
      </c>
      <c r="D1590" s="537"/>
      <c r="E1590" s="537"/>
      <c r="F1590" s="537"/>
      <c r="G1590" s="537"/>
      <c r="H1590" s="537"/>
      <c r="I1590" s="537"/>
      <c r="J1590" s="537"/>
      <c r="K1590" s="537"/>
      <c r="L1590" s="537"/>
      <c r="M1590" s="537"/>
      <c r="N1590" s="537"/>
      <c r="O1590" s="537"/>
      <c r="P1590" s="538"/>
      <c r="BZ1590" s="34"/>
      <c r="CB1590" s="61" t="s">
        <v>321</v>
      </c>
      <c r="CC1590" s="54"/>
      <c r="CE1590" s="93"/>
      <c r="CG1590" s="93"/>
      <c r="CI1590" s="85"/>
      <c r="CJ1590" s="401"/>
      <c r="CK1590" s="401"/>
      <c r="CL1590" s="401"/>
    </row>
    <row r="1591" spans="1:90" s="17" customFormat="1" ht="63.75" x14ac:dyDescent="0.2">
      <c r="A1591" s="321"/>
      <c r="B1591" s="322" t="s">
        <v>1140</v>
      </c>
      <c r="C1591" s="537" t="s">
        <v>1141</v>
      </c>
      <c r="D1591" s="537"/>
      <c r="E1591" s="537"/>
      <c r="F1591" s="537"/>
      <c r="G1591" s="537"/>
      <c r="H1591" s="537"/>
      <c r="I1591" s="537"/>
      <c r="J1591" s="537"/>
      <c r="K1591" s="537"/>
      <c r="L1591" s="537"/>
      <c r="M1591" s="537"/>
      <c r="N1591" s="537"/>
      <c r="O1591" s="537"/>
      <c r="P1591" s="538"/>
      <c r="BZ1591" s="34"/>
      <c r="CB1591" s="61" t="s">
        <v>1141</v>
      </c>
      <c r="CC1591" s="54"/>
      <c r="CE1591" s="93"/>
      <c r="CG1591" s="93"/>
      <c r="CI1591" s="85"/>
      <c r="CJ1591" s="401"/>
      <c r="CK1591" s="401"/>
      <c r="CL1591" s="401"/>
    </row>
    <row r="1592" spans="1:90" s="17" customFormat="1" ht="12.75" x14ac:dyDescent="0.2">
      <c r="A1592" s="321"/>
      <c r="B1592" s="322"/>
      <c r="C1592" s="537" t="s">
        <v>402</v>
      </c>
      <c r="D1592" s="537"/>
      <c r="E1592" s="537"/>
      <c r="F1592" s="537"/>
      <c r="G1592" s="537"/>
      <c r="H1592" s="537"/>
      <c r="I1592" s="537"/>
      <c r="J1592" s="537"/>
      <c r="K1592" s="537"/>
      <c r="L1592" s="537"/>
      <c r="M1592" s="537"/>
      <c r="N1592" s="537"/>
      <c r="O1592" s="537"/>
      <c r="P1592" s="538"/>
      <c r="BZ1592" s="34"/>
      <c r="CB1592" s="61" t="s">
        <v>402</v>
      </c>
      <c r="CC1592" s="54"/>
      <c r="CE1592" s="93"/>
      <c r="CG1592" s="93"/>
      <c r="CI1592" s="85"/>
      <c r="CJ1592" s="401"/>
      <c r="CK1592" s="401"/>
      <c r="CL1592" s="401"/>
    </row>
    <row r="1593" spans="1:90" s="17" customFormat="1" ht="12.75" x14ac:dyDescent="0.2">
      <c r="A1593" s="321"/>
      <c r="B1593" s="322"/>
      <c r="C1593" s="537" t="s">
        <v>851</v>
      </c>
      <c r="D1593" s="537"/>
      <c r="E1593" s="537"/>
      <c r="F1593" s="537"/>
      <c r="G1593" s="537"/>
      <c r="H1593" s="537"/>
      <c r="I1593" s="537"/>
      <c r="J1593" s="537"/>
      <c r="K1593" s="537"/>
      <c r="L1593" s="537"/>
      <c r="M1593" s="537"/>
      <c r="N1593" s="537"/>
      <c r="O1593" s="537"/>
      <c r="P1593" s="538"/>
      <c r="BZ1593" s="34"/>
      <c r="CB1593" s="61" t="s">
        <v>851</v>
      </c>
      <c r="CC1593" s="54"/>
      <c r="CE1593" s="93"/>
      <c r="CG1593" s="93"/>
      <c r="CI1593" s="85"/>
      <c r="CJ1593" s="401"/>
      <c r="CK1593" s="401"/>
      <c r="CL1593" s="401"/>
    </row>
    <row r="1594" spans="1:90" s="17" customFormat="1" ht="12.75" x14ac:dyDescent="0.2">
      <c r="A1594" s="62"/>
      <c r="B1594" s="63" t="s">
        <v>232</v>
      </c>
      <c r="C1594" s="539" t="s">
        <v>233</v>
      </c>
      <c r="D1594" s="539"/>
      <c r="E1594" s="539"/>
      <c r="F1594" s="64" t="s">
        <v>109</v>
      </c>
      <c r="G1594" s="65">
        <v>11.07</v>
      </c>
      <c r="H1594" s="73">
        <v>4.8232853000000002</v>
      </c>
      <c r="I1594" s="67">
        <v>676.11</v>
      </c>
      <c r="J1594" s="71">
        <v>3261</v>
      </c>
      <c r="K1594" s="71">
        <v>3261</v>
      </c>
      <c r="L1594" s="68"/>
      <c r="M1594" s="68"/>
      <c r="N1594" s="68"/>
      <c r="O1594" s="69"/>
      <c r="P1594" s="70"/>
      <c r="BZ1594" s="34"/>
      <c r="CC1594" s="54"/>
      <c r="CD1594" s="61" t="s">
        <v>233</v>
      </c>
      <c r="CE1594" s="93"/>
      <c r="CG1594" s="93"/>
      <c r="CI1594" s="85"/>
      <c r="CJ1594" s="401"/>
      <c r="CK1594" s="401"/>
      <c r="CL1594" s="401"/>
    </row>
    <row r="1595" spans="1:90" s="17" customFormat="1" ht="38.25" x14ac:dyDescent="0.2">
      <c r="A1595" s="79" t="s">
        <v>123</v>
      </c>
      <c r="B1595" s="80" t="s">
        <v>403</v>
      </c>
      <c r="C1595" s="544" t="s">
        <v>404</v>
      </c>
      <c r="D1595" s="544"/>
      <c r="E1595" s="544"/>
      <c r="F1595" s="81" t="s">
        <v>66</v>
      </c>
      <c r="G1595" s="327">
        <v>0.03</v>
      </c>
      <c r="H1595" s="328">
        <v>1.30712E-2</v>
      </c>
      <c r="I1595" s="82">
        <v>0</v>
      </c>
      <c r="J1595" s="82">
        <v>0</v>
      </c>
      <c r="K1595" s="83"/>
      <c r="L1595" s="83"/>
      <c r="M1595" s="83"/>
      <c r="N1595" s="82">
        <v>0</v>
      </c>
      <c r="O1595" s="69"/>
      <c r="P1595" s="84"/>
      <c r="BZ1595" s="34"/>
      <c r="CC1595" s="54"/>
      <c r="CE1595" s="93"/>
      <c r="CG1595" s="93"/>
      <c r="CI1595" s="85" t="s">
        <v>404</v>
      </c>
      <c r="CJ1595" s="401"/>
      <c r="CK1595" s="401"/>
      <c r="CL1595" s="401"/>
    </row>
    <row r="1596" spans="1:90" s="17" customFormat="1" ht="12.75" x14ac:dyDescent="0.2">
      <c r="A1596" s="79" t="s">
        <v>123</v>
      </c>
      <c r="B1596" s="80" t="s">
        <v>405</v>
      </c>
      <c r="C1596" s="544" t="s">
        <v>406</v>
      </c>
      <c r="D1596" s="544"/>
      <c r="E1596" s="544"/>
      <c r="F1596" s="81" t="s">
        <v>66</v>
      </c>
      <c r="G1596" s="136">
        <v>1.5E-3</v>
      </c>
      <c r="H1596" s="328">
        <v>6.5359999999999995E-4</v>
      </c>
      <c r="I1596" s="82">
        <v>0</v>
      </c>
      <c r="J1596" s="82">
        <v>0</v>
      </c>
      <c r="K1596" s="83"/>
      <c r="L1596" s="83"/>
      <c r="M1596" s="83"/>
      <c r="N1596" s="82">
        <v>0</v>
      </c>
      <c r="O1596" s="69"/>
      <c r="P1596" s="84"/>
      <c r="BZ1596" s="34"/>
      <c r="CC1596" s="54"/>
      <c r="CE1596" s="93"/>
      <c r="CG1596" s="93"/>
      <c r="CI1596" s="85" t="s">
        <v>406</v>
      </c>
      <c r="CJ1596" s="401"/>
      <c r="CK1596" s="401"/>
      <c r="CL1596" s="401"/>
    </row>
    <row r="1597" spans="1:90" s="17" customFormat="1" ht="63.75" x14ac:dyDescent="0.2">
      <c r="A1597" s="55" t="s">
        <v>993</v>
      </c>
      <c r="B1597" s="56" t="s">
        <v>1180</v>
      </c>
      <c r="C1597" s="536" t="s">
        <v>407</v>
      </c>
      <c r="D1597" s="537"/>
      <c r="E1597" s="538"/>
      <c r="F1597" s="55" t="s">
        <v>66</v>
      </c>
      <c r="G1597" s="57"/>
      <c r="H1597" s="330">
        <v>1.30712E-2</v>
      </c>
      <c r="I1597" s="59">
        <v>415106.91</v>
      </c>
      <c r="J1597" s="59">
        <v>5612</v>
      </c>
      <c r="K1597" s="76"/>
      <c r="L1597" s="76"/>
      <c r="M1597" s="76"/>
      <c r="N1597" s="59">
        <v>5612</v>
      </c>
      <c r="O1597" s="77">
        <v>0</v>
      </c>
      <c r="P1597" s="77">
        <v>0</v>
      </c>
      <c r="BZ1597" s="34"/>
      <c r="CA1597" s="61" t="s">
        <v>407</v>
      </c>
      <c r="CC1597" s="54"/>
      <c r="CE1597" s="93"/>
      <c r="CG1597" s="93"/>
      <c r="CI1597" s="85"/>
      <c r="CJ1597" s="401"/>
      <c r="CK1597" s="401"/>
      <c r="CL1597" s="401"/>
    </row>
    <row r="1598" spans="1:90" s="17" customFormat="1" ht="12.75" x14ac:dyDescent="0.2">
      <c r="A1598" s="321"/>
      <c r="B1598" s="322"/>
      <c r="C1598" s="537" t="s">
        <v>851</v>
      </c>
      <c r="D1598" s="537"/>
      <c r="E1598" s="537"/>
      <c r="F1598" s="537"/>
      <c r="G1598" s="537"/>
      <c r="H1598" s="537"/>
      <c r="I1598" s="537"/>
      <c r="J1598" s="537"/>
      <c r="K1598" s="537"/>
      <c r="L1598" s="537"/>
      <c r="M1598" s="537"/>
      <c r="N1598" s="537"/>
      <c r="O1598" s="537"/>
      <c r="P1598" s="538"/>
      <c r="BZ1598" s="34"/>
      <c r="CB1598" s="61" t="s">
        <v>851</v>
      </c>
      <c r="CC1598" s="54"/>
      <c r="CE1598" s="93"/>
      <c r="CG1598" s="93"/>
      <c r="CI1598" s="85"/>
      <c r="CJ1598" s="401"/>
      <c r="CK1598" s="401"/>
      <c r="CL1598" s="401"/>
    </row>
    <row r="1599" spans="1:90" s="17" customFormat="1" ht="63.75" x14ac:dyDescent="0.2">
      <c r="A1599" s="55" t="s">
        <v>994</v>
      </c>
      <c r="B1599" s="56" t="s">
        <v>1178</v>
      </c>
      <c r="C1599" s="536" t="s">
        <v>260</v>
      </c>
      <c r="D1599" s="537"/>
      <c r="E1599" s="538"/>
      <c r="F1599" s="55" t="s">
        <v>66</v>
      </c>
      <c r="G1599" s="57"/>
      <c r="H1599" s="330">
        <v>6.5359999999999995E-4</v>
      </c>
      <c r="I1599" s="59">
        <v>168480.23</v>
      </c>
      <c r="J1599" s="60">
        <v>114</v>
      </c>
      <c r="K1599" s="76"/>
      <c r="L1599" s="76"/>
      <c r="M1599" s="76"/>
      <c r="N1599" s="60">
        <v>114</v>
      </c>
      <c r="O1599" s="77">
        <v>0</v>
      </c>
      <c r="P1599" s="77">
        <v>0</v>
      </c>
      <c r="BZ1599" s="34"/>
      <c r="CA1599" s="61" t="s">
        <v>260</v>
      </c>
      <c r="CC1599" s="54"/>
      <c r="CE1599" s="93"/>
      <c r="CG1599" s="93"/>
      <c r="CI1599" s="85"/>
      <c r="CJ1599" s="401"/>
      <c r="CK1599" s="401"/>
      <c r="CL1599" s="401"/>
    </row>
    <row r="1600" spans="1:90" s="17" customFormat="1" ht="12.75" x14ac:dyDescent="0.2">
      <c r="A1600" s="321"/>
      <c r="B1600" s="322"/>
      <c r="C1600" s="537" t="s">
        <v>851</v>
      </c>
      <c r="D1600" s="537"/>
      <c r="E1600" s="537"/>
      <c r="F1600" s="537"/>
      <c r="G1600" s="537"/>
      <c r="H1600" s="537"/>
      <c r="I1600" s="537"/>
      <c r="J1600" s="537"/>
      <c r="K1600" s="537"/>
      <c r="L1600" s="537"/>
      <c r="M1600" s="537"/>
      <c r="N1600" s="537"/>
      <c r="O1600" s="537"/>
      <c r="P1600" s="538"/>
      <c r="BZ1600" s="34"/>
      <c r="CB1600" s="61" t="s">
        <v>851</v>
      </c>
      <c r="CC1600" s="54"/>
      <c r="CE1600" s="93"/>
      <c r="CG1600" s="93"/>
      <c r="CI1600" s="85"/>
      <c r="CJ1600" s="401"/>
      <c r="CK1600" s="401"/>
      <c r="CL1600" s="401"/>
    </row>
    <row r="1601" spans="1:92" s="17" customFormat="1" ht="51" x14ac:dyDescent="0.2">
      <c r="A1601" s="55" t="s">
        <v>995</v>
      </c>
      <c r="B1601" s="56" t="s">
        <v>1181</v>
      </c>
      <c r="C1601" s="536" t="s">
        <v>409</v>
      </c>
      <c r="D1601" s="537"/>
      <c r="E1601" s="538"/>
      <c r="F1601" s="55" t="s">
        <v>354</v>
      </c>
      <c r="G1601" s="57"/>
      <c r="H1601" s="330">
        <v>0.43570779999999998</v>
      </c>
      <c r="I1601" s="59">
        <v>1559.93</v>
      </c>
      <c r="J1601" s="59">
        <v>1853</v>
      </c>
      <c r="K1601" s="59">
        <v>1798</v>
      </c>
      <c r="L1601" s="60">
        <v>38</v>
      </c>
      <c r="M1601" s="60">
        <v>17</v>
      </c>
      <c r="N1601" s="76"/>
      <c r="O1601" s="60">
        <v>2.86</v>
      </c>
      <c r="P1601" s="60">
        <v>0.02</v>
      </c>
      <c r="BZ1601" s="34"/>
      <c r="CA1601" s="61" t="s">
        <v>409</v>
      </c>
      <c r="CC1601" s="54"/>
      <c r="CE1601" s="93"/>
      <c r="CG1601" s="93"/>
      <c r="CI1601" s="85"/>
      <c r="CJ1601" s="401"/>
      <c r="CK1601" s="401"/>
      <c r="CL1601" s="401"/>
    </row>
    <row r="1602" spans="1:92" s="17" customFormat="1" ht="38.25" x14ac:dyDescent="0.2">
      <c r="A1602" s="321"/>
      <c r="B1602" s="322" t="s">
        <v>320</v>
      </c>
      <c r="C1602" s="537" t="s">
        <v>321</v>
      </c>
      <c r="D1602" s="537"/>
      <c r="E1602" s="537"/>
      <c r="F1602" s="537"/>
      <c r="G1602" s="537"/>
      <c r="H1602" s="537"/>
      <c r="I1602" s="537"/>
      <c r="J1602" s="537"/>
      <c r="K1602" s="537"/>
      <c r="L1602" s="537"/>
      <c r="M1602" s="537"/>
      <c r="N1602" s="537"/>
      <c r="O1602" s="537"/>
      <c r="P1602" s="538"/>
      <c r="BZ1602" s="34"/>
      <c r="CB1602" s="61" t="s">
        <v>321</v>
      </c>
      <c r="CC1602" s="54"/>
      <c r="CE1602" s="93"/>
      <c r="CG1602" s="93"/>
      <c r="CI1602" s="85"/>
      <c r="CJ1602" s="401"/>
      <c r="CK1602" s="401"/>
      <c r="CL1602" s="401"/>
    </row>
    <row r="1603" spans="1:92" s="17" customFormat="1" ht="63.75" x14ac:dyDescent="0.2">
      <c r="A1603" s="321"/>
      <c r="B1603" s="322" t="s">
        <v>1140</v>
      </c>
      <c r="C1603" s="537" t="s">
        <v>1141</v>
      </c>
      <c r="D1603" s="537"/>
      <c r="E1603" s="537"/>
      <c r="F1603" s="537"/>
      <c r="G1603" s="537"/>
      <c r="H1603" s="537"/>
      <c r="I1603" s="537"/>
      <c r="J1603" s="537"/>
      <c r="K1603" s="537"/>
      <c r="L1603" s="537"/>
      <c r="M1603" s="537"/>
      <c r="N1603" s="537"/>
      <c r="O1603" s="537"/>
      <c r="P1603" s="538"/>
      <c r="BZ1603" s="34"/>
      <c r="CB1603" s="61" t="s">
        <v>1141</v>
      </c>
      <c r="CC1603" s="54"/>
      <c r="CE1603" s="93"/>
      <c r="CG1603" s="93"/>
      <c r="CI1603" s="85"/>
      <c r="CJ1603" s="401"/>
      <c r="CK1603" s="401"/>
      <c r="CL1603" s="401"/>
    </row>
    <row r="1604" spans="1:92" s="17" customFormat="1" ht="12.75" x14ac:dyDescent="0.2">
      <c r="A1604" s="321"/>
      <c r="B1604" s="322"/>
      <c r="C1604" s="537" t="s">
        <v>402</v>
      </c>
      <c r="D1604" s="537"/>
      <c r="E1604" s="537"/>
      <c r="F1604" s="537"/>
      <c r="G1604" s="537"/>
      <c r="H1604" s="537"/>
      <c r="I1604" s="537"/>
      <c r="J1604" s="537"/>
      <c r="K1604" s="537"/>
      <c r="L1604" s="537"/>
      <c r="M1604" s="537"/>
      <c r="N1604" s="537"/>
      <c r="O1604" s="537"/>
      <c r="P1604" s="538"/>
      <c r="BZ1604" s="34"/>
      <c r="CB1604" s="61" t="s">
        <v>402</v>
      </c>
      <c r="CC1604" s="54"/>
      <c r="CE1604" s="93"/>
      <c r="CG1604" s="93"/>
      <c r="CI1604" s="85"/>
      <c r="CJ1604" s="401"/>
      <c r="CK1604" s="401"/>
      <c r="CL1604" s="401"/>
    </row>
    <row r="1605" spans="1:92" s="17" customFormat="1" ht="12.75" x14ac:dyDescent="0.2">
      <c r="A1605" s="321"/>
      <c r="B1605" s="322"/>
      <c r="C1605" s="537" t="s">
        <v>851</v>
      </c>
      <c r="D1605" s="537"/>
      <c r="E1605" s="537"/>
      <c r="F1605" s="537"/>
      <c r="G1605" s="537"/>
      <c r="H1605" s="537"/>
      <c r="I1605" s="537"/>
      <c r="J1605" s="537"/>
      <c r="K1605" s="537"/>
      <c r="L1605" s="537"/>
      <c r="M1605" s="537"/>
      <c r="N1605" s="537"/>
      <c r="O1605" s="537"/>
      <c r="P1605" s="538"/>
      <c r="BZ1605" s="34"/>
      <c r="CB1605" s="61" t="s">
        <v>851</v>
      </c>
      <c r="CC1605" s="54"/>
      <c r="CE1605" s="93"/>
      <c r="CG1605" s="93"/>
      <c r="CI1605" s="85"/>
      <c r="CJ1605" s="401"/>
      <c r="CK1605" s="401"/>
      <c r="CL1605" s="401"/>
    </row>
    <row r="1606" spans="1:92" s="17" customFormat="1" ht="12.75" x14ac:dyDescent="0.2">
      <c r="A1606" s="62"/>
      <c r="B1606" s="63" t="s">
        <v>118</v>
      </c>
      <c r="C1606" s="539" t="s">
        <v>119</v>
      </c>
      <c r="D1606" s="539"/>
      <c r="E1606" s="539"/>
      <c r="F1606" s="64" t="s">
        <v>109</v>
      </c>
      <c r="G1606" s="66">
        <v>6.5609999999999999</v>
      </c>
      <c r="H1606" s="73">
        <v>2.8586789000000001</v>
      </c>
      <c r="I1606" s="67">
        <v>628.88</v>
      </c>
      <c r="J1606" s="71">
        <v>1798</v>
      </c>
      <c r="K1606" s="71">
        <v>1798</v>
      </c>
      <c r="L1606" s="68"/>
      <c r="M1606" s="68"/>
      <c r="N1606" s="68"/>
      <c r="O1606" s="69"/>
      <c r="P1606" s="70"/>
      <c r="BZ1606" s="34"/>
      <c r="CC1606" s="54"/>
      <c r="CD1606" s="61" t="s">
        <v>119</v>
      </c>
      <c r="CE1606" s="93"/>
      <c r="CG1606" s="93"/>
      <c r="CI1606" s="85"/>
      <c r="CJ1606" s="401"/>
      <c r="CK1606" s="401"/>
      <c r="CL1606" s="401"/>
    </row>
    <row r="1607" spans="1:92" s="17" customFormat="1" ht="38.25" x14ac:dyDescent="0.2">
      <c r="A1607" s="79" t="s">
        <v>123</v>
      </c>
      <c r="B1607" s="80" t="s">
        <v>410</v>
      </c>
      <c r="C1607" s="544" t="s">
        <v>404</v>
      </c>
      <c r="D1607" s="544"/>
      <c r="E1607" s="544"/>
      <c r="F1607" s="81" t="s">
        <v>66</v>
      </c>
      <c r="G1607" s="136">
        <v>6.54E-2</v>
      </c>
      <c r="H1607" s="328">
        <v>2.8495300000000001E-2</v>
      </c>
      <c r="I1607" s="82">
        <v>0</v>
      </c>
      <c r="J1607" s="82">
        <v>0</v>
      </c>
      <c r="K1607" s="83"/>
      <c r="L1607" s="83"/>
      <c r="M1607" s="83"/>
      <c r="N1607" s="82">
        <v>0</v>
      </c>
      <c r="O1607" s="69"/>
      <c r="P1607" s="84"/>
      <c r="BZ1607" s="34"/>
      <c r="CC1607" s="54"/>
      <c r="CE1607" s="93"/>
      <c r="CG1607" s="93"/>
      <c r="CI1607" s="85" t="s">
        <v>404</v>
      </c>
      <c r="CJ1607" s="401"/>
      <c r="CK1607" s="401"/>
      <c r="CL1607" s="401"/>
    </row>
    <row r="1608" spans="1:92" s="17" customFormat="1" ht="12.75" x14ac:dyDescent="0.2">
      <c r="A1608" s="79" t="s">
        <v>123</v>
      </c>
      <c r="B1608" s="80" t="s">
        <v>405</v>
      </c>
      <c r="C1608" s="544" t="s">
        <v>406</v>
      </c>
      <c r="D1608" s="544"/>
      <c r="E1608" s="544"/>
      <c r="F1608" s="81" t="s">
        <v>66</v>
      </c>
      <c r="G1608" s="324">
        <v>2E-3</v>
      </c>
      <c r="H1608" s="328">
        <v>8.7140000000000004E-4</v>
      </c>
      <c r="I1608" s="82">
        <v>0</v>
      </c>
      <c r="J1608" s="82">
        <v>0</v>
      </c>
      <c r="K1608" s="83"/>
      <c r="L1608" s="83"/>
      <c r="M1608" s="83"/>
      <c r="N1608" s="82">
        <v>0</v>
      </c>
      <c r="O1608" s="69"/>
      <c r="P1608" s="84"/>
      <c r="BZ1608" s="34"/>
      <c r="CC1608" s="54"/>
      <c r="CE1608" s="93"/>
      <c r="CG1608" s="93"/>
      <c r="CI1608" s="85" t="s">
        <v>406</v>
      </c>
      <c r="CJ1608" s="401"/>
      <c r="CK1608" s="401"/>
      <c r="CL1608" s="401"/>
    </row>
    <row r="1609" spans="1:92" s="17" customFormat="1" ht="63.75" x14ac:dyDescent="0.2">
      <c r="A1609" s="55" t="s">
        <v>1247</v>
      </c>
      <c r="B1609" s="56" t="s">
        <v>1184</v>
      </c>
      <c r="C1609" s="536" t="s">
        <v>411</v>
      </c>
      <c r="D1609" s="537"/>
      <c r="E1609" s="538"/>
      <c r="F1609" s="55" t="s">
        <v>65</v>
      </c>
      <c r="G1609" s="57"/>
      <c r="H1609" s="330">
        <v>2.8495300000000001E-2</v>
      </c>
      <c r="I1609" s="59">
        <v>710.11</v>
      </c>
      <c r="J1609" s="60">
        <v>21</v>
      </c>
      <c r="K1609" s="76"/>
      <c r="L1609" s="76"/>
      <c r="M1609" s="76"/>
      <c r="N1609" s="60">
        <v>21</v>
      </c>
      <c r="O1609" s="77">
        <v>0</v>
      </c>
      <c r="P1609" s="77">
        <v>0</v>
      </c>
      <c r="BZ1609" s="34"/>
      <c r="CA1609" s="61" t="s">
        <v>411</v>
      </c>
      <c r="CC1609" s="54"/>
      <c r="CE1609" s="93"/>
      <c r="CG1609" s="93"/>
      <c r="CI1609" s="85"/>
      <c r="CJ1609" s="401"/>
      <c r="CK1609" s="401"/>
      <c r="CL1609" s="401"/>
    </row>
    <row r="1610" spans="1:92" s="17" customFormat="1" ht="12.75" x14ac:dyDescent="0.2">
      <c r="A1610" s="321"/>
      <c r="B1610" s="322"/>
      <c r="C1610" s="537" t="s">
        <v>851</v>
      </c>
      <c r="D1610" s="537"/>
      <c r="E1610" s="537"/>
      <c r="F1610" s="537"/>
      <c r="G1610" s="537"/>
      <c r="H1610" s="537"/>
      <c r="I1610" s="537"/>
      <c r="J1610" s="537"/>
      <c r="K1610" s="537"/>
      <c r="L1610" s="537"/>
      <c r="M1610" s="537"/>
      <c r="N1610" s="537"/>
      <c r="O1610" s="537"/>
      <c r="P1610" s="538"/>
      <c r="BZ1610" s="34"/>
      <c r="CB1610" s="61" t="s">
        <v>851</v>
      </c>
      <c r="CC1610" s="54"/>
      <c r="CE1610" s="93"/>
      <c r="CG1610" s="93"/>
      <c r="CI1610" s="85"/>
      <c r="CJ1610" s="401"/>
      <c r="CK1610" s="401"/>
      <c r="CL1610" s="401"/>
    </row>
    <row r="1611" spans="1:92" s="17" customFormat="1" ht="63.75" x14ac:dyDescent="0.2">
      <c r="A1611" s="55" t="s">
        <v>1248</v>
      </c>
      <c r="B1611" s="56" t="s">
        <v>1178</v>
      </c>
      <c r="C1611" s="536" t="s">
        <v>260</v>
      </c>
      <c r="D1611" s="537"/>
      <c r="E1611" s="538"/>
      <c r="F1611" s="55" t="s">
        <v>66</v>
      </c>
      <c r="G1611" s="57"/>
      <c r="H1611" s="330">
        <v>8.7140000000000004E-4</v>
      </c>
      <c r="I1611" s="59">
        <v>168480.23</v>
      </c>
      <c r="J1611" s="60">
        <v>152</v>
      </c>
      <c r="K1611" s="76"/>
      <c r="L1611" s="76"/>
      <c r="M1611" s="76"/>
      <c r="N1611" s="60">
        <v>152</v>
      </c>
      <c r="O1611" s="77">
        <v>0</v>
      </c>
      <c r="P1611" s="77">
        <v>0</v>
      </c>
      <c r="BZ1611" s="34"/>
      <c r="CA1611" s="61" t="s">
        <v>260</v>
      </c>
      <c r="CC1611" s="54"/>
      <c r="CE1611" s="93"/>
      <c r="CG1611" s="93"/>
      <c r="CI1611" s="85"/>
      <c r="CJ1611" s="401"/>
      <c r="CK1611" s="401"/>
      <c r="CL1611" s="401"/>
    </row>
    <row r="1612" spans="1:92" s="17" customFormat="1" ht="12.75" x14ac:dyDescent="0.2">
      <c r="A1612" s="321"/>
      <c r="B1612" s="322"/>
      <c r="C1612" s="537" t="s">
        <v>851</v>
      </c>
      <c r="D1612" s="537"/>
      <c r="E1612" s="537"/>
      <c r="F1612" s="537"/>
      <c r="G1612" s="537"/>
      <c r="H1612" s="537"/>
      <c r="I1612" s="537"/>
      <c r="J1612" s="537"/>
      <c r="K1612" s="537"/>
      <c r="L1612" s="537"/>
      <c r="M1612" s="537"/>
      <c r="N1612" s="537"/>
      <c r="O1612" s="537"/>
      <c r="P1612" s="538"/>
      <c r="BZ1612" s="34"/>
      <c r="CB1612" s="61" t="s">
        <v>851</v>
      </c>
      <c r="CC1612" s="54"/>
      <c r="CE1612" s="93"/>
      <c r="CG1612" s="93"/>
      <c r="CI1612" s="85"/>
      <c r="CJ1612" s="401"/>
      <c r="CK1612" s="401"/>
      <c r="CL1612" s="401"/>
    </row>
    <row r="1613" spans="1:92" s="17" customFormat="1" ht="12.75" x14ac:dyDescent="0.2">
      <c r="A1613" s="540" t="s">
        <v>996</v>
      </c>
      <c r="B1613" s="541"/>
      <c r="C1613" s="541"/>
      <c r="D1613" s="541"/>
      <c r="E1613" s="541"/>
      <c r="F1613" s="541"/>
      <c r="G1613" s="541"/>
      <c r="H1613" s="541"/>
      <c r="I1613" s="542"/>
      <c r="J1613" s="96">
        <v>300993</v>
      </c>
      <c r="K1613" s="92"/>
      <c r="L1613" s="92"/>
      <c r="M1613" s="92"/>
      <c r="N1613" s="92"/>
      <c r="O1613" s="96">
        <v>52.4</v>
      </c>
      <c r="P1613" s="96">
        <v>5.92</v>
      </c>
      <c r="BZ1613" s="34"/>
      <c r="CC1613" s="54"/>
      <c r="CE1613" s="93"/>
      <c r="CG1613" s="93" t="s">
        <v>996</v>
      </c>
      <c r="CI1613" s="85"/>
      <c r="CJ1613" s="401"/>
      <c r="CK1613" s="401"/>
      <c r="CL1613" s="401"/>
    </row>
    <row r="1614" spans="1:92" s="17" customFormat="1" ht="12.75" x14ac:dyDescent="0.2">
      <c r="A1614" s="540" t="s">
        <v>203</v>
      </c>
      <c r="B1614" s="541"/>
      <c r="C1614" s="541"/>
      <c r="D1614" s="541"/>
      <c r="E1614" s="541"/>
      <c r="F1614" s="541"/>
      <c r="G1614" s="541"/>
      <c r="H1614" s="541"/>
      <c r="I1614" s="542"/>
      <c r="J1614" s="92"/>
      <c r="K1614" s="92"/>
      <c r="L1614" s="92"/>
      <c r="M1614" s="92"/>
      <c r="N1614" s="92"/>
      <c r="O1614" s="96"/>
      <c r="P1614" s="96"/>
      <c r="CM1614" s="93" t="s">
        <v>203</v>
      </c>
    </row>
    <row r="1615" spans="1:92" s="17" customFormat="1" ht="12.75" x14ac:dyDescent="0.2">
      <c r="A1615" s="555" t="s">
        <v>182</v>
      </c>
      <c r="B1615" s="556"/>
      <c r="C1615" s="556"/>
      <c r="D1615" s="556"/>
      <c r="E1615" s="556"/>
      <c r="F1615" s="556"/>
      <c r="G1615" s="556"/>
      <c r="H1615" s="556"/>
      <c r="I1615" s="557"/>
      <c r="J1615" s="94">
        <v>2411743</v>
      </c>
      <c r="K1615" s="95"/>
      <c r="L1615" s="95"/>
      <c r="M1615" s="95"/>
      <c r="N1615" s="95"/>
      <c r="O1615" s="94"/>
      <c r="P1615" s="94"/>
      <c r="CM1615" s="93"/>
      <c r="CN1615" s="37" t="s">
        <v>182</v>
      </c>
    </row>
    <row r="1616" spans="1:92" s="17" customFormat="1" ht="12.75" x14ac:dyDescent="0.2">
      <c r="A1616" s="555" t="s">
        <v>183</v>
      </c>
      <c r="B1616" s="556"/>
      <c r="C1616" s="556"/>
      <c r="D1616" s="556"/>
      <c r="E1616" s="556"/>
      <c r="F1616" s="556"/>
      <c r="G1616" s="556"/>
      <c r="H1616" s="556"/>
      <c r="I1616" s="557"/>
      <c r="J1616" s="95"/>
      <c r="K1616" s="95"/>
      <c r="L1616" s="95"/>
      <c r="M1616" s="95"/>
      <c r="N1616" s="95"/>
      <c r="O1616" s="94"/>
      <c r="P1616" s="94"/>
      <c r="CM1616" s="93"/>
      <c r="CN1616" s="37" t="s">
        <v>183</v>
      </c>
    </row>
    <row r="1617" spans="1:92" s="17" customFormat="1" ht="12.75" x14ac:dyDescent="0.2">
      <c r="A1617" s="555" t="s">
        <v>184</v>
      </c>
      <c r="B1617" s="556"/>
      <c r="C1617" s="556"/>
      <c r="D1617" s="556"/>
      <c r="E1617" s="556"/>
      <c r="F1617" s="556"/>
      <c r="G1617" s="556"/>
      <c r="H1617" s="556"/>
      <c r="I1617" s="557"/>
      <c r="J1617" s="94">
        <v>711410</v>
      </c>
      <c r="K1617" s="95"/>
      <c r="L1617" s="95"/>
      <c r="M1617" s="95"/>
      <c r="N1617" s="95"/>
      <c r="O1617" s="94"/>
      <c r="P1617" s="94"/>
      <c r="CM1617" s="93"/>
      <c r="CN1617" s="37" t="s">
        <v>184</v>
      </c>
    </row>
    <row r="1618" spans="1:92" s="17" customFormat="1" ht="12.75" x14ac:dyDescent="0.2">
      <c r="A1618" s="555" t="s">
        <v>185</v>
      </c>
      <c r="B1618" s="556"/>
      <c r="C1618" s="556"/>
      <c r="D1618" s="556"/>
      <c r="E1618" s="556"/>
      <c r="F1618" s="556"/>
      <c r="G1618" s="556"/>
      <c r="H1618" s="556"/>
      <c r="I1618" s="557"/>
      <c r="J1618" s="94">
        <v>226797</v>
      </c>
      <c r="K1618" s="95"/>
      <c r="L1618" s="95"/>
      <c r="M1618" s="95"/>
      <c r="N1618" s="95"/>
      <c r="O1618" s="94"/>
      <c r="P1618" s="94"/>
      <c r="CM1618" s="93"/>
      <c r="CN1618" s="37" t="s">
        <v>185</v>
      </c>
    </row>
    <row r="1619" spans="1:92" s="17" customFormat="1" ht="12.75" x14ac:dyDescent="0.2">
      <c r="A1619" s="555" t="s">
        <v>186</v>
      </c>
      <c r="B1619" s="556"/>
      <c r="C1619" s="556"/>
      <c r="D1619" s="556"/>
      <c r="E1619" s="556"/>
      <c r="F1619" s="556"/>
      <c r="G1619" s="556"/>
      <c r="H1619" s="556"/>
      <c r="I1619" s="557"/>
      <c r="J1619" s="94">
        <v>76204</v>
      </c>
      <c r="K1619" s="95"/>
      <c r="L1619" s="95"/>
      <c r="M1619" s="95"/>
      <c r="N1619" s="95"/>
      <c r="O1619" s="94"/>
      <c r="P1619" s="94"/>
      <c r="CM1619" s="93"/>
      <c r="CN1619" s="37" t="s">
        <v>186</v>
      </c>
    </row>
    <row r="1620" spans="1:92" s="17" customFormat="1" ht="12.75" x14ac:dyDescent="0.2">
      <c r="A1620" s="555" t="s">
        <v>187</v>
      </c>
      <c r="B1620" s="556"/>
      <c r="C1620" s="556"/>
      <c r="D1620" s="556"/>
      <c r="E1620" s="556"/>
      <c r="F1620" s="556"/>
      <c r="G1620" s="556"/>
      <c r="H1620" s="556"/>
      <c r="I1620" s="557"/>
      <c r="J1620" s="94">
        <v>1342319</v>
      </c>
      <c r="K1620" s="95"/>
      <c r="L1620" s="95"/>
      <c r="M1620" s="95"/>
      <c r="N1620" s="95"/>
      <c r="O1620" s="94"/>
      <c r="P1620" s="94"/>
      <c r="CM1620" s="93"/>
      <c r="CN1620" s="37" t="s">
        <v>187</v>
      </c>
    </row>
    <row r="1621" spans="1:92" s="17" customFormat="1" ht="12.75" x14ac:dyDescent="0.2">
      <c r="A1621" s="555" t="s">
        <v>327</v>
      </c>
      <c r="B1621" s="556"/>
      <c r="C1621" s="556"/>
      <c r="D1621" s="556"/>
      <c r="E1621" s="556"/>
      <c r="F1621" s="556"/>
      <c r="G1621" s="556"/>
      <c r="H1621" s="556"/>
      <c r="I1621" s="557"/>
      <c r="J1621" s="94">
        <v>55013</v>
      </c>
      <c r="K1621" s="95"/>
      <c r="L1621" s="95"/>
      <c r="M1621" s="95"/>
      <c r="N1621" s="95"/>
      <c r="O1621" s="94"/>
      <c r="P1621" s="94"/>
      <c r="CM1621" s="93"/>
      <c r="CN1621" s="37" t="s">
        <v>327</v>
      </c>
    </row>
    <row r="1622" spans="1:92" s="17" customFormat="1" ht="12.75" x14ac:dyDescent="0.2">
      <c r="A1622" s="555" t="s">
        <v>227</v>
      </c>
      <c r="B1622" s="556"/>
      <c r="C1622" s="556"/>
      <c r="D1622" s="556"/>
      <c r="E1622" s="556"/>
      <c r="F1622" s="556"/>
      <c r="G1622" s="556"/>
      <c r="H1622" s="556"/>
      <c r="I1622" s="557"/>
      <c r="J1622" s="94">
        <v>3447716</v>
      </c>
      <c r="K1622" s="95"/>
      <c r="L1622" s="95"/>
      <c r="M1622" s="95"/>
      <c r="N1622" s="95"/>
      <c r="O1622" s="94"/>
      <c r="P1622" s="94"/>
      <c r="CM1622" s="93"/>
      <c r="CN1622" s="37" t="s">
        <v>227</v>
      </c>
    </row>
    <row r="1623" spans="1:92" s="17" customFormat="1" ht="12.75" x14ac:dyDescent="0.2">
      <c r="A1623" s="555" t="s">
        <v>328</v>
      </c>
      <c r="B1623" s="556"/>
      <c r="C1623" s="556"/>
      <c r="D1623" s="556"/>
      <c r="E1623" s="556"/>
      <c r="F1623" s="556"/>
      <c r="G1623" s="556"/>
      <c r="H1623" s="556"/>
      <c r="I1623" s="557"/>
      <c r="J1623" s="94">
        <v>3392703</v>
      </c>
      <c r="K1623" s="95"/>
      <c r="L1623" s="95"/>
      <c r="M1623" s="95"/>
      <c r="N1623" s="95"/>
      <c r="O1623" s="94"/>
      <c r="P1623" s="94"/>
      <c r="CM1623" s="93"/>
      <c r="CN1623" s="37" t="s">
        <v>328</v>
      </c>
    </row>
    <row r="1624" spans="1:92" s="17" customFormat="1" ht="12.75" x14ac:dyDescent="0.2">
      <c r="A1624" s="555" t="s">
        <v>329</v>
      </c>
      <c r="B1624" s="556"/>
      <c r="C1624" s="556"/>
      <c r="D1624" s="556"/>
      <c r="E1624" s="556"/>
      <c r="F1624" s="556"/>
      <c r="G1624" s="556"/>
      <c r="H1624" s="556"/>
      <c r="I1624" s="557"/>
      <c r="J1624" s="95"/>
      <c r="K1624" s="95"/>
      <c r="L1624" s="95"/>
      <c r="M1624" s="95"/>
      <c r="N1624" s="95"/>
      <c r="O1624" s="94"/>
      <c r="P1624" s="94"/>
      <c r="CM1624" s="93"/>
      <c r="CN1624" s="37" t="s">
        <v>329</v>
      </c>
    </row>
    <row r="1625" spans="1:92" s="17" customFormat="1" ht="12.75" x14ac:dyDescent="0.2">
      <c r="A1625" s="555" t="s">
        <v>330</v>
      </c>
      <c r="B1625" s="556"/>
      <c r="C1625" s="556"/>
      <c r="D1625" s="556"/>
      <c r="E1625" s="556"/>
      <c r="F1625" s="556"/>
      <c r="G1625" s="556"/>
      <c r="H1625" s="556"/>
      <c r="I1625" s="557"/>
      <c r="J1625" s="94">
        <v>623595</v>
      </c>
      <c r="K1625" s="95"/>
      <c r="L1625" s="95"/>
      <c r="M1625" s="95"/>
      <c r="N1625" s="95"/>
      <c r="O1625" s="94"/>
      <c r="P1625" s="94"/>
      <c r="CM1625" s="93"/>
      <c r="CN1625" s="37" t="s">
        <v>330</v>
      </c>
    </row>
    <row r="1626" spans="1:92" s="17" customFormat="1" ht="12.75" x14ac:dyDescent="0.2">
      <c r="A1626" s="555" t="s">
        <v>331</v>
      </c>
      <c r="B1626" s="556"/>
      <c r="C1626" s="556"/>
      <c r="D1626" s="556"/>
      <c r="E1626" s="556"/>
      <c r="F1626" s="556"/>
      <c r="G1626" s="556"/>
      <c r="H1626" s="556"/>
      <c r="I1626" s="557"/>
      <c r="J1626" s="94">
        <v>224430</v>
      </c>
      <c r="K1626" s="95"/>
      <c r="L1626" s="95"/>
      <c r="M1626" s="95"/>
      <c r="N1626" s="95"/>
      <c r="O1626" s="94"/>
      <c r="P1626" s="94"/>
      <c r="CM1626" s="93"/>
      <c r="CN1626" s="37" t="s">
        <v>331</v>
      </c>
    </row>
    <row r="1627" spans="1:92" s="17" customFormat="1" ht="12.75" x14ac:dyDescent="0.2">
      <c r="A1627" s="555" t="s">
        <v>332</v>
      </c>
      <c r="B1627" s="556"/>
      <c r="C1627" s="556"/>
      <c r="D1627" s="556"/>
      <c r="E1627" s="556"/>
      <c r="F1627" s="556"/>
      <c r="G1627" s="556"/>
      <c r="H1627" s="556"/>
      <c r="I1627" s="557"/>
      <c r="J1627" s="94">
        <v>75401</v>
      </c>
      <c r="K1627" s="95"/>
      <c r="L1627" s="95"/>
      <c r="M1627" s="95"/>
      <c r="N1627" s="95"/>
      <c r="O1627" s="94"/>
      <c r="P1627" s="94"/>
      <c r="CM1627" s="93"/>
      <c r="CN1627" s="37" t="s">
        <v>332</v>
      </c>
    </row>
    <row r="1628" spans="1:92" s="17" customFormat="1" ht="12.75" x14ac:dyDescent="0.2">
      <c r="A1628" s="555" t="s">
        <v>627</v>
      </c>
      <c r="B1628" s="556"/>
      <c r="C1628" s="556"/>
      <c r="D1628" s="556"/>
      <c r="E1628" s="556"/>
      <c r="F1628" s="556"/>
      <c r="G1628" s="556"/>
      <c r="H1628" s="556"/>
      <c r="I1628" s="557"/>
      <c r="J1628" s="94">
        <v>1339486</v>
      </c>
      <c r="K1628" s="95"/>
      <c r="L1628" s="95"/>
      <c r="M1628" s="95"/>
      <c r="N1628" s="95"/>
      <c r="O1628" s="94"/>
      <c r="P1628" s="94"/>
      <c r="CM1628" s="93"/>
      <c r="CN1628" s="37" t="s">
        <v>627</v>
      </c>
    </row>
    <row r="1629" spans="1:92" s="17" customFormat="1" ht="12.75" x14ac:dyDescent="0.2">
      <c r="A1629" s="555" t="s">
        <v>333</v>
      </c>
      <c r="B1629" s="556"/>
      <c r="C1629" s="556"/>
      <c r="D1629" s="556"/>
      <c r="E1629" s="556"/>
      <c r="F1629" s="556"/>
      <c r="G1629" s="556"/>
      <c r="H1629" s="556"/>
      <c r="I1629" s="557"/>
      <c r="J1629" s="94">
        <v>720021</v>
      </c>
      <c r="K1629" s="95"/>
      <c r="L1629" s="95"/>
      <c r="M1629" s="95"/>
      <c r="N1629" s="95"/>
      <c r="O1629" s="94"/>
      <c r="P1629" s="94"/>
      <c r="CM1629" s="93"/>
      <c r="CN1629" s="37" t="s">
        <v>333</v>
      </c>
    </row>
    <row r="1630" spans="1:92" s="17" customFormat="1" ht="12.75" x14ac:dyDescent="0.2">
      <c r="A1630" s="555" t="s">
        <v>334</v>
      </c>
      <c r="B1630" s="556"/>
      <c r="C1630" s="556"/>
      <c r="D1630" s="556"/>
      <c r="E1630" s="556"/>
      <c r="F1630" s="556"/>
      <c r="G1630" s="556"/>
      <c r="H1630" s="556"/>
      <c r="I1630" s="557"/>
      <c r="J1630" s="94">
        <v>409770</v>
      </c>
      <c r="K1630" s="95"/>
      <c r="L1630" s="95"/>
      <c r="M1630" s="95"/>
      <c r="N1630" s="95"/>
      <c r="O1630" s="94"/>
      <c r="P1630" s="94"/>
      <c r="CM1630" s="93"/>
      <c r="CN1630" s="37" t="s">
        <v>334</v>
      </c>
    </row>
    <row r="1631" spans="1:92" s="17" customFormat="1" ht="12.75" x14ac:dyDescent="0.2">
      <c r="A1631" s="555" t="s">
        <v>335</v>
      </c>
      <c r="B1631" s="556"/>
      <c r="C1631" s="556"/>
      <c r="D1631" s="556"/>
      <c r="E1631" s="556"/>
      <c r="F1631" s="556"/>
      <c r="G1631" s="556"/>
      <c r="H1631" s="556"/>
      <c r="I1631" s="557"/>
      <c r="J1631" s="94">
        <v>55013</v>
      </c>
      <c r="K1631" s="95"/>
      <c r="L1631" s="95"/>
      <c r="M1631" s="95"/>
      <c r="N1631" s="95"/>
      <c r="O1631" s="94"/>
      <c r="P1631" s="94"/>
      <c r="CM1631" s="93"/>
      <c r="CN1631" s="37" t="s">
        <v>335</v>
      </c>
    </row>
    <row r="1632" spans="1:92" s="17" customFormat="1" ht="12.75" x14ac:dyDescent="0.2">
      <c r="A1632" s="555" t="s">
        <v>188</v>
      </c>
      <c r="B1632" s="556"/>
      <c r="C1632" s="556"/>
      <c r="D1632" s="556"/>
      <c r="E1632" s="556"/>
      <c r="F1632" s="556"/>
      <c r="G1632" s="556"/>
      <c r="H1632" s="556"/>
      <c r="I1632" s="557"/>
      <c r="J1632" s="94">
        <v>225865</v>
      </c>
      <c r="K1632" s="95"/>
      <c r="L1632" s="95"/>
      <c r="M1632" s="95"/>
      <c r="N1632" s="95"/>
      <c r="O1632" s="94"/>
      <c r="P1632" s="94"/>
      <c r="CM1632" s="93"/>
      <c r="CN1632" s="37" t="s">
        <v>188</v>
      </c>
    </row>
    <row r="1633" spans="1:93" s="17" customFormat="1" ht="12.75" x14ac:dyDescent="0.2">
      <c r="A1633" s="555" t="s">
        <v>183</v>
      </c>
      <c r="B1633" s="556"/>
      <c r="C1633" s="556"/>
      <c r="D1633" s="556"/>
      <c r="E1633" s="556"/>
      <c r="F1633" s="556"/>
      <c r="G1633" s="556"/>
      <c r="H1633" s="556"/>
      <c r="I1633" s="557"/>
      <c r="J1633" s="95"/>
      <c r="K1633" s="95"/>
      <c r="L1633" s="95"/>
      <c r="M1633" s="95"/>
      <c r="N1633" s="95"/>
      <c r="O1633" s="94"/>
      <c r="P1633" s="94"/>
      <c r="CM1633" s="93"/>
      <c r="CN1633" s="37" t="s">
        <v>183</v>
      </c>
    </row>
    <row r="1634" spans="1:93" s="17" customFormat="1" ht="12.75" x14ac:dyDescent="0.2">
      <c r="A1634" s="555" t="s">
        <v>189</v>
      </c>
      <c r="B1634" s="556"/>
      <c r="C1634" s="556"/>
      <c r="D1634" s="556"/>
      <c r="E1634" s="556"/>
      <c r="F1634" s="556"/>
      <c r="G1634" s="556"/>
      <c r="H1634" s="556"/>
      <c r="I1634" s="557"/>
      <c r="J1634" s="94">
        <v>87815</v>
      </c>
      <c r="K1634" s="95"/>
      <c r="L1634" s="95"/>
      <c r="M1634" s="95"/>
      <c r="N1634" s="95"/>
      <c r="O1634" s="94"/>
      <c r="P1634" s="94"/>
      <c r="CM1634" s="93"/>
      <c r="CN1634" s="37" t="s">
        <v>189</v>
      </c>
    </row>
    <row r="1635" spans="1:93" s="17" customFormat="1" ht="12.75" x14ac:dyDescent="0.2">
      <c r="A1635" s="555" t="s">
        <v>190</v>
      </c>
      <c r="B1635" s="556"/>
      <c r="C1635" s="556"/>
      <c r="D1635" s="556"/>
      <c r="E1635" s="556"/>
      <c r="F1635" s="556"/>
      <c r="G1635" s="556"/>
      <c r="H1635" s="556"/>
      <c r="I1635" s="557"/>
      <c r="J1635" s="94">
        <v>2367</v>
      </c>
      <c r="K1635" s="95"/>
      <c r="L1635" s="95"/>
      <c r="M1635" s="95"/>
      <c r="N1635" s="95"/>
      <c r="O1635" s="94"/>
      <c r="P1635" s="94"/>
      <c r="CM1635" s="93"/>
      <c r="CN1635" s="37" t="s">
        <v>190</v>
      </c>
    </row>
    <row r="1636" spans="1:93" s="17" customFormat="1" ht="12.75" x14ac:dyDescent="0.2">
      <c r="A1636" s="555" t="s">
        <v>191</v>
      </c>
      <c r="B1636" s="556"/>
      <c r="C1636" s="556"/>
      <c r="D1636" s="556"/>
      <c r="E1636" s="556"/>
      <c r="F1636" s="556"/>
      <c r="G1636" s="556"/>
      <c r="H1636" s="556"/>
      <c r="I1636" s="557"/>
      <c r="J1636" s="113">
        <v>803</v>
      </c>
      <c r="K1636" s="95"/>
      <c r="L1636" s="95"/>
      <c r="M1636" s="95"/>
      <c r="N1636" s="95"/>
      <c r="O1636" s="94"/>
      <c r="P1636" s="94"/>
      <c r="CM1636" s="93"/>
      <c r="CN1636" s="37" t="s">
        <v>191</v>
      </c>
    </row>
    <row r="1637" spans="1:93" s="17" customFormat="1" ht="12.75" x14ac:dyDescent="0.2">
      <c r="A1637" s="555" t="s">
        <v>192</v>
      </c>
      <c r="B1637" s="556"/>
      <c r="C1637" s="556"/>
      <c r="D1637" s="556"/>
      <c r="E1637" s="556"/>
      <c r="F1637" s="556"/>
      <c r="G1637" s="556"/>
      <c r="H1637" s="556"/>
      <c r="I1637" s="557"/>
      <c r="J1637" s="94">
        <v>2833</v>
      </c>
      <c r="K1637" s="95"/>
      <c r="L1637" s="95"/>
      <c r="M1637" s="95"/>
      <c r="N1637" s="95"/>
      <c r="O1637" s="94"/>
      <c r="P1637" s="94"/>
      <c r="CM1637" s="93"/>
      <c r="CN1637" s="37" t="s">
        <v>192</v>
      </c>
    </row>
    <row r="1638" spans="1:93" s="17" customFormat="1" ht="12.75" x14ac:dyDescent="0.2">
      <c r="A1638" s="555" t="s">
        <v>193</v>
      </c>
      <c r="B1638" s="556"/>
      <c r="C1638" s="556"/>
      <c r="D1638" s="556"/>
      <c r="E1638" s="556"/>
      <c r="F1638" s="556"/>
      <c r="G1638" s="556"/>
      <c r="H1638" s="556"/>
      <c r="I1638" s="557"/>
      <c r="J1638" s="94">
        <v>86849</v>
      </c>
      <c r="K1638" s="95"/>
      <c r="L1638" s="95"/>
      <c r="M1638" s="95"/>
      <c r="N1638" s="95"/>
      <c r="O1638" s="94"/>
      <c r="P1638" s="94"/>
      <c r="CM1638" s="93"/>
      <c r="CN1638" s="37" t="s">
        <v>193</v>
      </c>
    </row>
    <row r="1639" spans="1:93" s="17" customFormat="1" ht="12.75" x14ac:dyDescent="0.2">
      <c r="A1639" s="555" t="s">
        <v>194</v>
      </c>
      <c r="B1639" s="556"/>
      <c r="C1639" s="556"/>
      <c r="D1639" s="556"/>
      <c r="E1639" s="556"/>
      <c r="F1639" s="556"/>
      <c r="G1639" s="556"/>
      <c r="H1639" s="556"/>
      <c r="I1639" s="557"/>
      <c r="J1639" s="94">
        <v>45198</v>
      </c>
      <c r="K1639" s="95"/>
      <c r="L1639" s="95"/>
      <c r="M1639" s="95"/>
      <c r="N1639" s="95"/>
      <c r="O1639" s="94"/>
      <c r="P1639" s="94"/>
      <c r="CM1639" s="93"/>
      <c r="CN1639" s="37" t="s">
        <v>194</v>
      </c>
    </row>
    <row r="1640" spans="1:93" s="17" customFormat="1" ht="12.75" x14ac:dyDescent="0.2">
      <c r="A1640" s="540" t="s">
        <v>835</v>
      </c>
      <c r="B1640" s="541"/>
      <c r="C1640" s="541"/>
      <c r="D1640" s="541"/>
      <c r="E1640" s="541"/>
      <c r="F1640" s="541"/>
      <c r="G1640" s="541"/>
      <c r="H1640" s="541"/>
      <c r="I1640" s="542"/>
      <c r="J1640" s="96">
        <v>3673581</v>
      </c>
      <c r="K1640" s="92"/>
      <c r="L1640" s="92"/>
      <c r="M1640" s="92"/>
      <c r="N1640" s="92"/>
      <c r="O1640" s="96"/>
      <c r="P1640" s="96"/>
      <c r="CM1640" s="93"/>
      <c r="CO1640" s="93" t="s">
        <v>835</v>
      </c>
    </row>
    <row r="1641" spans="1:93" s="17" customFormat="1" ht="12.75" x14ac:dyDescent="0.2">
      <c r="A1641" s="555" t="s">
        <v>195</v>
      </c>
      <c r="B1641" s="556"/>
      <c r="C1641" s="556"/>
      <c r="D1641" s="556"/>
      <c r="E1641" s="556"/>
      <c r="F1641" s="556"/>
      <c r="G1641" s="556"/>
      <c r="H1641" s="556"/>
      <c r="I1641" s="557"/>
      <c r="J1641" s="94">
        <v>787614</v>
      </c>
      <c r="K1641" s="95"/>
      <c r="L1641" s="95"/>
      <c r="M1641" s="95"/>
      <c r="N1641" s="95"/>
      <c r="O1641" s="94"/>
      <c r="P1641" s="94"/>
      <c r="CM1641" s="93"/>
      <c r="CN1641" s="37" t="s">
        <v>195</v>
      </c>
      <c r="CO1641" s="93"/>
    </row>
    <row r="1642" spans="1:93" s="17" customFormat="1" ht="12.75" x14ac:dyDescent="0.2">
      <c r="A1642" s="555" t="s">
        <v>196</v>
      </c>
      <c r="B1642" s="556"/>
      <c r="C1642" s="556"/>
      <c r="D1642" s="556"/>
      <c r="E1642" s="556"/>
      <c r="F1642" s="556"/>
      <c r="G1642" s="556"/>
      <c r="H1642" s="556"/>
      <c r="I1642" s="557"/>
      <c r="J1642" s="94">
        <v>806870</v>
      </c>
      <c r="K1642" s="95"/>
      <c r="L1642" s="95"/>
      <c r="M1642" s="95"/>
      <c r="N1642" s="95"/>
      <c r="O1642" s="94"/>
      <c r="P1642" s="94"/>
      <c r="CM1642" s="93"/>
      <c r="CN1642" s="37" t="s">
        <v>196</v>
      </c>
      <c r="CO1642" s="93"/>
    </row>
    <row r="1643" spans="1:93" s="17" customFormat="1" ht="12.75" x14ac:dyDescent="0.2">
      <c r="A1643" s="555" t="s">
        <v>197</v>
      </c>
      <c r="B1643" s="556"/>
      <c r="C1643" s="556"/>
      <c r="D1643" s="556"/>
      <c r="E1643" s="556"/>
      <c r="F1643" s="556"/>
      <c r="G1643" s="556"/>
      <c r="H1643" s="556"/>
      <c r="I1643" s="557"/>
      <c r="J1643" s="94">
        <v>454968</v>
      </c>
      <c r="K1643" s="95"/>
      <c r="L1643" s="95"/>
      <c r="M1643" s="95"/>
      <c r="N1643" s="95"/>
      <c r="O1643" s="94"/>
      <c r="P1643" s="94"/>
      <c r="CM1643" s="93"/>
      <c r="CN1643" s="37" t="s">
        <v>197</v>
      </c>
      <c r="CO1643" s="93"/>
    </row>
    <row r="1644" spans="1:93" s="17" customFormat="1" ht="12.75" x14ac:dyDescent="0.2">
      <c r="A1644" s="555" t="s">
        <v>844</v>
      </c>
      <c r="B1644" s="556"/>
      <c r="C1644" s="556"/>
      <c r="D1644" s="556"/>
      <c r="E1644" s="556"/>
      <c r="F1644" s="556"/>
      <c r="G1644" s="556"/>
      <c r="H1644" s="556"/>
      <c r="I1644" s="557"/>
      <c r="J1644" s="94">
        <v>55104</v>
      </c>
      <c r="K1644" s="95"/>
      <c r="L1644" s="95"/>
      <c r="M1644" s="95"/>
      <c r="N1644" s="95"/>
      <c r="O1644" s="94"/>
      <c r="P1644" s="94"/>
      <c r="CM1644" s="93"/>
      <c r="CN1644" s="37" t="s">
        <v>844</v>
      </c>
      <c r="CO1644" s="93"/>
    </row>
    <row r="1645" spans="1:93" s="17" customFormat="1" ht="12.75" x14ac:dyDescent="0.2">
      <c r="A1645" s="540" t="s">
        <v>204</v>
      </c>
      <c r="B1645" s="541"/>
      <c r="C1645" s="541"/>
      <c r="D1645" s="541"/>
      <c r="E1645" s="541"/>
      <c r="F1645" s="541"/>
      <c r="G1645" s="541"/>
      <c r="H1645" s="541"/>
      <c r="I1645" s="542"/>
      <c r="J1645" s="96">
        <v>3728685</v>
      </c>
      <c r="K1645" s="92"/>
      <c r="L1645" s="92"/>
      <c r="M1645" s="92"/>
      <c r="N1645" s="92"/>
      <c r="O1645" s="96">
        <v>1211.69</v>
      </c>
      <c r="P1645" s="96">
        <v>90.43</v>
      </c>
      <c r="CM1645" s="93"/>
      <c r="CO1645" s="93" t="s">
        <v>204</v>
      </c>
    </row>
    <row r="1646" spans="1:93" s="17" customFormat="1" ht="12.75" x14ac:dyDescent="0.2">
      <c r="A1646" s="555" t="s">
        <v>198</v>
      </c>
      <c r="B1646" s="556"/>
      <c r="C1646" s="556"/>
      <c r="D1646" s="556"/>
      <c r="E1646" s="556"/>
      <c r="F1646" s="556"/>
      <c r="G1646" s="556"/>
      <c r="H1646" s="556"/>
      <c r="I1646" s="557"/>
      <c r="J1646" s="95"/>
      <c r="K1646" s="95"/>
      <c r="L1646" s="95"/>
      <c r="M1646" s="95"/>
      <c r="N1646" s="95"/>
      <c r="O1646" s="95"/>
      <c r="P1646" s="95"/>
      <c r="CM1646" s="93"/>
      <c r="CN1646" s="37" t="s">
        <v>198</v>
      </c>
      <c r="CO1646" s="93"/>
    </row>
    <row r="1647" spans="1:93" s="17" customFormat="1" ht="12.75" x14ac:dyDescent="0.2">
      <c r="A1647" s="555" t="s">
        <v>199</v>
      </c>
      <c r="B1647" s="556"/>
      <c r="C1647" s="556"/>
      <c r="D1647" s="556"/>
      <c r="E1647" s="556"/>
      <c r="F1647" s="556"/>
      <c r="G1647" s="556"/>
      <c r="H1647" s="556"/>
      <c r="I1647" s="557"/>
      <c r="J1647" s="95"/>
      <c r="K1647" s="95"/>
      <c r="L1647" s="95"/>
      <c r="M1647" s="95"/>
      <c r="N1647" s="95"/>
      <c r="O1647" s="95"/>
      <c r="P1647" s="95"/>
      <c r="CM1647" s="93"/>
      <c r="CN1647" s="37" t="s">
        <v>199</v>
      </c>
      <c r="CO1647" s="93"/>
    </row>
    <row r="1648" spans="1:93" s="17" customFormat="1" ht="12.75" x14ac:dyDescent="0.2">
      <c r="A1648" s="555" t="s">
        <v>997</v>
      </c>
      <c r="B1648" s="556"/>
      <c r="C1648" s="556"/>
      <c r="D1648" s="556"/>
      <c r="E1648" s="556"/>
      <c r="F1648" s="556"/>
      <c r="G1648" s="556"/>
      <c r="H1648" s="556"/>
      <c r="I1648" s="557"/>
      <c r="J1648" s="95"/>
      <c r="K1648" s="95"/>
      <c r="L1648" s="95"/>
      <c r="M1648" s="95"/>
      <c r="N1648" s="95"/>
      <c r="O1648" s="95"/>
      <c r="P1648" s="95"/>
      <c r="CM1648" s="93"/>
      <c r="CN1648" s="37" t="s">
        <v>997</v>
      </c>
      <c r="CO1648" s="93"/>
    </row>
    <row r="1649" spans="1:93" s="17" customFormat="1" ht="12.75" x14ac:dyDescent="0.2">
      <c r="A1649" s="555" t="s">
        <v>1249</v>
      </c>
      <c r="B1649" s="556"/>
      <c r="C1649" s="556"/>
      <c r="D1649" s="556"/>
      <c r="E1649" s="556"/>
      <c r="F1649" s="556"/>
      <c r="G1649" s="556"/>
      <c r="H1649" s="556"/>
      <c r="I1649" s="557"/>
      <c r="J1649" s="95"/>
      <c r="K1649" s="95"/>
      <c r="L1649" s="95"/>
      <c r="M1649" s="95"/>
      <c r="N1649" s="95"/>
      <c r="O1649" s="95"/>
      <c r="P1649" s="95"/>
      <c r="CM1649" s="93"/>
      <c r="CN1649" s="37" t="s">
        <v>1249</v>
      </c>
      <c r="CO1649" s="93"/>
    </row>
    <row r="1650" spans="1:93" s="17" customFormat="1" ht="12.75" x14ac:dyDescent="0.2">
      <c r="A1650" s="555" t="s">
        <v>1250</v>
      </c>
      <c r="B1650" s="556"/>
      <c r="C1650" s="556"/>
      <c r="D1650" s="556"/>
      <c r="E1650" s="556"/>
      <c r="F1650" s="556"/>
      <c r="G1650" s="556"/>
      <c r="H1650" s="556"/>
      <c r="I1650" s="557"/>
      <c r="J1650" s="95"/>
      <c r="K1650" s="95"/>
      <c r="L1650" s="95"/>
      <c r="M1650" s="95"/>
      <c r="N1650" s="95"/>
      <c r="O1650" s="95"/>
      <c r="P1650" s="95"/>
      <c r="CM1650" s="93"/>
      <c r="CN1650" s="37" t="s">
        <v>1250</v>
      </c>
      <c r="CO1650" s="93"/>
    </row>
    <row r="1651" spans="1:93" s="17" customFormat="1" ht="12.75" x14ac:dyDescent="0.2">
      <c r="A1651" s="555" t="s">
        <v>998</v>
      </c>
      <c r="B1651" s="556"/>
      <c r="C1651" s="556"/>
      <c r="D1651" s="556"/>
      <c r="E1651" s="556"/>
      <c r="F1651" s="556"/>
      <c r="G1651" s="556"/>
      <c r="H1651" s="556"/>
      <c r="I1651" s="557"/>
      <c r="J1651" s="95"/>
      <c r="K1651" s="95"/>
      <c r="L1651" s="95"/>
      <c r="M1651" s="95"/>
      <c r="N1651" s="95"/>
      <c r="O1651" s="95"/>
      <c r="P1651" s="95"/>
      <c r="CM1651" s="93"/>
      <c r="CN1651" s="37" t="s">
        <v>998</v>
      </c>
      <c r="CO1651" s="93"/>
    </row>
    <row r="1652" spans="1:93" s="17" customFormat="1" ht="12.75" x14ac:dyDescent="0.2">
      <c r="A1652" s="555" t="s">
        <v>1251</v>
      </c>
      <c r="B1652" s="556"/>
      <c r="C1652" s="556"/>
      <c r="D1652" s="556"/>
      <c r="E1652" s="556"/>
      <c r="F1652" s="556"/>
      <c r="G1652" s="556"/>
      <c r="H1652" s="556"/>
      <c r="I1652" s="557"/>
      <c r="J1652" s="95"/>
      <c r="K1652" s="95"/>
      <c r="L1652" s="95"/>
      <c r="M1652" s="95"/>
      <c r="N1652" s="95"/>
      <c r="O1652" s="95"/>
      <c r="P1652" s="95"/>
      <c r="CM1652" s="93"/>
      <c r="CN1652" s="37" t="s">
        <v>1251</v>
      </c>
      <c r="CO1652" s="93"/>
    </row>
    <row r="1653" spans="1:93" s="17" customFormat="1" ht="12.75" x14ac:dyDescent="0.2">
      <c r="A1653" s="555" t="s">
        <v>200</v>
      </c>
      <c r="B1653" s="556"/>
      <c r="C1653" s="556"/>
      <c r="D1653" s="556"/>
      <c r="E1653" s="556"/>
      <c r="F1653" s="556"/>
      <c r="G1653" s="556"/>
      <c r="H1653" s="556"/>
      <c r="I1653" s="557"/>
      <c r="J1653" s="95"/>
      <c r="K1653" s="95"/>
      <c r="L1653" s="95"/>
      <c r="M1653" s="95"/>
      <c r="N1653" s="95"/>
      <c r="O1653" s="95"/>
      <c r="P1653" s="95"/>
      <c r="CM1653" s="93"/>
      <c r="CN1653" s="37" t="s">
        <v>200</v>
      </c>
      <c r="CO1653" s="93"/>
    </row>
    <row r="1654" spans="1:93" customFormat="1" ht="3" customHeight="1" x14ac:dyDescent="0.25">
      <c r="A1654" s="410"/>
      <c r="B1654" s="410"/>
      <c r="C1654" s="410"/>
      <c r="D1654" s="410"/>
      <c r="E1654" s="410"/>
      <c r="F1654" s="410"/>
      <c r="G1654" s="410"/>
      <c r="H1654" s="410"/>
      <c r="I1654" s="410"/>
      <c r="J1654" s="410"/>
      <c r="K1654" s="410"/>
      <c r="L1654" s="411"/>
      <c r="M1654" s="411"/>
      <c r="N1654" s="411"/>
      <c r="O1654" s="412"/>
      <c r="P1654" s="412"/>
    </row>
    <row r="1655" spans="1:93" customFormat="1" ht="53.25" customHeight="1" x14ac:dyDescent="0.25">
      <c r="A1655" s="407"/>
      <c r="B1655" s="407"/>
      <c r="C1655" s="407"/>
      <c r="D1655" s="407"/>
      <c r="E1655" s="407"/>
      <c r="F1655" s="407"/>
      <c r="G1655" s="407"/>
      <c r="H1655" s="407"/>
      <c r="I1655" s="407"/>
      <c r="J1655" s="407"/>
      <c r="K1655" s="407"/>
      <c r="L1655" s="407"/>
      <c r="M1655" s="407"/>
      <c r="N1655" s="407"/>
      <c r="O1655" s="407"/>
      <c r="P1655" s="407"/>
    </row>
    <row r="1656" spans="1:93" s="22" customFormat="1" ht="15.75" customHeight="1" x14ac:dyDescent="0.25">
      <c r="A1656" s="139"/>
      <c r="B1656" s="140" t="s">
        <v>209</v>
      </c>
      <c r="C1656" s="444"/>
      <c r="D1656" s="440"/>
      <c r="E1656" s="139"/>
      <c r="F1656" s="142"/>
      <c r="G1656" s="142"/>
      <c r="H1656" s="142"/>
      <c r="I1656" s="142"/>
      <c r="J1656" s="142"/>
      <c r="K1656" s="142"/>
      <c r="L1656" s="142"/>
      <c r="M1656" s="142"/>
      <c r="N1656" s="142"/>
      <c r="O1656" s="13"/>
      <c r="P1656" s="13"/>
      <c r="Q1656" s="20"/>
      <c r="T1656" s="26"/>
      <c r="U1656" s="26"/>
      <c r="V1656" s="26"/>
      <c r="W1656" s="26"/>
      <c r="X1656" s="26"/>
      <c r="Y1656" s="26"/>
      <c r="Z1656" s="26"/>
      <c r="AA1656" s="26"/>
      <c r="AB1656" s="26"/>
      <c r="AC1656" s="26"/>
      <c r="AD1656" s="26"/>
      <c r="AE1656" s="26"/>
      <c r="AF1656" s="26"/>
      <c r="AG1656" s="26"/>
      <c r="AH1656" s="26"/>
      <c r="AI1656" s="26"/>
      <c r="AJ1656" s="26"/>
      <c r="AK1656" s="26"/>
      <c r="AL1656" s="26"/>
      <c r="AM1656" s="26"/>
      <c r="AN1656" s="26"/>
      <c r="AO1656" s="26"/>
    </row>
    <row r="1657" spans="1:93" s="22" customFormat="1" ht="15.75" customHeight="1" x14ac:dyDescent="0.25">
      <c r="A1657" s="567"/>
      <c r="B1657" s="567"/>
      <c r="C1657" s="567"/>
      <c r="D1657" s="567"/>
      <c r="E1657" s="567"/>
      <c r="F1657" s="567"/>
      <c r="G1657" s="567"/>
      <c r="H1657" s="567"/>
      <c r="I1657" s="567"/>
      <c r="J1657" s="567"/>
      <c r="K1657" s="567"/>
      <c r="L1657" s="567"/>
      <c r="M1657" s="567"/>
      <c r="N1657" s="567"/>
      <c r="O1657" s="13"/>
      <c r="P1657" s="13"/>
      <c r="Q1657" s="20"/>
      <c r="T1657" s="26"/>
      <c r="U1657" s="26"/>
      <c r="V1657" s="26"/>
      <c r="W1657" s="2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  <c r="AH1657" s="26"/>
      <c r="AI1657" s="26"/>
      <c r="AJ1657" s="26"/>
      <c r="AK1657" s="26"/>
      <c r="AL1657" s="26"/>
      <c r="AM1657" s="26"/>
      <c r="AN1657" s="26"/>
      <c r="AO1657" s="26"/>
    </row>
    <row r="1658" spans="1:93" s="22" customFormat="1" ht="15.75" hidden="1" customHeight="1" x14ac:dyDescent="0.25">
      <c r="A1658" s="114"/>
      <c r="B1658" s="115" t="s">
        <v>210</v>
      </c>
      <c r="C1658" s="116"/>
      <c r="D1658" s="116"/>
      <c r="E1658" s="117"/>
      <c r="F1658" s="33"/>
      <c r="G1658" s="118" t="s">
        <v>68</v>
      </c>
      <c r="H1658" s="33"/>
      <c r="I1658" s="33"/>
      <c r="J1658" s="33"/>
      <c r="K1658" s="33"/>
      <c r="L1658" s="33"/>
      <c r="M1658" s="33"/>
      <c r="N1658" s="118"/>
      <c r="O1658" s="118"/>
      <c r="P1658" s="118"/>
      <c r="Q1658" s="20"/>
      <c r="T1658" s="26"/>
      <c r="U1658" s="26"/>
      <c r="V1658" s="26"/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  <c r="AH1658" s="26"/>
      <c r="AI1658" s="26"/>
      <c r="AJ1658" s="26"/>
      <c r="AK1658" s="26"/>
      <c r="AL1658" s="26"/>
      <c r="AM1658" s="26"/>
      <c r="AN1658" s="26"/>
      <c r="AO1658" s="26"/>
    </row>
    <row r="1659" spans="1:93" s="22" customFormat="1" ht="15.75" hidden="1" customHeight="1" x14ac:dyDescent="0.25">
      <c r="A1659" s="441"/>
      <c r="B1659" s="441"/>
      <c r="C1659" s="441"/>
      <c r="D1659" s="441"/>
      <c r="E1659" s="441"/>
      <c r="F1659" s="441"/>
      <c r="G1659" s="441"/>
      <c r="H1659" s="441"/>
      <c r="I1659" s="441"/>
      <c r="J1659" s="441"/>
      <c r="K1659" s="441"/>
      <c r="L1659" s="441"/>
      <c r="M1659" s="441"/>
      <c r="N1659" s="441"/>
      <c r="O1659" s="13"/>
      <c r="P1659" s="13"/>
      <c r="Q1659" s="20"/>
      <c r="T1659" s="26"/>
      <c r="U1659" s="26"/>
      <c r="V1659" s="26"/>
      <c r="W1659" s="26"/>
      <c r="X1659" s="26"/>
      <c r="Y1659" s="26"/>
      <c r="Z1659" s="26"/>
      <c r="AA1659" s="26"/>
      <c r="AB1659" s="26"/>
      <c r="AC1659" s="26"/>
      <c r="AD1659" s="26"/>
      <c r="AE1659" s="26"/>
      <c r="AF1659" s="26"/>
      <c r="AG1659" s="26"/>
      <c r="AH1659" s="26"/>
      <c r="AI1659" s="26"/>
      <c r="AJ1659" s="26"/>
      <c r="AK1659" s="26"/>
      <c r="AL1659" s="26"/>
      <c r="AM1659" s="26"/>
      <c r="AN1659" s="26"/>
      <c r="AO1659" s="26"/>
    </row>
    <row r="1660" spans="1:93" s="22" customFormat="1" ht="15" x14ac:dyDescent="0.25">
      <c r="A1660" s="114"/>
      <c r="B1660" s="115" t="s">
        <v>210</v>
      </c>
      <c r="C1660" s="116"/>
      <c r="D1660" s="116"/>
      <c r="E1660" s="117"/>
      <c r="F1660" s="33"/>
      <c r="G1660" s="118" t="s">
        <v>68</v>
      </c>
      <c r="H1660" s="33"/>
      <c r="I1660" s="33"/>
      <c r="J1660" s="33"/>
      <c r="K1660" s="33"/>
      <c r="L1660" s="33"/>
      <c r="M1660" s="33"/>
      <c r="N1660" s="118"/>
      <c r="O1660" s="118"/>
      <c r="P1660" s="118"/>
      <c r="T1660" s="26"/>
      <c r="U1660" s="26"/>
      <c r="V1660" s="26"/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  <c r="AH1660" s="26"/>
      <c r="AI1660" s="26"/>
      <c r="AJ1660" s="26"/>
      <c r="AK1660" s="26"/>
    </row>
    <row r="1661" spans="1:93" s="22" customFormat="1" ht="15" x14ac:dyDescent="0.25">
      <c r="A1661" s="567"/>
      <c r="B1661" s="568"/>
      <c r="C1661" s="568"/>
      <c r="D1661" s="568"/>
      <c r="E1661" s="568"/>
      <c r="F1661" s="568"/>
      <c r="G1661" s="568"/>
      <c r="H1661" s="568"/>
      <c r="I1661" s="568"/>
      <c r="J1661" s="568"/>
      <c r="K1661" s="568"/>
      <c r="L1661" s="568"/>
      <c r="M1661" s="568"/>
      <c r="N1661" s="568"/>
      <c r="O1661" s="13"/>
      <c r="P1661" s="13"/>
      <c r="T1661" s="26"/>
      <c r="U1661" s="26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  <c r="AH1661" s="26"/>
      <c r="AI1661" s="26"/>
      <c r="AJ1661" s="26"/>
      <c r="AK1661" s="26"/>
    </row>
    <row r="1662" spans="1:93" s="22" customFormat="1" ht="15" x14ac:dyDescent="0.25">
      <c r="A1662" s="114"/>
      <c r="B1662" s="115" t="s">
        <v>211</v>
      </c>
      <c r="C1662" s="116"/>
      <c r="D1662" s="116"/>
      <c r="E1662" s="117"/>
      <c r="F1662" s="33"/>
      <c r="G1662" s="118" t="s">
        <v>70</v>
      </c>
      <c r="H1662" s="33"/>
      <c r="I1662" s="33"/>
      <c r="J1662" s="33"/>
      <c r="K1662" s="33"/>
      <c r="L1662" s="33"/>
      <c r="M1662" s="33"/>
      <c r="N1662" s="118"/>
      <c r="O1662" s="118"/>
      <c r="P1662" s="118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</row>
    <row r="1663" spans="1:93" s="22" customFormat="1" ht="15" x14ac:dyDescent="0.25">
      <c r="A1663" s="567"/>
      <c r="B1663" s="568"/>
      <c r="C1663" s="568"/>
      <c r="D1663" s="568"/>
      <c r="E1663" s="568"/>
      <c r="F1663" s="568"/>
      <c r="G1663" s="568"/>
      <c r="H1663" s="568"/>
      <c r="I1663" s="568"/>
      <c r="J1663" s="568"/>
      <c r="K1663" s="568"/>
      <c r="L1663" s="568"/>
      <c r="M1663" s="568"/>
      <c r="N1663" s="568"/>
      <c r="O1663" s="13"/>
      <c r="P1663" s="13"/>
      <c r="T1663" s="26"/>
      <c r="U1663" s="26"/>
      <c r="V1663" s="26"/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26"/>
      <c r="AG1663" s="26"/>
      <c r="AH1663" s="26"/>
      <c r="AI1663" s="26"/>
      <c r="AJ1663" s="26"/>
      <c r="AK1663" s="26"/>
    </row>
    <row r="1664" spans="1:93" s="13" customFormat="1" ht="15" x14ac:dyDescent="0.25">
      <c r="A1664" s="114"/>
      <c r="B1664" s="115" t="s">
        <v>631</v>
      </c>
      <c r="C1664" s="116"/>
      <c r="D1664" s="116"/>
      <c r="E1664" s="117"/>
      <c r="F1664" s="33"/>
      <c r="G1664" s="117" t="s">
        <v>632</v>
      </c>
      <c r="H1664" s="33"/>
      <c r="I1664" s="33"/>
      <c r="J1664" s="33"/>
      <c r="K1664" s="33"/>
      <c r="L1664" s="33"/>
      <c r="M1664" s="33"/>
      <c r="N1664" s="118"/>
      <c r="O1664" s="118"/>
      <c r="P1664" s="118"/>
      <c r="T1664" s="120"/>
      <c r="U1664" s="120"/>
      <c r="V1664" s="120"/>
      <c r="W1664" s="120"/>
      <c r="X1664" s="120"/>
      <c r="Y1664" s="120"/>
      <c r="Z1664" s="120"/>
      <c r="AA1664" s="120"/>
      <c r="AB1664" s="120"/>
      <c r="AC1664" s="120"/>
      <c r="AD1664" s="120"/>
      <c r="AE1664" s="120"/>
      <c r="AF1664" s="120"/>
      <c r="AG1664" s="120"/>
      <c r="AH1664" s="120"/>
      <c r="AI1664" s="120"/>
      <c r="AJ1664" s="120"/>
      <c r="AK1664" s="120"/>
    </row>
    <row r="1665" spans="1:37" s="22" customFormat="1" ht="15" x14ac:dyDescent="0.25">
      <c r="A1665" s="569"/>
      <c r="B1665" s="570"/>
      <c r="C1665" s="570"/>
      <c r="D1665" s="570"/>
      <c r="E1665" s="570"/>
      <c r="F1665" s="570"/>
      <c r="G1665" s="570"/>
      <c r="H1665" s="570"/>
      <c r="I1665" s="570"/>
      <c r="J1665" s="570"/>
      <c r="K1665" s="570"/>
      <c r="L1665" s="570"/>
      <c r="M1665" s="570"/>
      <c r="N1665" s="570"/>
      <c r="O1665" s="13"/>
      <c r="P1665" s="13"/>
      <c r="T1665" s="26"/>
      <c r="U1665" s="26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  <c r="AH1665" s="26"/>
      <c r="AI1665" s="26"/>
      <c r="AJ1665" s="26"/>
      <c r="AK1665" s="26"/>
    </row>
    <row r="1666" spans="1:37" s="22" customFormat="1" ht="15" x14ac:dyDescent="0.25">
      <c r="A1666" s="115"/>
      <c r="B1666" s="115" t="s">
        <v>212</v>
      </c>
      <c r="C1666" s="115"/>
      <c r="D1666" s="115"/>
      <c r="E1666" s="16"/>
      <c r="F1666" s="115"/>
      <c r="G1666" s="115" t="s">
        <v>57</v>
      </c>
      <c r="H1666" s="115"/>
      <c r="I1666" s="115"/>
      <c r="J1666" s="115"/>
      <c r="K1666" s="115"/>
      <c r="L1666" s="115"/>
      <c r="M1666" s="115"/>
      <c r="N1666" s="118"/>
      <c r="O1666" s="118"/>
      <c r="P1666" s="118"/>
      <c r="T1666" s="26"/>
      <c r="U1666" s="26"/>
      <c r="V1666" s="26"/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  <c r="AH1666" s="26"/>
      <c r="AI1666" s="26"/>
      <c r="AJ1666" s="26"/>
      <c r="AK1666" s="26"/>
    </row>
    <row r="1667" spans="1:37" s="17" customFormat="1" ht="12.75" x14ac:dyDescent="0.2">
      <c r="A1667" s="35"/>
      <c r="B1667" s="35"/>
      <c r="C1667" s="35"/>
      <c r="D1667" s="35"/>
      <c r="E1667" s="35"/>
      <c r="F1667" s="35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</row>
    <row r="1668" spans="1:37" s="17" customFormat="1" ht="12.75" x14ac:dyDescent="0.2">
      <c r="A1668" s="35"/>
      <c r="B1668" s="35"/>
      <c r="C1668" s="35"/>
      <c r="D1668" s="35"/>
      <c r="E1668" s="35"/>
      <c r="F1668" s="35"/>
      <c r="G1668" s="35"/>
      <c r="H1668" s="39"/>
      <c r="I1668" s="571"/>
      <c r="J1668" s="571"/>
      <c r="K1668" s="571"/>
      <c r="L1668" s="35"/>
      <c r="M1668" s="35"/>
      <c r="N1668" s="35"/>
      <c r="O1668" s="35"/>
      <c r="P1668" s="35"/>
    </row>
  </sheetData>
  <mergeCells count="1660">
    <mergeCell ref="A2:C2"/>
    <mergeCell ref="M2:P2"/>
    <mergeCell ref="A3:D3"/>
    <mergeCell ref="L3:P3"/>
    <mergeCell ref="A4:D4"/>
    <mergeCell ref="L4:P4"/>
    <mergeCell ref="A8:P8"/>
    <mergeCell ref="A11:P11"/>
    <mergeCell ref="A12:P12"/>
    <mergeCell ref="A13:P13"/>
    <mergeCell ref="A1657:N1657"/>
    <mergeCell ref="A1661:N1661"/>
    <mergeCell ref="A1663:N1663"/>
    <mergeCell ref="A1665:N1665"/>
    <mergeCell ref="I1668:K1668"/>
    <mergeCell ref="A1645:I1645"/>
    <mergeCell ref="A1646:I1646"/>
    <mergeCell ref="A1647:I1647"/>
    <mergeCell ref="A1648:I1648"/>
    <mergeCell ref="A1649:I1649"/>
    <mergeCell ref="A1650:I1650"/>
    <mergeCell ref="A1651:I1651"/>
    <mergeCell ref="A1652:I1652"/>
    <mergeCell ref="A1653:I1653"/>
    <mergeCell ref="A1628:I1628"/>
    <mergeCell ref="A1629:I1629"/>
    <mergeCell ref="A1630:I1630"/>
    <mergeCell ref="A1631:I1631"/>
    <mergeCell ref="A1632:I1632"/>
    <mergeCell ref="A1633:I1633"/>
    <mergeCell ref="A1634:I1634"/>
    <mergeCell ref="A1635:I1635"/>
    <mergeCell ref="A1636:I1636"/>
    <mergeCell ref="A1637:I1637"/>
    <mergeCell ref="A1638:I1638"/>
    <mergeCell ref="A1639:I1639"/>
    <mergeCell ref="A1640:I1640"/>
    <mergeCell ref="A1641:I1641"/>
    <mergeCell ref="A1642:I1642"/>
    <mergeCell ref="A1643:I1643"/>
    <mergeCell ref="A1644:I1644"/>
    <mergeCell ref="A1614:I1614"/>
    <mergeCell ref="A1615:I1615"/>
    <mergeCell ref="A1616:I1616"/>
    <mergeCell ref="A1617:I1617"/>
    <mergeCell ref="A1618:I1618"/>
    <mergeCell ref="A1619:I1619"/>
    <mergeCell ref="A1620:I1620"/>
    <mergeCell ref="A1621:I1621"/>
    <mergeCell ref="A1622:I1622"/>
    <mergeCell ref="A1623:I1623"/>
    <mergeCell ref="A1624:I1624"/>
    <mergeCell ref="A1625:I1625"/>
    <mergeCell ref="A1626:I1626"/>
    <mergeCell ref="A1627:I1627"/>
    <mergeCell ref="A1613:I1613"/>
    <mergeCell ref="C1606:E1606"/>
    <mergeCell ref="C1607:E1607"/>
    <mergeCell ref="C1608:E1608"/>
    <mergeCell ref="C1609:E1609"/>
    <mergeCell ref="C1610:P1610"/>
    <mergeCell ref="C1611:E1611"/>
    <mergeCell ref="C1612:P1612"/>
    <mergeCell ref="C1589:E1589"/>
    <mergeCell ref="C1590:P1590"/>
    <mergeCell ref="C1591:P1591"/>
    <mergeCell ref="C1592:P1592"/>
    <mergeCell ref="C1593:P1593"/>
    <mergeCell ref="C1594:E1594"/>
    <mergeCell ref="C1595:E1595"/>
    <mergeCell ref="C1596:E1596"/>
    <mergeCell ref="C1597:E1597"/>
    <mergeCell ref="C1598:P1598"/>
    <mergeCell ref="C1599:E1599"/>
    <mergeCell ref="C1600:P1600"/>
    <mergeCell ref="C1601:E1601"/>
    <mergeCell ref="C1602:P1602"/>
    <mergeCell ref="C1603:P1603"/>
    <mergeCell ref="C1604:P1604"/>
    <mergeCell ref="C1605:P1605"/>
    <mergeCell ref="C1572:P1572"/>
    <mergeCell ref="C1573:P1573"/>
    <mergeCell ref="C1574:E1574"/>
    <mergeCell ref="C1575:E1575"/>
    <mergeCell ref="C1576:E1576"/>
    <mergeCell ref="C1577:E1577"/>
    <mergeCell ref="C1578:P1578"/>
    <mergeCell ref="C1579:E1579"/>
    <mergeCell ref="C1580:P1580"/>
    <mergeCell ref="C1581:P1581"/>
    <mergeCell ref="C1582:P1582"/>
    <mergeCell ref="C1583:E1583"/>
    <mergeCell ref="C1584:E1584"/>
    <mergeCell ref="C1585:E1585"/>
    <mergeCell ref="C1586:E1586"/>
    <mergeCell ref="C1587:E1587"/>
    <mergeCell ref="C1588:P1588"/>
    <mergeCell ref="C1555:P1555"/>
    <mergeCell ref="C1556:P1556"/>
    <mergeCell ref="C1557:P1557"/>
    <mergeCell ref="C1558:E1558"/>
    <mergeCell ref="C1559:E1559"/>
    <mergeCell ref="C1560:P1560"/>
    <mergeCell ref="C1561:E1561"/>
    <mergeCell ref="C1562:P1562"/>
    <mergeCell ref="C1563:P1563"/>
    <mergeCell ref="C1564:P1564"/>
    <mergeCell ref="C1565:P1565"/>
    <mergeCell ref="C1566:E1566"/>
    <mergeCell ref="C1567:E1567"/>
    <mergeCell ref="C1568:E1568"/>
    <mergeCell ref="C1569:P1569"/>
    <mergeCell ref="C1570:E1570"/>
    <mergeCell ref="C1571:P1571"/>
    <mergeCell ref="A1542:I1542"/>
    <mergeCell ref="A1543:P1543"/>
    <mergeCell ref="C1544:E1544"/>
    <mergeCell ref="C1545:P1545"/>
    <mergeCell ref="C1546:P1546"/>
    <mergeCell ref="C1547:P1547"/>
    <mergeCell ref="C1548:E1548"/>
    <mergeCell ref="C1549:E1549"/>
    <mergeCell ref="C1550:E1550"/>
    <mergeCell ref="C1551:P1551"/>
    <mergeCell ref="C1552:P1552"/>
    <mergeCell ref="C1553:P1553"/>
    <mergeCell ref="C1554:E1554"/>
    <mergeCell ref="C1533:P1533"/>
    <mergeCell ref="C1534:P1534"/>
    <mergeCell ref="C1535:E1535"/>
    <mergeCell ref="C1536:E1536"/>
    <mergeCell ref="C1537:E1537"/>
    <mergeCell ref="C1538:E1538"/>
    <mergeCell ref="C1539:P1539"/>
    <mergeCell ref="C1540:E1540"/>
    <mergeCell ref="C1541:P1541"/>
    <mergeCell ref="C1516:E1516"/>
    <mergeCell ref="C1517:P1517"/>
    <mergeCell ref="C1518:E1518"/>
    <mergeCell ref="C1519:P1519"/>
    <mergeCell ref="C1520:P1520"/>
    <mergeCell ref="C1521:P1521"/>
    <mergeCell ref="C1522:P1522"/>
    <mergeCell ref="C1523:E1523"/>
    <mergeCell ref="C1524:E1524"/>
    <mergeCell ref="C1525:E1525"/>
    <mergeCell ref="C1526:E1526"/>
    <mergeCell ref="C1527:P1527"/>
    <mergeCell ref="C1528:E1528"/>
    <mergeCell ref="C1529:P1529"/>
    <mergeCell ref="C1530:E1530"/>
    <mergeCell ref="C1531:P1531"/>
    <mergeCell ref="C1532:P1532"/>
    <mergeCell ref="C1499:E1499"/>
    <mergeCell ref="C1500:P1500"/>
    <mergeCell ref="C1501:P1501"/>
    <mergeCell ref="C1502:P1502"/>
    <mergeCell ref="C1503:E1503"/>
    <mergeCell ref="C1504:E1504"/>
    <mergeCell ref="C1505:E1505"/>
    <mergeCell ref="C1506:E1506"/>
    <mergeCell ref="C1507:P1507"/>
    <mergeCell ref="C1508:E1508"/>
    <mergeCell ref="C1509:P1509"/>
    <mergeCell ref="C1510:P1510"/>
    <mergeCell ref="C1511:P1511"/>
    <mergeCell ref="C1512:E1512"/>
    <mergeCell ref="C1513:E1513"/>
    <mergeCell ref="C1514:E1514"/>
    <mergeCell ref="C1515:E1515"/>
    <mergeCell ref="C1482:P1482"/>
    <mergeCell ref="C1483:E1483"/>
    <mergeCell ref="C1484:P1484"/>
    <mergeCell ref="C1485:P1485"/>
    <mergeCell ref="C1486:P1486"/>
    <mergeCell ref="C1487:E1487"/>
    <mergeCell ref="C1488:E1488"/>
    <mergeCell ref="C1489:P1489"/>
    <mergeCell ref="C1490:E1490"/>
    <mergeCell ref="C1491:P1491"/>
    <mergeCell ref="C1492:P1492"/>
    <mergeCell ref="C1493:P1493"/>
    <mergeCell ref="C1494:P1494"/>
    <mergeCell ref="C1495:E1495"/>
    <mergeCell ref="C1496:E1496"/>
    <mergeCell ref="C1497:E1497"/>
    <mergeCell ref="C1498:P1498"/>
    <mergeCell ref="A1471:I1471"/>
    <mergeCell ref="A1472:P1472"/>
    <mergeCell ref="C1473:E1473"/>
    <mergeCell ref="C1474:P1474"/>
    <mergeCell ref="C1475:P1475"/>
    <mergeCell ref="C1476:P1476"/>
    <mergeCell ref="C1477:E1477"/>
    <mergeCell ref="C1478:E1478"/>
    <mergeCell ref="C1479:E1479"/>
    <mergeCell ref="C1480:P1480"/>
    <mergeCell ref="C1481:P1481"/>
    <mergeCell ref="A1465:P1465"/>
    <mergeCell ref="C1466:E1466"/>
    <mergeCell ref="C1467:P1467"/>
    <mergeCell ref="C1468:P1468"/>
    <mergeCell ref="C1469:P1469"/>
    <mergeCell ref="C1470:E1470"/>
    <mergeCell ref="A1464:I1464"/>
    <mergeCell ref="C1459:E1459"/>
    <mergeCell ref="C1460:E1460"/>
    <mergeCell ref="C1461:P1461"/>
    <mergeCell ref="C1462:E1462"/>
    <mergeCell ref="C1463:P1463"/>
    <mergeCell ref="C1442:P1442"/>
    <mergeCell ref="C1443:P1443"/>
    <mergeCell ref="C1444:P1444"/>
    <mergeCell ref="C1445:E1445"/>
    <mergeCell ref="C1446:E1446"/>
    <mergeCell ref="C1447:E1447"/>
    <mergeCell ref="C1448:E1448"/>
    <mergeCell ref="C1449:P1449"/>
    <mergeCell ref="C1450:E1450"/>
    <mergeCell ref="C1451:P1451"/>
    <mergeCell ref="C1452:E1452"/>
    <mergeCell ref="C1453:P1453"/>
    <mergeCell ref="C1454:P1454"/>
    <mergeCell ref="C1455:P1455"/>
    <mergeCell ref="C1456:P1456"/>
    <mergeCell ref="C1457:E1457"/>
    <mergeCell ref="C1458:E1458"/>
    <mergeCell ref="A1427:P1427"/>
    <mergeCell ref="C1428:E1428"/>
    <mergeCell ref="C1429:P1429"/>
    <mergeCell ref="C1430:P1430"/>
    <mergeCell ref="C1431:P1431"/>
    <mergeCell ref="C1432:E1432"/>
    <mergeCell ref="C1433:E1433"/>
    <mergeCell ref="C1434:E1434"/>
    <mergeCell ref="C1435:E1435"/>
    <mergeCell ref="C1436:E1436"/>
    <mergeCell ref="C1437:P1437"/>
    <mergeCell ref="C1438:E1438"/>
    <mergeCell ref="C1439:P1439"/>
    <mergeCell ref="C1440:E1440"/>
    <mergeCell ref="C1441:P1441"/>
    <mergeCell ref="A1426:I1426"/>
    <mergeCell ref="C1410:E1410"/>
    <mergeCell ref="C1411:E1411"/>
    <mergeCell ref="C1412:E1412"/>
    <mergeCell ref="C1413:E1413"/>
    <mergeCell ref="A1414:P1414"/>
    <mergeCell ref="C1415:E1415"/>
    <mergeCell ref="C1416:P1416"/>
    <mergeCell ref="C1417:P1417"/>
    <mergeCell ref="C1418:P1418"/>
    <mergeCell ref="C1419:E1419"/>
    <mergeCell ref="C1420:E1420"/>
    <mergeCell ref="C1421:E1421"/>
    <mergeCell ref="C1422:E1422"/>
    <mergeCell ref="C1423:E1423"/>
    <mergeCell ref="C1424:E1424"/>
    <mergeCell ref="C1425:P1425"/>
    <mergeCell ref="C1393:E1393"/>
    <mergeCell ref="C1394:E1394"/>
    <mergeCell ref="A1395:P1395"/>
    <mergeCell ref="C1396:E1396"/>
    <mergeCell ref="C1397:P1397"/>
    <mergeCell ref="C1398:P1398"/>
    <mergeCell ref="C1399:P1399"/>
    <mergeCell ref="C1400:E1400"/>
    <mergeCell ref="C1401:E1401"/>
    <mergeCell ref="C1402:E1402"/>
    <mergeCell ref="C1403:E1403"/>
    <mergeCell ref="A1404:P1404"/>
    <mergeCell ref="C1405:E1405"/>
    <mergeCell ref="C1406:P1406"/>
    <mergeCell ref="C1407:P1407"/>
    <mergeCell ref="C1408:P1408"/>
    <mergeCell ref="C1409:E1409"/>
    <mergeCell ref="C1376:P1376"/>
    <mergeCell ref="C1377:E1377"/>
    <mergeCell ref="C1378:E1378"/>
    <mergeCell ref="C1379:E1379"/>
    <mergeCell ref="C1380:P1380"/>
    <mergeCell ref="A1381:P1381"/>
    <mergeCell ref="C1382:E1382"/>
    <mergeCell ref="C1383:P1383"/>
    <mergeCell ref="C1384:P1384"/>
    <mergeCell ref="C1385:P1385"/>
    <mergeCell ref="C1386:E1386"/>
    <mergeCell ref="C1387:E1387"/>
    <mergeCell ref="C1388:E1388"/>
    <mergeCell ref="C1389:E1389"/>
    <mergeCell ref="C1390:E1390"/>
    <mergeCell ref="C1391:E1391"/>
    <mergeCell ref="C1392:E1392"/>
    <mergeCell ref="C1359:E1359"/>
    <mergeCell ref="C1360:P1360"/>
    <mergeCell ref="C1361:P1361"/>
    <mergeCell ref="C1362:P1362"/>
    <mergeCell ref="C1363:P1363"/>
    <mergeCell ref="C1364:E1364"/>
    <mergeCell ref="C1365:E1365"/>
    <mergeCell ref="C1366:E1366"/>
    <mergeCell ref="C1367:E1367"/>
    <mergeCell ref="C1368:P1368"/>
    <mergeCell ref="C1369:E1369"/>
    <mergeCell ref="C1370:P1370"/>
    <mergeCell ref="A1371:P1371"/>
    <mergeCell ref="C1372:E1372"/>
    <mergeCell ref="C1373:P1373"/>
    <mergeCell ref="C1374:P1374"/>
    <mergeCell ref="C1375:P1375"/>
    <mergeCell ref="C1342:E1342"/>
    <mergeCell ref="C1343:E1343"/>
    <mergeCell ref="C1344:E1344"/>
    <mergeCell ref="C1345:E1345"/>
    <mergeCell ref="C1346:E1346"/>
    <mergeCell ref="C1347:P1347"/>
    <mergeCell ref="C1348:E1348"/>
    <mergeCell ref="C1349:P1349"/>
    <mergeCell ref="C1350:P1350"/>
    <mergeCell ref="C1351:P1351"/>
    <mergeCell ref="C1352:E1352"/>
    <mergeCell ref="C1353:E1353"/>
    <mergeCell ref="C1354:E1354"/>
    <mergeCell ref="C1355:E1355"/>
    <mergeCell ref="C1356:P1356"/>
    <mergeCell ref="C1357:E1357"/>
    <mergeCell ref="C1358:P1358"/>
    <mergeCell ref="C1327:E1327"/>
    <mergeCell ref="C1328:E1328"/>
    <mergeCell ref="C1329:E1329"/>
    <mergeCell ref="C1330:E1330"/>
    <mergeCell ref="C1331:E1331"/>
    <mergeCell ref="C1332:E1332"/>
    <mergeCell ref="C1333:E1333"/>
    <mergeCell ref="A1334:P1334"/>
    <mergeCell ref="C1335:E1335"/>
    <mergeCell ref="C1336:P1336"/>
    <mergeCell ref="A1337:P1337"/>
    <mergeCell ref="C1338:E1338"/>
    <mergeCell ref="C1339:P1339"/>
    <mergeCell ref="C1340:P1340"/>
    <mergeCell ref="C1341:P1341"/>
    <mergeCell ref="C1310:E1310"/>
    <mergeCell ref="C1311:P1311"/>
    <mergeCell ref="C1312:E1312"/>
    <mergeCell ref="C1313:P1313"/>
    <mergeCell ref="C1314:E1314"/>
    <mergeCell ref="C1315:P1315"/>
    <mergeCell ref="C1316:P1316"/>
    <mergeCell ref="C1317:P1317"/>
    <mergeCell ref="C1318:E1318"/>
    <mergeCell ref="C1319:E1319"/>
    <mergeCell ref="C1320:E1320"/>
    <mergeCell ref="C1321:E1321"/>
    <mergeCell ref="C1322:E1322"/>
    <mergeCell ref="C1323:E1323"/>
    <mergeCell ref="C1324:E1324"/>
    <mergeCell ref="C1325:E1325"/>
    <mergeCell ref="C1326:E1326"/>
    <mergeCell ref="A1301:I1301"/>
    <mergeCell ref="A1302:P1302"/>
    <mergeCell ref="C1303:E1303"/>
    <mergeCell ref="C1304:P1304"/>
    <mergeCell ref="C1305:P1305"/>
    <mergeCell ref="C1306:P1306"/>
    <mergeCell ref="C1307:E1307"/>
    <mergeCell ref="C1308:E1308"/>
    <mergeCell ref="C1309:E1309"/>
    <mergeCell ref="C1285:P1285"/>
    <mergeCell ref="C1286:P1286"/>
    <mergeCell ref="C1287:E1287"/>
    <mergeCell ref="C1288:E1288"/>
    <mergeCell ref="C1289:E1289"/>
    <mergeCell ref="C1290:E1290"/>
    <mergeCell ref="C1291:E1291"/>
    <mergeCell ref="A1292:P1292"/>
    <mergeCell ref="C1293:E1293"/>
    <mergeCell ref="C1294:P1294"/>
    <mergeCell ref="C1295:P1295"/>
    <mergeCell ref="C1296:P1296"/>
    <mergeCell ref="C1297:E1297"/>
    <mergeCell ref="C1298:E1298"/>
    <mergeCell ref="C1299:E1299"/>
    <mergeCell ref="C1300:E1300"/>
    <mergeCell ref="C1270:E1270"/>
    <mergeCell ref="A1271:P1271"/>
    <mergeCell ref="C1272:E1272"/>
    <mergeCell ref="C1273:P1273"/>
    <mergeCell ref="C1274:P1274"/>
    <mergeCell ref="C1275:P1275"/>
    <mergeCell ref="C1276:P1276"/>
    <mergeCell ref="C1277:E1277"/>
    <mergeCell ref="C1278:E1278"/>
    <mergeCell ref="C1279:E1279"/>
    <mergeCell ref="C1280:P1280"/>
    <mergeCell ref="A1281:P1281"/>
    <mergeCell ref="A1282:P1282"/>
    <mergeCell ref="C1283:E1283"/>
    <mergeCell ref="C1284:P1284"/>
    <mergeCell ref="C1253:E1253"/>
    <mergeCell ref="C1254:E1254"/>
    <mergeCell ref="C1255:E1255"/>
    <mergeCell ref="C1256:E1256"/>
    <mergeCell ref="C1257:E1257"/>
    <mergeCell ref="C1258:E1258"/>
    <mergeCell ref="C1259:E1259"/>
    <mergeCell ref="C1260:E1260"/>
    <mergeCell ref="C1261:E1261"/>
    <mergeCell ref="C1262:E1262"/>
    <mergeCell ref="C1263:E1263"/>
    <mergeCell ref="C1264:E1264"/>
    <mergeCell ref="C1265:E1265"/>
    <mergeCell ref="C1266:E1266"/>
    <mergeCell ref="C1267:E1267"/>
    <mergeCell ref="C1268:E1268"/>
    <mergeCell ref="C1269:P1269"/>
    <mergeCell ref="C1236:E1236"/>
    <mergeCell ref="C1237:E1237"/>
    <mergeCell ref="C1238:E1238"/>
    <mergeCell ref="A1239:P1239"/>
    <mergeCell ref="C1240:E1240"/>
    <mergeCell ref="C1241:P1241"/>
    <mergeCell ref="C1242:P1242"/>
    <mergeCell ref="C1243:P1243"/>
    <mergeCell ref="C1244:E1244"/>
    <mergeCell ref="C1245:E1245"/>
    <mergeCell ref="C1246:E1246"/>
    <mergeCell ref="C1247:E1247"/>
    <mergeCell ref="C1248:P1248"/>
    <mergeCell ref="C1249:E1249"/>
    <mergeCell ref="C1250:P1250"/>
    <mergeCell ref="C1251:P1251"/>
    <mergeCell ref="C1252:P1252"/>
    <mergeCell ref="C1224:P1224"/>
    <mergeCell ref="C1225:E1225"/>
    <mergeCell ref="C1226:E1226"/>
    <mergeCell ref="C1227:E1227"/>
    <mergeCell ref="C1228:E1228"/>
    <mergeCell ref="A1164:P1164"/>
    <mergeCell ref="A1165:P1165"/>
    <mergeCell ref="C1166:E1166"/>
    <mergeCell ref="C1167:P1167"/>
    <mergeCell ref="C1168:P1168"/>
    <mergeCell ref="C1169:P1169"/>
    <mergeCell ref="C1171:E1171"/>
    <mergeCell ref="C1172:E1172"/>
    <mergeCell ref="C1175:E1175"/>
    <mergeCell ref="C1177:E1177"/>
    <mergeCell ref="C1178:P1178"/>
    <mergeCell ref="C1179:P1179"/>
    <mergeCell ref="C1180:P1180"/>
    <mergeCell ref="C1196:E1196"/>
    <mergeCell ref="C1195:E1195"/>
    <mergeCell ref="A1197:P1197"/>
    <mergeCell ref="C1207:E1207"/>
    <mergeCell ref="A1097:I1097"/>
    <mergeCell ref="A1098:P1098"/>
    <mergeCell ref="A1064:I1064"/>
    <mergeCell ref="A1065:P1065"/>
    <mergeCell ref="C1066:E1066"/>
    <mergeCell ref="C1067:P1067"/>
    <mergeCell ref="C1069:E1069"/>
    <mergeCell ref="C1070:E1070"/>
    <mergeCell ref="C1073:P1073"/>
    <mergeCell ref="C1077:E1077"/>
    <mergeCell ref="C1078:P1078"/>
    <mergeCell ref="A1032:P1032"/>
    <mergeCell ref="C1033:E1033"/>
    <mergeCell ref="C1036:E1036"/>
    <mergeCell ref="C1038:P1038"/>
    <mergeCell ref="C1039:P1039"/>
    <mergeCell ref="C1040:P1040"/>
    <mergeCell ref="C1045:P1045"/>
    <mergeCell ref="C1046:E1046"/>
    <mergeCell ref="C1047:P1047"/>
    <mergeCell ref="C1050:E1050"/>
    <mergeCell ref="C1051:E1051"/>
    <mergeCell ref="C1052:P1052"/>
    <mergeCell ref="C1054:P1054"/>
    <mergeCell ref="C1055:P1055"/>
    <mergeCell ref="C1056:P1056"/>
    <mergeCell ref="C1071:P1071"/>
    <mergeCell ref="C1072:P1072"/>
    <mergeCell ref="C1074:E1074"/>
    <mergeCell ref="C1075:E1075"/>
    <mergeCell ref="C1076:E1076"/>
    <mergeCell ref="C1068:P1068"/>
    <mergeCell ref="A1005:I1005"/>
    <mergeCell ref="A1006:P1006"/>
    <mergeCell ref="A1007:P1007"/>
    <mergeCell ref="C1008:E1008"/>
    <mergeCell ref="C1011:P1011"/>
    <mergeCell ref="A1013:P1013"/>
    <mergeCell ref="C1015:P1015"/>
    <mergeCell ref="A1019:P1019"/>
    <mergeCell ref="A1020:P1020"/>
    <mergeCell ref="A972:I972"/>
    <mergeCell ref="A973:P973"/>
    <mergeCell ref="A939:I939"/>
    <mergeCell ref="A940:P940"/>
    <mergeCell ref="C941:E941"/>
    <mergeCell ref="C942:P942"/>
    <mergeCell ref="C943:P943"/>
    <mergeCell ref="C944:E944"/>
    <mergeCell ref="C945:E945"/>
    <mergeCell ref="C948:P948"/>
    <mergeCell ref="C951:E951"/>
    <mergeCell ref="C954:E954"/>
    <mergeCell ref="C968:E968"/>
    <mergeCell ref="C971:E971"/>
    <mergeCell ref="C969:P969"/>
    <mergeCell ref="C970:P970"/>
    <mergeCell ref="C975:P975"/>
    <mergeCell ref="C976:P976"/>
    <mergeCell ref="C978:E978"/>
    <mergeCell ref="C974:E974"/>
    <mergeCell ref="C977:E977"/>
    <mergeCell ref="C991:E991"/>
    <mergeCell ref="C992:E992"/>
    <mergeCell ref="C881:P881"/>
    <mergeCell ref="C882:P882"/>
    <mergeCell ref="C883:E883"/>
    <mergeCell ref="C884:E884"/>
    <mergeCell ref="A840:I840"/>
    <mergeCell ref="A710:I710"/>
    <mergeCell ref="A613:I613"/>
    <mergeCell ref="A525:P525"/>
    <mergeCell ref="C526:E526"/>
    <mergeCell ref="C529:P529"/>
    <mergeCell ref="A534:P534"/>
    <mergeCell ref="C535:E535"/>
    <mergeCell ref="A536:P536"/>
    <mergeCell ref="C537:E537"/>
    <mergeCell ref="C541:E541"/>
    <mergeCell ref="A545:P545"/>
    <mergeCell ref="C546:E546"/>
    <mergeCell ref="C549:P549"/>
    <mergeCell ref="C551:E551"/>
    <mergeCell ref="C552:E552"/>
    <mergeCell ref="C553:E553"/>
    <mergeCell ref="C554:E554"/>
    <mergeCell ref="C555:P555"/>
    <mergeCell ref="C557:P557"/>
    <mergeCell ref="C539:P539"/>
    <mergeCell ref="C540:P540"/>
    <mergeCell ref="A97:P97"/>
    <mergeCell ref="C99:P99"/>
    <mergeCell ref="A67:I67"/>
    <mergeCell ref="A68:P68"/>
    <mergeCell ref="A69:P69"/>
    <mergeCell ref="A70:P70"/>
    <mergeCell ref="C71:E71"/>
    <mergeCell ref="C73:P73"/>
    <mergeCell ref="A40:I40"/>
    <mergeCell ref="A41:P41"/>
    <mergeCell ref="C43:P43"/>
    <mergeCell ref="C44:P44"/>
    <mergeCell ref="C46:E46"/>
    <mergeCell ref="C48:E48"/>
    <mergeCell ref="C72:P72"/>
    <mergeCell ref="C75:E75"/>
    <mergeCell ref="C76:E76"/>
    <mergeCell ref="C74:P74"/>
    <mergeCell ref="C89:E89"/>
    <mergeCell ref="C92:E92"/>
    <mergeCell ref="C83:P83"/>
    <mergeCell ref="C84:P84"/>
    <mergeCell ref="C86:E86"/>
    <mergeCell ref="C87:E87"/>
    <mergeCell ref="C88:E88"/>
    <mergeCell ref="C78:E78"/>
    <mergeCell ref="C14:G14"/>
    <mergeCell ref="A7:P7"/>
    <mergeCell ref="A10:P10"/>
    <mergeCell ref="E21:P21"/>
    <mergeCell ref="A23:A25"/>
    <mergeCell ref="B23:B25"/>
    <mergeCell ref="C23:E25"/>
    <mergeCell ref="F23:F25"/>
    <mergeCell ref="G23:H23"/>
    <mergeCell ref="I23:N23"/>
    <mergeCell ref="A32:P32"/>
    <mergeCell ref="C33:E33"/>
    <mergeCell ref="C36:P36"/>
    <mergeCell ref="C37:P37"/>
    <mergeCell ref="C29:P29"/>
    <mergeCell ref="C30:P30"/>
    <mergeCell ref="C31:P31"/>
    <mergeCell ref="O23:O25"/>
    <mergeCell ref="P23:P25"/>
    <mergeCell ref="G24:G25"/>
    <mergeCell ref="H24:H25"/>
    <mergeCell ref="I24:I25"/>
    <mergeCell ref="J24:J25"/>
    <mergeCell ref="K24:N24"/>
    <mergeCell ref="C26:E26"/>
    <mergeCell ref="A27:P27"/>
    <mergeCell ref="C28:E28"/>
    <mergeCell ref="C34:E34"/>
    <mergeCell ref="C35:P35"/>
    <mergeCell ref="C38:E38"/>
    <mergeCell ref="C39:E39"/>
    <mergeCell ref="C45:P45"/>
    <mergeCell ref="C47:E47"/>
    <mergeCell ref="C49:E49"/>
    <mergeCell ref="C42:E42"/>
    <mergeCell ref="C62:E62"/>
    <mergeCell ref="C66:E66"/>
    <mergeCell ref="C59:E59"/>
    <mergeCell ref="C60:E60"/>
    <mergeCell ref="C61:E61"/>
    <mergeCell ref="C50:P50"/>
    <mergeCell ref="A51:P51"/>
    <mergeCell ref="C55:P55"/>
    <mergeCell ref="C52:E52"/>
    <mergeCell ref="C53:P53"/>
    <mergeCell ref="C54:P54"/>
    <mergeCell ref="C56:E56"/>
    <mergeCell ref="C57:E57"/>
    <mergeCell ref="C58:E58"/>
    <mergeCell ref="C63:E63"/>
    <mergeCell ref="A64:P64"/>
    <mergeCell ref="C65:E65"/>
    <mergeCell ref="C79:P79"/>
    <mergeCell ref="A80:P80"/>
    <mergeCell ref="C81:E81"/>
    <mergeCell ref="C82:P82"/>
    <mergeCell ref="C77:E77"/>
    <mergeCell ref="C85:E85"/>
    <mergeCell ref="C90:E90"/>
    <mergeCell ref="C91:E91"/>
    <mergeCell ref="C93:E93"/>
    <mergeCell ref="C94:E94"/>
    <mergeCell ref="C98:E98"/>
    <mergeCell ref="C101:E101"/>
    <mergeCell ref="C102:E102"/>
    <mergeCell ref="C100:P100"/>
    <mergeCell ref="A103:P103"/>
    <mergeCell ref="C116:P116"/>
    <mergeCell ref="C118:P118"/>
    <mergeCell ref="C110:E110"/>
    <mergeCell ref="C111:E111"/>
    <mergeCell ref="C113:E113"/>
    <mergeCell ref="C115:E115"/>
    <mergeCell ref="C104:E104"/>
    <mergeCell ref="C105:P105"/>
    <mergeCell ref="C106:P106"/>
    <mergeCell ref="C107:P107"/>
    <mergeCell ref="C108:E108"/>
    <mergeCell ref="C109:E109"/>
    <mergeCell ref="A112:P112"/>
    <mergeCell ref="A114:P114"/>
    <mergeCell ref="C117:P117"/>
    <mergeCell ref="A95:I95"/>
    <mergeCell ref="A96:P96"/>
    <mergeCell ref="C119:E119"/>
    <mergeCell ref="C120:E120"/>
    <mergeCell ref="C121:E121"/>
    <mergeCell ref="C134:E134"/>
    <mergeCell ref="C135:P135"/>
    <mergeCell ref="C136:P136"/>
    <mergeCell ref="C137:P137"/>
    <mergeCell ref="C138:E138"/>
    <mergeCell ref="C139:E139"/>
    <mergeCell ref="A133:P133"/>
    <mergeCell ref="C124:E124"/>
    <mergeCell ref="C127:P127"/>
    <mergeCell ref="C122:E122"/>
    <mergeCell ref="C123:P123"/>
    <mergeCell ref="C125:P125"/>
    <mergeCell ref="C126:P126"/>
    <mergeCell ref="C128:P128"/>
    <mergeCell ref="C129:E129"/>
    <mergeCell ref="C130:E130"/>
    <mergeCell ref="C131:E131"/>
    <mergeCell ref="C132:P132"/>
    <mergeCell ref="C152:E152"/>
    <mergeCell ref="C154:E154"/>
    <mergeCell ref="C157:P157"/>
    <mergeCell ref="C146:P146"/>
    <mergeCell ref="C148:E148"/>
    <mergeCell ref="C142:E142"/>
    <mergeCell ref="C144:P144"/>
    <mergeCell ref="C140:E140"/>
    <mergeCell ref="C141:E141"/>
    <mergeCell ref="C143:E143"/>
    <mergeCell ref="C145:E145"/>
    <mergeCell ref="A147:P147"/>
    <mergeCell ref="C149:P149"/>
    <mergeCell ref="C150:P150"/>
    <mergeCell ref="C151:P151"/>
    <mergeCell ref="C153:E153"/>
    <mergeCell ref="C155:E155"/>
    <mergeCell ref="C156:E156"/>
    <mergeCell ref="C174:P174"/>
    <mergeCell ref="C165:E165"/>
    <mergeCell ref="C167:P167"/>
    <mergeCell ref="C169:P169"/>
    <mergeCell ref="C158:E158"/>
    <mergeCell ref="C159:P159"/>
    <mergeCell ref="C160:P160"/>
    <mergeCell ref="C161:P161"/>
    <mergeCell ref="C162:P162"/>
    <mergeCell ref="C163:E163"/>
    <mergeCell ref="C164:E164"/>
    <mergeCell ref="C166:E166"/>
    <mergeCell ref="C168:E168"/>
    <mergeCell ref="C170:E170"/>
    <mergeCell ref="C171:P171"/>
    <mergeCell ref="C172:P172"/>
    <mergeCell ref="C173:P173"/>
    <mergeCell ref="C175:E175"/>
    <mergeCell ref="C177:E177"/>
    <mergeCell ref="C179:P179"/>
    <mergeCell ref="C181:P181"/>
    <mergeCell ref="C176:E176"/>
    <mergeCell ref="C178:E178"/>
    <mergeCell ref="C180:E180"/>
    <mergeCell ref="C192:P192"/>
    <mergeCell ref="C193:P193"/>
    <mergeCell ref="C194:P194"/>
    <mergeCell ref="C195:E195"/>
    <mergeCell ref="A183:P183"/>
    <mergeCell ref="A184:P184"/>
    <mergeCell ref="C185:E185"/>
    <mergeCell ref="C186:P186"/>
    <mergeCell ref="C187:P187"/>
    <mergeCell ref="C188:E188"/>
    <mergeCell ref="C189:E189"/>
    <mergeCell ref="A190:P190"/>
    <mergeCell ref="C191:E191"/>
    <mergeCell ref="A182:I182"/>
    <mergeCell ref="C208:E208"/>
    <mergeCell ref="C209:P209"/>
    <mergeCell ref="C212:P212"/>
    <mergeCell ref="C213:P213"/>
    <mergeCell ref="C202:P202"/>
    <mergeCell ref="C203:P203"/>
    <mergeCell ref="C204:P204"/>
    <mergeCell ref="C205:E205"/>
    <mergeCell ref="C206:E206"/>
    <mergeCell ref="C207:E207"/>
    <mergeCell ref="C196:E196"/>
    <mergeCell ref="C197:E197"/>
    <mergeCell ref="C198:E198"/>
    <mergeCell ref="C200:E200"/>
    <mergeCell ref="A199:P199"/>
    <mergeCell ref="C201:E201"/>
    <mergeCell ref="C210:E210"/>
    <mergeCell ref="C211:P211"/>
    <mergeCell ref="C228:E228"/>
    <mergeCell ref="C230:E230"/>
    <mergeCell ref="C221:P221"/>
    <mergeCell ref="C214:P214"/>
    <mergeCell ref="C217:E217"/>
    <mergeCell ref="C215:E215"/>
    <mergeCell ref="C216:E216"/>
    <mergeCell ref="C218:P218"/>
    <mergeCell ref="A219:P219"/>
    <mergeCell ref="C220:E220"/>
    <mergeCell ref="C222:P222"/>
    <mergeCell ref="C223:P223"/>
    <mergeCell ref="C224:E224"/>
    <mergeCell ref="C225:E225"/>
    <mergeCell ref="C226:E226"/>
    <mergeCell ref="C227:E227"/>
    <mergeCell ref="C229:P229"/>
    <mergeCell ref="C231:P231"/>
    <mergeCell ref="C245:E245"/>
    <mergeCell ref="C246:E246"/>
    <mergeCell ref="C247:E247"/>
    <mergeCell ref="C240:P240"/>
    <mergeCell ref="C242:P242"/>
    <mergeCell ref="C235:E235"/>
    <mergeCell ref="C232:P232"/>
    <mergeCell ref="C233:P233"/>
    <mergeCell ref="C234:E234"/>
    <mergeCell ref="C236:E236"/>
    <mergeCell ref="C237:E237"/>
    <mergeCell ref="C238:P238"/>
    <mergeCell ref="C239:E239"/>
    <mergeCell ref="C241:E241"/>
    <mergeCell ref="C243:P243"/>
    <mergeCell ref="C244:P244"/>
    <mergeCell ref="C248:E248"/>
    <mergeCell ref="C249:P249"/>
    <mergeCell ref="C251:P251"/>
    <mergeCell ref="C250:E250"/>
    <mergeCell ref="C269:E269"/>
    <mergeCell ref="C258:E258"/>
    <mergeCell ref="C259:E259"/>
    <mergeCell ref="C261:E261"/>
    <mergeCell ref="C263:P263"/>
    <mergeCell ref="C256:P256"/>
    <mergeCell ref="C257:P257"/>
    <mergeCell ref="A253:P253"/>
    <mergeCell ref="A254:P254"/>
    <mergeCell ref="C255:E255"/>
    <mergeCell ref="A260:P260"/>
    <mergeCell ref="C262:P262"/>
    <mergeCell ref="C264:P264"/>
    <mergeCell ref="C265:E265"/>
    <mergeCell ref="C266:E266"/>
    <mergeCell ref="C267:E267"/>
    <mergeCell ref="C268:E268"/>
    <mergeCell ref="A252:I252"/>
    <mergeCell ref="C278:P278"/>
    <mergeCell ref="C280:P280"/>
    <mergeCell ref="C270:E270"/>
    <mergeCell ref="C273:P273"/>
    <mergeCell ref="C275:E275"/>
    <mergeCell ref="C271:P271"/>
    <mergeCell ref="C272:P272"/>
    <mergeCell ref="C274:E274"/>
    <mergeCell ref="C276:E276"/>
    <mergeCell ref="C277:E277"/>
    <mergeCell ref="C279:E279"/>
    <mergeCell ref="C281:P281"/>
    <mergeCell ref="C282:P282"/>
    <mergeCell ref="C283:P283"/>
    <mergeCell ref="C284:E284"/>
    <mergeCell ref="C285:E285"/>
    <mergeCell ref="C286:E286"/>
    <mergeCell ref="C287:P287"/>
    <mergeCell ref="C304:P304"/>
    <mergeCell ref="C305:P305"/>
    <mergeCell ref="C294:E294"/>
    <mergeCell ref="C295:E295"/>
    <mergeCell ref="C296:E296"/>
    <mergeCell ref="C297:E297"/>
    <mergeCell ref="C290:P290"/>
    <mergeCell ref="C291:P291"/>
    <mergeCell ref="C293:E293"/>
    <mergeCell ref="A288:P288"/>
    <mergeCell ref="C289:E289"/>
    <mergeCell ref="C292:P292"/>
    <mergeCell ref="C298:E298"/>
    <mergeCell ref="C299:P299"/>
    <mergeCell ref="C300:E300"/>
    <mergeCell ref="C301:P301"/>
    <mergeCell ref="A302:P302"/>
    <mergeCell ref="C303:E303"/>
    <mergeCell ref="C320:E320"/>
    <mergeCell ref="C321:E321"/>
    <mergeCell ref="C323:E323"/>
    <mergeCell ref="C312:P312"/>
    <mergeCell ref="C315:P315"/>
    <mergeCell ref="C316:P316"/>
    <mergeCell ref="C317:P317"/>
    <mergeCell ref="C306:P306"/>
    <mergeCell ref="C307:E307"/>
    <mergeCell ref="C308:E308"/>
    <mergeCell ref="C309:E309"/>
    <mergeCell ref="C310:E310"/>
    <mergeCell ref="C311:E311"/>
    <mergeCell ref="C313:E313"/>
    <mergeCell ref="C314:P314"/>
    <mergeCell ref="C318:E318"/>
    <mergeCell ref="C319:E319"/>
    <mergeCell ref="C322:P322"/>
    <mergeCell ref="C333:E333"/>
    <mergeCell ref="C335:E335"/>
    <mergeCell ref="C324:P324"/>
    <mergeCell ref="C325:E325"/>
    <mergeCell ref="C326:P326"/>
    <mergeCell ref="C328:P328"/>
    <mergeCell ref="C329:P329"/>
    <mergeCell ref="C327:P327"/>
    <mergeCell ref="C330:E330"/>
    <mergeCell ref="C331:E331"/>
    <mergeCell ref="C332:E332"/>
    <mergeCell ref="C334:P334"/>
    <mergeCell ref="C336:P336"/>
    <mergeCell ref="C341:P341"/>
    <mergeCell ref="C343:E343"/>
    <mergeCell ref="A339:P339"/>
    <mergeCell ref="C340:E340"/>
    <mergeCell ref="C342:P342"/>
    <mergeCell ref="A337:I337"/>
    <mergeCell ref="A338:P338"/>
    <mergeCell ref="C356:P356"/>
    <mergeCell ref="C353:E353"/>
    <mergeCell ref="C354:E354"/>
    <mergeCell ref="C355:E355"/>
    <mergeCell ref="C344:E344"/>
    <mergeCell ref="C348:P348"/>
    <mergeCell ref="C349:P349"/>
    <mergeCell ref="A345:P345"/>
    <mergeCell ref="C346:E346"/>
    <mergeCell ref="C347:P347"/>
    <mergeCell ref="C350:E350"/>
    <mergeCell ref="C351:E351"/>
    <mergeCell ref="C352:E352"/>
    <mergeCell ref="C357:P357"/>
    <mergeCell ref="C358:P358"/>
    <mergeCell ref="C359:E359"/>
    <mergeCell ref="C360:E360"/>
    <mergeCell ref="C361:E361"/>
    <mergeCell ref="C375:P375"/>
    <mergeCell ref="C376:P376"/>
    <mergeCell ref="C378:E378"/>
    <mergeCell ref="C379:E379"/>
    <mergeCell ref="C368:P368"/>
    <mergeCell ref="C369:E369"/>
    <mergeCell ref="C362:E362"/>
    <mergeCell ref="C364:E364"/>
    <mergeCell ref="C363:P363"/>
    <mergeCell ref="C365:P365"/>
    <mergeCell ref="C366:P366"/>
    <mergeCell ref="C367:P367"/>
    <mergeCell ref="C370:E370"/>
    <mergeCell ref="C371:E371"/>
    <mergeCell ref="C372:P372"/>
    <mergeCell ref="A373:P373"/>
    <mergeCell ref="C374:E374"/>
    <mergeCell ref="C377:P377"/>
    <mergeCell ref="C392:E392"/>
    <mergeCell ref="C393:E393"/>
    <mergeCell ref="C395:E395"/>
    <mergeCell ref="C386:P386"/>
    <mergeCell ref="C389:P389"/>
    <mergeCell ref="C380:E380"/>
    <mergeCell ref="C381:E381"/>
    <mergeCell ref="C382:E382"/>
    <mergeCell ref="C383:E383"/>
    <mergeCell ref="C384:P384"/>
    <mergeCell ref="C385:E385"/>
    <mergeCell ref="A387:P387"/>
    <mergeCell ref="C388:E388"/>
    <mergeCell ref="C390:P390"/>
    <mergeCell ref="C391:P391"/>
    <mergeCell ref="C394:E394"/>
    <mergeCell ref="C396:E396"/>
    <mergeCell ref="C397:P397"/>
    <mergeCell ref="C404:E404"/>
    <mergeCell ref="C405:E405"/>
    <mergeCell ref="C406:E406"/>
    <mergeCell ref="C407:P407"/>
    <mergeCell ref="C399:P399"/>
    <mergeCell ref="C400:P400"/>
    <mergeCell ref="C401:P401"/>
    <mergeCell ref="C402:P402"/>
    <mergeCell ref="C403:E403"/>
    <mergeCell ref="C398:E398"/>
    <mergeCell ref="C408:E408"/>
    <mergeCell ref="C409:P409"/>
    <mergeCell ref="C410:E410"/>
    <mergeCell ref="C411:P411"/>
    <mergeCell ref="C412:P412"/>
    <mergeCell ref="C413:P413"/>
    <mergeCell ref="C414:P414"/>
    <mergeCell ref="C415:E415"/>
    <mergeCell ref="C418:E418"/>
    <mergeCell ref="C416:E416"/>
    <mergeCell ref="C417:E417"/>
    <mergeCell ref="C419:P419"/>
    <mergeCell ref="C420:E420"/>
    <mergeCell ref="C421:P421"/>
    <mergeCell ref="A422:I422"/>
    <mergeCell ref="C432:P432"/>
    <mergeCell ref="C426:P426"/>
    <mergeCell ref="C427:P427"/>
    <mergeCell ref="C428:E428"/>
    <mergeCell ref="C429:E429"/>
    <mergeCell ref="A423:P423"/>
    <mergeCell ref="A424:P424"/>
    <mergeCell ref="C425:E425"/>
    <mergeCell ref="A430:P430"/>
    <mergeCell ref="C431:E431"/>
    <mergeCell ref="C433:P433"/>
    <mergeCell ref="C434:P434"/>
    <mergeCell ref="C435:E435"/>
    <mergeCell ref="C449:E449"/>
    <mergeCell ref="C451:P451"/>
    <mergeCell ref="C452:P452"/>
    <mergeCell ref="C453:P453"/>
    <mergeCell ref="C446:E446"/>
    <mergeCell ref="C439:E439"/>
    <mergeCell ref="C441:E441"/>
    <mergeCell ref="C436:E436"/>
    <mergeCell ref="C437:E437"/>
    <mergeCell ref="C438:E438"/>
    <mergeCell ref="A440:P440"/>
    <mergeCell ref="C442:P442"/>
    <mergeCell ref="C443:P443"/>
    <mergeCell ref="C444:P444"/>
    <mergeCell ref="C445:E445"/>
    <mergeCell ref="C447:E447"/>
    <mergeCell ref="C448:E448"/>
    <mergeCell ref="C450:E450"/>
    <mergeCell ref="C469:E469"/>
    <mergeCell ref="C471:P471"/>
    <mergeCell ref="C460:P460"/>
    <mergeCell ref="C462:P462"/>
    <mergeCell ref="C463:P463"/>
    <mergeCell ref="C454:E454"/>
    <mergeCell ref="C455:E455"/>
    <mergeCell ref="C456:E456"/>
    <mergeCell ref="C457:E457"/>
    <mergeCell ref="C458:P458"/>
    <mergeCell ref="C459:E459"/>
    <mergeCell ref="C461:P461"/>
    <mergeCell ref="C464:E464"/>
    <mergeCell ref="C465:E465"/>
    <mergeCell ref="C466:E466"/>
    <mergeCell ref="C467:P467"/>
    <mergeCell ref="A468:P468"/>
    <mergeCell ref="C470:P470"/>
    <mergeCell ref="C484:P484"/>
    <mergeCell ref="C485:P485"/>
    <mergeCell ref="C479:P479"/>
    <mergeCell ref="C480:E480"/>
    <mergeCell ref="C483:E483"/>
    <mergeCell ref="C474:E474"/>
    <mergeCell ref="C472:P472"/>
    <mergeCell ref="C473:E473"/>
    <mergeCell ref="C475:E475"/>
    <mergeCell ref="C476:E476"/>
    <mergeCell ref="C477:E477"/>
    <mergeCell ref="C478:E478"/>
    <mergeCell ref="C481:P481"/>
    <mergeCell ref="A482:P482"/>
    <mergeCell ref="C486:P486"/>
    <mergeCell ref="C487:E487"/>
    <mergeCell ref="C488:E488"/>
    <mergeCell ref="C489:E489"/>
    <mergeCell ref="C502:P502"/>
    <mergeCell ref="C503:E503"/>
    <mergeCell ref="C505:E505"/>
    <mergeCell ref="C498:E498"/>
    <mergeCell ref="C491:E491"/>
    <mergeCell ref="C492:P492"/>
    <mergeCell ref="C494:P494"/>
    <mergeCell ref="C490:E490"/>
    <mergeCell ref="C493:E493"/>
    <mergeCell ref="C495:P495"/>
    <mergeCell ref="C496:P496"/>
    <mergeCell ref="C497:P497"/>
    <mergeCell ref="C499:E499"/>
    <mergeCell ref="C500:E500"/>
    <mergeCell ref="C501:E501"/>
    <mergeCell ref="C504:P504"/>
    <mergeCell ref="C506:P506"/>
    <mergeCell ref="C507:P507"/>
    <mergeCell ref="C514:P514"/>
    <mergeCell ref="C515:E515"/>
    <mergeCell ref="C510:E510"/>
    <mergeCell ref="C508:P508"/>
    <mergeCell ref="C509:P509"/>
    <mergeCell ref="C511:E511"/>
    <mergeCell ref="C512:E512"/>
    <mergeCell ref="C513:E513"/>
    <mergeCell ref="C516:P516"/>
    <mergeCell ref="A517:I517"/>
    <mergeCell ref="C522:P522"/>
    <mergeCell ref="C524:E524"/>
    <mergeCell ref="A518:P518"/>
    <mergeCell ref="A519:P519"/>
    <mergeCell ref="C520:E520"/>
    <mergeCell ref="C521:P521"/>
    <mergeCell ref="C523:E523"/>
    <mergeCell ref="C542:E542"/>
    <mergeCell ref="C543:E543"/>
    <mergeCell ref="C544:E544"/>
    <mergeCell ref="C533:E533"/>
    <mergeCell ref="C538:P538"/>
    <mergeCell ref="C527:P527"/>
    <mergeCell ref="C528:P528"/>
    <mergeCell ref="C530:E530"/>
    <mergeCell ref="C531:E531"/>
    <mergeCell ref="C532:E532"/>
    <mergeCell ref="C559:P559"/>
    <mergeCell ref="C560:E560"/>
    <mergeCell ref="C556:E556"/>
    <mergeCell ref="C547:E547"/>
    <mergeCell ref="C548:P548"/>
    <mergeCell ref="C550:P550"/>
    <mergeCell ref="C558:P558"/>
    <mergeCell ref="C561:E561"/>
    <mergeCell ref="C562:E562"/>
    <mergeCell ref="C575:P575"/>
    <mergeCell ref="C577:P577"/>
    <mergeCell ref="C579:E579"/>
    <mergeCell ref="C570:E570"/>
    <mergeCell ref="C571:E571"/>
    <mergeCell ref="C573:E573"/>
    <mergeCell ref="A564:P564"/>
    <mergeCell ref="C567:P567"/>
    <mergeCell ref="C568:P568"/>
    <mergeCell ref="C563:P563"/>
    <mergeCell ref="C565:E565"/>
    <mergeCell ref="C566:P566"/>
    <mergeCell ref="C569:E569"/>
    <mergeCell ref="C572:E572"/>
    <mergeCell ref="C574:E574"/>
    <mergeCell ref="C576:E576"/>
    <mergeCell ref="A578:P578"/>
    <mergeCell ref="C580:P580"/>
    <mergeCell ref="C595:E595"/>
    <mergeCell ref="C596:E596"/>
    <mergeCell ref="C598:P598"/>
    <mergeCell ref="C588:P588"/>
    <mergeCell ref="C583:E583"/>
    <mergeCell ref="C585:E585"/>
    <mergeCell ref="C581:P581"/>
    <mergeCell ref="C582:P582"/>
    <mergeCell ref="C584:E584"/>
    <mergeCell ref="C586:E586"/>
    <mergeCell ref="C587:E587"/>
    <mergeCell ref="C589:E589"/>
    <mergeCell ref="C590:P590"/>
    <mergeCell ref="C591:P591"/>
    <mergeCell ref="C592:P592"/>
    <mergeCell ref="C593:P593"/>
    <mergeCell ref="C594:E594"/>
    <mergeCell ref="C597:E597"/>
    <mergeCell ref="C611:E611"/>
    <mergeCell ref="C610:P610"/>
    <mergeCell ref="C601:E601"/>
    <mergeCell ref="C604:P604"/>
    <mergeCell ref="C599:E599"/>
    <mergeCell ref="C600:P600"/>
    <mergeCell ref="C602:P602"/>
    <mergeCell ref="C603:P603"/>
    <mergeCell ref="C605:P605"/>
    <mergeCell ref="C606:E606"/>
    <mergeCell ref="C607:E607"/>
    <mergeCell ref="C608:E608"/>
    <mergeCell ref="C609:E609"/>
    <mergeCell ref="C612:P612"/>
    <mergeCell ref="C616:E616"/>
    <mergeCell ref="C617:P617"/>
    <mergeCell ref="A614:P614"/>
    <mergeCell ref="A615:P615"/>
    <mergeCell ref="C624:P624"/>
    <mergeCell ref="C625:P625"/>
    <mergeCell ref="C626:E626"/>
    <mergeCell ref="C627:E627"/>
    <mergeCell ref="C628:E628"/>
    <mergeCell ref="C629:E629"/>
    <mergeCell ref="C620:E620"/>
    <mergeCell ref="C623:P623"/>
    <mergeCell ref="C618:P618"/>
    <mergeCell ref="C619:E619"/>
    <mergeCell ref="A621:P621"/>
    <mergeCell ref="C622:E622"/>
    <mergeCell ref="A630:P630"/>
    <mergeCell ref="C631:E631"/>
    <mergeCell ref="A632:P632"/>
    <mergeCell ref="C633:E633"/>
    <mergeCell ref="C634:P634"/>
    <mergeCell ref="C635:P635"/>
    <mergeCell ref="C648:E648"/>
    <mergeCell ref="C650:E650"/>
    <mergeCell ref="C651:P651"/>
    <mergeCell ref="C653:P653"/>
    <mergeCell ref="C644:P644"/>
    <mergeCell ref="C647:E647"/>
    <mergeCell ref="C640:E640"/>
    <mergeCell ref="C636:P636"/>
    <mergeCell ref="C637:E637"/>
    <mergeCell ref="C638:E638"/>
    <mergeCell ref="C639:E639"/>
    <mergeCell ref="A641:P641"/>
    <mergeCell ref="C642:E642"/>
    <mergeCell ref="C643:E643"/>
    <mergeCell ref="C645:P645"/>
    <mergeCell ref="C646:P646"/>
    <mergeCell ref="C649:E649"/>
    <mergeCell ref="C652:E652"/>
    <mergeCell ref="C666:E666"/>
    <mergeCell ref="C670:E670"/>
    <mergeCell ref="C660:P660"/>
    <mergeCell ref="C665:P665"/>
    <mergeCell ref="C654:P654"/>
    <mergeCell ref="C658:E658"/>
    <mergeCell ref="C655:P655"/>
    <mergeCell ref="C656:P656"/>
    <mergeCell ref="C657:E657"/>
    <mergeCell ref="C659:E659"/>
    <mergeCell ref="A661:P661"/>
    <mergeCell ref="C662:E662"/>
    <mergeCell ref="C663:P663"/>
    <mergeCell ref="C664:P664"/>
    <mergeCell ref="C667:E667"/>
    <mergeCell ref="C668:E668"/>
    <mergeCell ref="C669:E669"/>
    <mergeCell ref="C671:E671"/>
    <mergeCell ref="C684:E684"/>
    <mergeCell ref="C688:P688"/>
    <mergeCell ref="C689:P689"/>
    <mergeCell ref="C679:P679"/>
    <mergeCell ref="C682:E682"/>
    <mergeCell ref="C683:E683"/>
    <mergeCell ref="C673:E673"/>
    <mergeCell ref="C674:P674"/>
    <mergeCell ref="C672:P672"/>
    <mergeCell ref="A675:P675"/>
    <mergeCell ref="C676:E676"/>
    <mergeCell ref="C677:P677"/>
    <mergeCell ref="C678:P678"/>
    <mergeCell ref="C680:E680"/>
    <mergeCell ref="C681:E681"/>
    <mergeCell ref="C685:P685"/>
    <mergeCell ref="C686:E686"/>
    <mergeCell ref="C687:P687"/>
    <mergeCell ref="C702:P702"/>
    <mergeCell ref="C703:E703"/>
    <mergeCell ref="C697:P697"/>
    <mergeCell ref="C699:P699"/>
    <mergeCell ref="C690:P690"/>
    <mergeCell ref="C692:E692"/>
    <mergeCell ref="C693:E693"/>
    <mergeCell ref="C691:E691"/>
    <mergeCell ref="C694:E694"/>
    <mergeCell ref="C695:P695"/>
    <mergeCell ref="C696:E696"/>
    <mergeCell ref="C698:E698"/>
    <mergeCell ref="C700:P700"/>
    <mergeCell ref="C701:P701"/>
    <mergeCell ref="C704:E704"/>
    <mergeCell ref="C705:E705"/>
    <mergeCell ref="C706:E706"/>
    <mergeCell ref="C707:P707"/>
    <mergeCell ref="C708:E708"/>
    <mergeCell ref="C709:P709"/>
    <mergeCell ref="C722:P722"/>
    <mergeCell ref="C725:E725"/>
    <mergeCell ref="C726:E726"/>
    <mergeCell ref="C716:E716"/>
    <mergeCell ref="C713:E713"/>
    <mergeCell ref="A711:P711"/>
    <mergeCell ref="A712:P712"/>
    <mergeCell ref="C714:P714"/>
    <mergeCell ref="C715:P715"/>
    <mergeCell ref="C717:E717"/>
    <mergeCell ref="A718:P718"/>
    <mergeCell ref="C719:E719"/>
    <mergeCell ref="C720:P720"/>
    <mergeCell ref="C721:P721"/>
    <mergeCell ref="C723:E723"/>
    <mergeCell ref="C724:E724"/>
    <mergeCell ref="C741:P741"/>
    <mergeCell ref="C742:P742"/>
    <mergeCell ref="C744:E744"/>
    <mergeCell ref="C733:P733"/>
    <mergeCell ref="C735:E735"/>
    <mergeCell ref="C736:E736"/>
    <mergeCell ref="C728:E728"/>
    <mergeCell ref="C730:E730"/>
    <mergeCell ref="C731:P731"/>
    <mergeCell ref="C732:P732"/>
    <mergeCell ref="A727:P727"/>
    <mergeCell ref="A729:P729"/>
    <mergeCell ref="C734:E734"/>
    <mergeCell ref="C737:E737"/>
    <mergeCell ref="A738:P738"/>
    <mergeCell ref="C739:E739"/>
    <mergeCell ref="C740:E740"/>
    <mergeCell ref="C743:P743"/>
    <mergeCell ref="C757:P757"/>
    <mergeCell ref="C759:E759"/>
    <mergeCell ref="C760:P760"/>
    <mergeCell ref="C761:P761"/>
    <mergeCell ref="C762:P762"/>
    <mergeCell ref="C754:E754"/>
    <mergeCell ref="C747:E747"/>
    <mergeCell ref="C748:P748"/>
    <mergeCell ref="C750:P750"/>
    <mergeCell ref="C745:E745"/>
    <mergeCell ref="C746:E746"/>
    <mergeCell ref="C749:E749"/>
    <mergeCell ref="C751:P751"/>
    <mergeCell ref="C752:P752"/>
    <mergeCell ref="C753:P753"/>
    <mergeCell ref="C755:E755"/>
    <mergeCell ref="C756:E756"/>
    <mergeCell ref="A758:P758"/>
    <mergeCell ref="C776:P776"/>
    <mergeCell ref="C778:E778"/>
    <mergeCell ref="C771:P771"/>
    <mergeCell ref="C764:E764"/>
    <mergeCell ref="C765:E765"/>
    <mergeCell ref="C766:E766"/>
    <mergeCell ref="C767:E767"/>
    <mergeCell ref="C763:E763"/>
    <mergeCell ref="C768:E768"/>
    <mergeCell ref="C769:P769"/>
    <mergeCell ref="C770:E770"/>
    <mergeCell ref="A772:P772"/>
    <mergeCell ref="C773:E773"/>
    <mergeCell ref="C774:P774"/>
    <mergeCell ref="C775:P775"/>
    <mergeCell ref="C777:E777"/>
    <mergeCell ref="C779:E779"/>
    <mergeCell ref="C780:E780"/>
    <mergeCell ref="C796:P796"/>
    <mergeCell ref="C797:P797"/>
    <mergeCell ref="C791:E791"/>
    <mergeCell ref="C782:P782"/>
    <mergeCell ref="C783:E783"/>
    <mergeCell ref="C785:P785"/>
    <mergeCell ref="C786:P786"/>
    <mergeCell ref="C781:E781"/>
    <mergeCell ref="C784:P784"/>
    <mergeCell ref="C787:P787"/>
    <mergeCell ref="C788:E788"/>
    <mergeCell ref="C789:E789"/>
    <mergeCell ref="C790:E790"/>
    <mergeCell ref="C792:P792"/>
    <mergeCell ref="C793:E793"/>
    <mergeCell ref="C794:P794"/>
    <mergeCell ref="C795:E795"/>
    <mergeCell ref="C798:P798"/>
    <mergeCell ref="C805:E805"/>
    <mergeCell ref="C803:E803"/>
    <mergeCell ref="C799:P799"/>
    <mergeCell ref="C800:E800"/>
    <mergeCell ref="C801:E801"/>
    <mergeCell ref="C802:E802"/>
    <mergeCell ref="C804:P804"/>
    <mergeCell ref="C806:P806"/>
    <mergeCell ref="A807:I807"/>
    <mergeCell ref="C813:E813"/>
    <mergeCell ref="C814:P814"/>
    <mergeCell ref="C815:P815"/>
    <mergeCell ref="C816:P816"/>
    <mergeCell ref="A808:P808"/>
    <mergeCell ref="C809:E809"/>
    <mergeCell ref="C810:P810"/>
    <mergeCell ref="C811:P811"/>
    <mergeCell ref="C812:E812"/>
    <mergeCell ref="C817:E817"/>
    <mergeCell ref="C832:P832"/>
    <mergeCell ref="C826:E826"/>
    <mergeCell ref="C828:P828"/>
    <mergeCell ref="C819:E819"/>
    <mergeCell ref="C820:E820"/>
    <mergeCell ref="C822:E822"/>
    <mergeCell ref="C818:E818"/>
    <mergeCell ref="C821:P821"/>
    <mergeCell ref="C823:P823"/>
    <mergeCell ref="C824:P824"/>
    <mergeCell ref="C825:P825"/>
    <mergeCell ref="C827:E827"/>
    <mergeCell ref="C829:E829"/>
    <mergeCell ref="C830:P830"/>
    <mergeCell ref="C831:P831"/>
    <mergeCell ref="C833:E833"/>
    <mergeCell ref="C834:E834"/>
    <mergeCell ref="C835:P835"/>
    <mergeCell ref="C836:E836"/>
    <mergeCell ref="C837:P837"/>
    <mergeCell ref="C838:P838"/>
    <mergeCell ref="C839:E839"/>
    <mergeCell ref="A841:P841"/>
    <mergeCell ref="C842:E842"/>
    <mergeCell ref="C855:E855"/>
    <mergeCell ref="C856:P856"/>
    <mergeCell ref="C858:P858"/>
    <mergeCell ref="C843:P843"/>
    <mergeCell ref="C845:E845"/>
    <mergeCell ref="C846:E846"/>
    <mergeCell ref="C848:P848"/>
    <mergeCell ref="C844:P844"/>
    <mergeCell ref="C847:P847"/>
    <mergeCell ref="C849:P849"/>
    <mergeCell ref="C850:E850"/>
    <mergeCell ref="C851:E851"/>
    <mergeCell ref="C852:E852"/>
    <mergeCell ref="C853:E853"/>
    <mergeCell ref="C854:P854"/>
    <mergeCell ref="C857:P857"/>
    <mergeCell ref="C859:E859"/>
    <mergeCell ref="C860:E860"/>
    <mergeCell ref="C868:P868"/>
    <mergeCell ref="C861:P861"/>
    <mergeCell ref="C862:E862"/>
    <mergeCell ref="C864:P864"/>
    <mergeCell ref="C865:P865"/>
    <mergeCell ref="C866:E866"/>
    <mergeCell ref="C863:P863"/>
    <mergeCell ref="C867:E867"/>
    <mergeCell ref="C869:E869"/>
    <mergeCell ref="C870:P870"/>
    <mergeCell ref="C871:P871"/>
    <mergeCell ref="C872:E872"/>
    <mergeCell ref="C880:P880"/>
    <mergeCell ref="C875:E875"/>
    <mergeCell ref="C878:E878"/>
    <mergeCell ref="C879:E879"/>
    <mergeCell ref="A873:I873"/>
    <mergeCell ref="A874:P874"/>
    <mergeCell ref="C876:P876"/>
    <mergeCell ref="C877:P877"/>
    <mergeCell ref="C885:E885"/>
    <mergeCell ref="C901:P901"/>
    <mergeCell ref="C892:E892"/>
    <mergeCell ref="C893:E893"/>
    <mergeCell ref="C896:P896"/>
    <mergeCell ref="C886:E886"/>
    <mergeCell ref="C887:P887"/>
    <mergeCell ref="C889:P889"/>
    <mergeCell ref="C890:P890"/>
    <mergeCell ref="C891:P891"/>
    <mergeCell ref="C888:E888"/>
    <mergeCell ref="C894:P894"/>
    <mergeCell ref="C895:E895"/>
    <mergeCell ref="C897:P897"/>
    <mergeCell ref="C898:P898"/>
    <mergeCell ref="C899:E899"/>
    <mergeCell ref="C900:E900"/>
    <mergeCell ref="C902:E902"/>
    <mergeCell ref="C903:P903"/>
    <mergeCell ref="C905:E905"/>
    <mergeCell ref="C904:P904"/>
    <mergeCell ref="C908:E908"/>
    <mergeCell ref="C909:P909"/>
    <mergeCell ref="C910:P910"/>
    <mergeCell ref="C925:E925"/>
    <mergeCell ref="C926:E926"/>
    <mergeCell ref="C928:E928"/>
    <mergeCell ref="C917:E917"/>
    <mergeCell ref="C918:E918"/>
    <mergeCell ref="C919:E919"/>
    <mergeCell ref="C921:E921"/>
    <mergeCell ref="C916:E916"/>
    <mergeCell ref="C911:E911"/>
    <mergeCell ref="C912:E912"/>
    <mergeCell ref="C913:P913"/>
    <mergeCell ref="C914:P914"/>
    <mergeCell ref="C915:P915"/>
    <mergeCell ref="C920:P920"/>
    <mergeCell ref="C922:P922"/>
    <mergeCell ref="C923:P923"/>
    <mergeCell ref="C924:P924"/>
    <mergeCell ref="C927:P927"/>
    <mergeCell ref="A906:I906"/>
    <mergeCell ref="A907:P907"/>
    <mergeCell ref="C935:E935"/>
    <mergeCell ref="C936:P936"/>
    <mergeCell ref="C937:P937"/>
    <mergeCell ref="C929:P929"/>
    <mergeCell ref="C930:P930"/>
    <mergeCell ref="C931:P931"/>
    <mergeCell ref="C932:E932"/>
    <mergeCell ref="C933:E933"/>
    <mergeCell ref="C934:P934"/>
    <mergeCell ref="C938:E938"/>
    <mergeCell ref="C949:E949"/>
    <mergeCell ref="C950:E950"/>
    <mergeCell ref="C952:E952"/>
    <mergeCell ref="C953:P953"/>
    <mergeCell ref="C946:P946"/>
    <mergeCell ref="C947:P947"/>
    <mergeCell ref="C967:P967"/>
    <mergeCell ref="C962:P962"/>
    <mergeCell ref="C964:P964"/>
    <mergeCell ref="C955:P955"/>
    <mergeCell ref="C956:P956"/>
    <mergeCell ref="C958:E958"/>
    <mergeCell ref="C959:E959"/>
    <mergeCell ref="C957:P957"/>
    <mergeCell ref="C960:P960"/>
    <mergeCell ref="C961:E961"/>
    <mergeCell ref="C963:P963"/>
    <mergeCell ref="C965:E965"/>
    <mergeCell ref="C966:E966"/>
    <mergeCell ref="C993:P993"/>
    <mergeCell ref="C986:P986"/>
    <mergeCell ref="C988:P988"/>
    <mergeCell ref="C982:E982"/>
    <mergeCell ref="C984:E984"/>
    <mergeCell ref="C979:P979"/>
    <mergeCell ref="C980:P980"/>
    <mergeCell ref="C981:P981"/>
    <mergeCell ref="C983:E983"/>
    <mergeCell ref="C985:E985"/>
    <mergeCell ref="C987:E987"/>
    <mergeCell ref="C989:P989"/>
    <mergeCell ref="C990:P990"/>
    <mergeCell ref="C994:E994"/>
    <mergeCell ref="C995:P995"/>
    <mergeCell ref="C996:P996"/>
    <mergeCell ref="C1004:E1004"/>
    <mergeCell ref="C997:P997"/>
    <mergeCell ref="C1000:P1000"/>
    <mergeCell ref="C1001:E1001"/>
    <mergeCell ref="C998:E998"/>
    <mergeCell ref="C999:E999"/>
    <mergeCell ref="C1002:P1002"/>
    <mergeCell ref="C1003:P1003"/>
    <mergeCell ref="C1016:P1016"/>
    <mergeCell ref="C1017:P1017"/>
    <mergeCell ref="C1018:E1018"/>
    <mergeCell ref="C1010:P1010"/>
    <mergeCell ref="C1012:E1012"/>
    <mergeCell ref="C1014:E1014"/>
    <mergeCell ref="C1009:P1009"/>
    <mergeCell ref="C1024:P1024"/>
    <mergeCell ref="C1021:E1021"/>
    <mergeCell ref="C1022:P1022"/>
    <mergeCell ref="C1023:P1023"/>
    <mergeCell ref="C1025:P1025"/>
    <mergeCell ref="C1026:E1026"/>
    <mergeCell ref="C1027:E1027"/>
    <mergeCell ref="C1028:E1028"/>
    <mergeCell ref="C1029:E1029"/>
    <mergeCell ref="C1030:E1030"/>
    <mergeCell ref="A1031:I1031"/>
    <mergeCell ref="C1048:P1048"/>
    <mergeCell ref="C1049:P1049"/>
    <mergeCell ref="C1041:E1041"/>
    <mergeCell ref="C1042:E1042"/>
    <mergeCell ref="C1043:E1043"/>
    <mergeCell ref="C1044:E1044"/>
    <mergeCell ref="C1034:P1034"/>
    <mergeCell ref="C1035:P1035"/>
    <mergeCell ref="C1037:E1037"/>
    <mergeCell ref="C1059:P1059"/>
    <mergeCell ref="C1061:P1061"/>
    <mergeCell ref="C1063:E1063"/>
    <mergeCell ref="C1053:E1053"/>
    <mergeCell ref="C1057:E1057"/>
    <mergeCell ref="C1058:E1058"/>
    <mergeCell ref="C1060:E1060"/>
    <mergeCell ref="C1062:P1062"/>
    <mergeCell ref="C1085:P1085"/>
    <mergeCell ref="C1086:E1086"/>
    <mergeCell ref="C1081:P1081"/>
    <mergeCell ref="C1082:P1082"/>
    <mergeCell ref="C1079:E1079"/>
    <mergeCell ref="C1080:P1080"/>
    <mergeCell ref="C1083:E1083"/>
    <mergeCell ref="C1084:E1084"/>
    <mergeCell ref="C1087:P1087"/>
    <mergeCell ref="C1088:P1088"/>
    <mergeCell ref="C1089:P1089"/>
    <mergeCell ref="C1090:E1090"/>
    <mergeCell ref="C1091:E1091"/>
    <mergeCell ref="C1092:P1092"/>
    <mergeCell ref="C1093:E1093"/>
    <mergeCell ref="C1094:P1094"/>
    <mergeCell ref="C1096:E1096"/>
    <mergeCell ref="C1095:P1095"/>
    <mergeCell ref="C1101:P1101"/>
    <mergeCell ref="A1099:P1099"/>
    <mergeCell ref="C1100:E1100"/>
    <mergeCell ref="C1115:E1115"/>
    <mergeCell ref="C1118:E1118"/>
    <mergeCell ref="C1108:P1108"/>
    <mergeCell ref="C1110:P1110"/>
    <mergeCell ref="C1104:E1104"/>
    <mergeCell ref="C1107:E1107"/>
    <mergeCell ref="C1102:P1102"/>
    <mergeCell ref="C1103:P1103"/>
    <mergeCell ref="C1105:E1105"/>
    <mergeCell ref="C1106:E1106"/>
    <mergeCell ref="C1109:E1109"/>
    <mergeCell ref="C1111:E1111"/>
    <mergeCell ref="C1112:P1112"/>
    <mergeCell ref="C1113:P1113"/>
    <mergeCell ref="C1114:P1114"/>
    <mergeCell ref="C1116:E1116"/>
    <mergeCell ref="C1117:E1117"/>
    <mergeCell ref="C1119:E1119"/>
    <mergeCell ref="C1133:P1133"/>
    <mergeCell ref="C1135:E1135"/>
    <mergeCell ref="C1126:E1126"/>
    <mergeCell ref="C1127:E1127"/>
    <mergeCell ref="C1123:E1123"/>
    <mergeCell ref="C1124:E1124"/>
    <mergeCell ref="C1125:E1125"/>
    <mergeCell ref="C1120:E1120"/>
    <mergeCell ref="C1121:E1121"/>
    <mergeCell ref="C1122:E1122"/>
    <mergeCell ref="C1128:E1128"/>
    <mergeCell ref="C1129:E1129"/>
    <mergeCell ref="C1130:E1130"/>
    <mergeCell ref="A1131:P1131"/>
    <mergeCell ref="C1132:E1132"/>
    <mergeCell ref="A1134:P1134"/>
    <mergeCell ref="C1149:E1149"/>
    <mergeCell ref="C1150:E1150"/>
    <mergeCell ref="C1152:E1152"/>
    <mergeCell ref="C1143:P1143"/>
    <mergeCell ref="C1146:P1146"/>
    <mergeCell ref="C1138:P1138"/>
    <mergeCell ref="C1141:E1141"/>
    <mergeCell ref="C1136:P1136"/>
    <mergeCell ref="C1137:P1137"/>
    <mergeCell ref="C1139:P1139"/>
    <mergeCell ref="C1140:E1140"/>
    <mergeCell ref="C1142:E1142"/>
    <mergeCell ref="A1144:P1144"/>
    <mergeCell ref="C1145:E1145"/>
    <mergeCell ref="C1147:P1147"/>
    <mergeCell ref="C1148:P1148"/>
    <mergeCell ref="C1151:E1151"/>
    <mergeCell ref="C1153:E1153"/>
    <mergeCell ref="C1161:E1161"/>
    <mergeCell ref="C1162:E1162"/>
    <mergeCell ref="C1157:P1157"/>
    <mergeCell ref="C1158:P1158"/>
    <mergeCell ref="A1154:P1154"/>
    <mergeCell ref="C1155:E1155"/>
    <mergeCell ref="C1156:P1156"/>
    <mergeCell ref="C1159:E1159"/>
    <mergeCell ref="C1160:E1160"/>
    <mergeCell ref="A1163:I1163"/>
    <mergeCell ref="C1176:P1176"/>
    <mergeCell ref="C1181:E1181"/>
    <mergeCell ref="C1170:E1170"/>
    <mergeCell ref="C1173:E1173"/>
    <mergeCell ref="C1174:P1174"/>
    <mergeCell ref="C1194:E1194"/>
    <mergeCell ref="C1191:E1191"/>
    <mergeCell ref="C1192:E1192"/>
    <mergeCell ref="C1193:E1193"/>
    <mergeCell ref="C1182:E1182"/>
    <mergeCell ref="C1185:E1185"/>
    <mergeCell ref="C1183:E1183"/>
    <mergeCell ref="C1184:E1184"/>
    <mergeCell ref="C1186:E1186"/>
    <mergeCell ref="C1187:E1187"/>
    <mergeCell ref="C1188:E1188"/>
    <mergeCell ref="C1189:E1189"/>
    <mergeCell ref="C1190:E1190"/>
    <mergeCell ref="A1231:P1231"/>
    <mergeCell ref="C1232:E1232"/>
    <mergeCell ref="C1233:P1233"/>
    <mergeCell ref="C1234:P1234"/>
    <mergeCell ref="C1235:P1235"/>
    <mergeCell ref="C1199:P1199"/>
    <mergeCell ref="C1198:E1198"/>
    <mergeCell ref="A1200:P1200"/>
    <mergeCell ref="C1201:E1201"/>
    <mergeCell ref="C1202:P1202"/>
    <mergeCell ref="C1203:P1203"/>
    <mergeCell ref="C1204:P1204"/>
    <mergeCell ref="C1205:P1205"/>
    <mergeCell ref="C1206:E1206"/>
    <mergeCell ref="C1208:E1208"/>
    <mergeCell ref="C1209:P1209"/>
    <mergeCell ref="A1210:P1210"/>
    <mergeCell ref="C1211:E1211"/>
    <mergeCell ref="C1212:P1212"/>
    <mergeCell ref="C1213:P1213"/>
    <mergeCell ref="A1229:I1229"/>
    <mergeCell ref="A1230:P1230"/>
    <mergeCell ref="C1214:P1214"/>
    <mergeCell ref="C1215:E1215"/>
    <mergeCell ref="C1216:E1216"/>
    <mergeCell ref="C1217:E1217"/>
    <mergeCell ref="C1218:E1218"/>
    <mergeCell ref="C1219:E1219"/>
    <mergeCell ref="A1220:P1220"/>
    <mergeCell ref="C1221:E1221"/>
    <mergeCell ref="C1222:P1222"/>
    <mergeCell ref="C1223:P122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736"/>
  <sheetViews>
    <sheetView view="pageBreakPreview" topLeftCell="A454" zoomScale="120" zoomScaleNormal="100" zoomScaleSheetLayoutView="120" workbookViewId="0">
      <selection activeCell="B460" sqref="B460:E462"/>
    </sheetView>
  </sheetViews>
  <sheetFormatPr defaultColWidth="9.140625" defaultRowHeight="27.75" customHeight="1" x14ac:dyDescent="0.2"/>
  <cols>
    <col min="1" max="1" width="6.140625" style="31" customWidth="1"/>
    <col min="2" max="2" width="33.28515625" style="31" customWidth="1"/>
    <col min="3" max="3" width="8.42578125" style="31" customWidth="1"/>
    <col min="4" max="4" width="10.7109375" style="31" customWidth="1"/>
    <col min="5" max="5" width="19" style="31" customWidth="1"/>
    <col min="6" max="7" width="12.5703125" style="31" customWidth="1"/>
    <col min="8" max="10" width="9.140625" style="31"/>
    <col min="11" max="12" width="95" style="61" hidden="1" customWidth="1"/>
    <col min="13" max="16384" width="9.140625" style="31"/>
  </cols>
  <sheetData>
    <row r="1" spans="1:12" ht="13.5" customHeight="1" x14ac:dyDescent="0.2">
      <c r="A1" s="353"/>
      <c r="B1" s="353" t="s">
        <v>213</v>
      </c>
      <c r="K1" s="31"/>
      <c r="L1" s="31"/>
    </row>
    <row r="2" spans="1:12" ht="12.75" x14ac:dyDescent="0.2">
      <c r="A2" s="354" t="s">
        <v>228</v>
      </c>
      <c r="B2" s="17"/>
      <c r="E2" s="99"/>
      <c r="K2" s="31"/>
      <c r="L2" s="31"/>
    </row>
    <row r="3" spans="1:12" ht="12.75" x14ac:dyDescent="0.2">
      <c r="A3" s="354" t="s">
        <v>229</v>
      </c>
      <c r="B3" s="17"/>
      <c r="E3" s="99"/>
      <c r="K3" s="31"/>
      <c r="L3" s="31"/>
    </row>
    <row r="4" spans="1:12" ht="12.75" x14ac:dyDescent="0.2">
      <c r="A4" s="354" t="s">
        <v>733</v>
      </c>
      <c r="B4" s="17"/>
      <c r="E4" s="99"/>
      <c r="K4" s="31"/>
      <c r="L4" s="31"/>
    </row>
    <row r="5" spans="1:12" ht="11.25" customHeight="1" x14ac:dyDescent="0.2"/>
    <row r="6" spans="1:12" ht="39" customHeight="1" x14ac:dyDescent="0.2">
      <c r="A6" s="578" t="s">
        <v>1110</v>
      </c>
      <c r="B6" s="578"/>
      <c r="C6" s="578"/>
      <c r="D6" s="578"/>
      <c r="E6" s="578"/>
      <c r="K6" s="31"/>
      <c r="L6" s="31"/>
    </row>
    <row r="7" spans="1:12" ht="30.75" customHeight="1" x14ac:dyDescent="0.2">
      <c r="A7" s="579" t="s">
        <v>819</v>
      </c>
      <c r="B7" s="579"/>
      <c r="C7" s="579"/>
      <c r="D7" s="579"/>
      <c r="E7" s="579"/>
      <c r="K7" s="31"/>
      <c r="L7" s="31"/>
    </row>
    <row r="8" spans="1:12" ht="25.5" customHeight="1" x14ac:dyDescent="0.2">
      <c r="A8" s="579" t="s">
        <v>841</v>
      </c>
      <c r="B8" s="579"/>
      <c r="C8" s="579"/>
      <c r="D8" s="579"/>
      <c r="E8" s="579"/>
      <c r="K8" s="31"/>
      <c r="L8" s="31"/>
    </row>
    <row r="9" spans="1:12" s="17" customFormat="1" ht="36" customHeight="1" x14ac:dyDescent="0.2">
      <c r="A9" s="106" t="s">
        <v>91</v>
      </c>
      <c r="B9" s="106" t="s">
        <v>60</v>
      </c>
      <c r="C9" s="106" t="s">
        <v>61</v>
      </c>
      <c r="D9" s="106" t="s">
        <v>214</v>
      </c>
      <c r="E9" s="107" t="s">
        <v>215</v>
      </c>
      <c r="F9" s="108"/>
      <c r="G9" s="108"/>
      <c r="H9" s="108"/>
    </row>
    <row r="10" spans="1:12" s="17" customFormat="1" ht="12" customHeight="1" x14ac:dyDescent="0.2">
      <c r="A10" s="107">
        <v>1</v>
      </c>
      <c r="B10" s="107">
        <v>2</v>
      </c>
      <c r="C10" s="107">
        <v>3</v>
      </c>
      <c r="D10" s="107">
        <v>4</v>
      </c>
      <c r="E10" s="107">
        <v>6</v>
      </c>
      <c r="F10" s="108"/>
      <c r="G10" s="108"/>
      <c r="H10" s="108"/>
    </row>
    <row r="11" spans="1:12" s="17" customFormat="1" ht="12.75" x14ac:dyDescent="0.2">
      <c r="A11" s="575" t="s">
        <v>318</v>
      </c>
      <c r="B11" s="576"/>
      <c r="C11" s="576"/>
      <c r="D11" s="576"/>
      <c r="E11" s="577"/>
      <c r="F11" s="108"/>
      <c r="G11" s="108"/>
      <c r="H11" s="108"/>
      <c r="K11" s="109" t="s">
        <v>318</v>
      </c>
    </row>
    <row r="12" spans="1:12" s="17" customFormat="1" ht="63.75" x14ac:dyDescent="0.2">
      <c r="A12" s="55" t="s">
        <v>105</v>
      </c>
      <c r="B12" s="110" t="s">
        <v>1139</v>
      </c>
      <c r="C12" s="57" t="s">
        <v>319</v>
      </c>
      <c r="D12" s="74">
        <v>0.10036</v>
      </c>
      <c r="E12" s="110"/>
      <c r="F12" s="108"/>
      <c r="G12" s="108"/>
      <c r="H12" s="108"/>
      <c r="K12" s="109"/>
    </row>
    <row r="13" spans="1:12" s="17" customFormat="1" ht="12.75" x14ac:dyDescent="0.2">
      <c r="A13" s="572" t="s">
        <v>322</v>
      </c>
      <c r="B13" s="573"/>
      <c r="C13" s="573"/>
      <c r="D13" s="573"/>
      <c r="E13" s="574"/>
      <c r="F13" s="108"/>
      <c r="G13" s="108"/>
      <c r="H13" s="108"/>
      <c r="K13" s="109"/>
      <c r="L13" s="109" t="s">
        <v>322</v>
      </c>
    </row>
    <row r="14" spans="1:12" s="17" customFormat="1" ht="114.75" x14ac:dyDescent="0.2">
      <c r="A14" s="55" t="s">
        <v>116</v>
      </c>
      <c r="B14" s="110" t="s">
        <v>324</v>
      </c>
      <c r="C14" s="57" t="s">
        <v>325</v>
      </c>
      <c r="D14" s="66">
        <v>140.50399999999999</v>
      </c>
      <c r="E14" s="110"/>
      <c r="F14" s="108"/>
      <c r="G14" s="108"/>
      <c r="H14" s="108"/>
      <c r="K14" s="109"/>
      <c r="L14" s="109"/>
    </row>
    <row r="15" spans="1:12" s="17" customFormat="1" ht="12.75" x14ac:dyDescent="0.2">
      <c r="A15" s="55" t="s">
        <v>117</v>
      </c>
      <c r="B15" s="110" t="s">
        <v>326</v>
      </c>
      <c r="C15" s="57" t="s">
        <v>319</v>
      </c>
      <c r="D15" s="74">
        <v>0.10036</v>
      </c>
      <c r="E15" s="110"/>
      <c r="F15" s="108"/>
      <c r="G15" s="108"/>
      <c r="H15" s="108"/>
      <c r="K15" s="109"/>
      <c r="L15" s="109"/>
    </row>
    <row r="16" spans="1:12" s="17" customFormat="1" ht="12.75" x14ac:dyDescent="0.2">
      <c r="A16" s="575" t="s">
        <v>337</v>
      </c>
      <c r="B16" s="576"/>
      <c r="C16" s="576"/>
      <c r="D16" s="576"/>
      <c r="E16" s="577"/>
      <c r="F16" s="108"/>
      <c r="G16" s="108"/>
      <c r="H16" s="108"/>
      <c r="K16" s="109" t="s">
        <v>337</v>
      </c>
      <c r="L16" s="109"/>
    </row>
    <row r="17" spans="1:12" s="17" customFormat="1" ht="25.5" x14ac:dyDescent="0.2">
      <c r="A17" s="55" t="s">
        <v>124</v>
      </c>
      <c r="B17" s="110" t="s">
        <v>1144</v>
      </c>
      <c r="C17" s="57" t="s">
        <v>226</v>
      </c>
      <c r="D17" s="65">
        <v>2.96</v>
      </c>
      <c r="E17" s="110"/>
      <c r="F17" s="108"/>
      <c r="G17" s="108"/>
      <c r="H17" s="108"/>
      <c r="K17" s="109"/>
      <c r="L17" s="109"/>
    </row>
    <row r="18" spans="1:12" s="17" customFormat="1" ht="25.5" x14ac:dyDescent="0.2">
      <c r="A18" s="55" t="s">
        <v>136</v>
      </c>
      <c r="B18" s="110" t="s">
        <v>352</v>
      </c>
      <c r="C18" s="57" t="s">
        <v>226</v>
      </c>
      <c r="D18" s="65">
        <v>2.96</v>
      </c>
      <c r="E18" s="110" t="s">
        <v>217</v>
      </c>
      <c r="F18" s="108"/>
      <c r="G18" s="108"/>
      <c r="H18" s="108"/>
      <c r="K18" s="109"/>
      <c r="L18" s="109"/>
    </row>
    <row r="19" spans="1:12" s="17" customFormat="1" ht="12.75" x14ac:dyDescent="0.2">
      <c r="A19" s="572" t="s">
        <v>358</v>
      </c>
      <c r="B19" s="573"/>
      <c r="C19" s="573"/>
      <c r="D19" s="573"/>
      <c r="E19" s="574"/>
      <c r="F19" s="108"/>
      <c r="G19" s="108"/>
      <c r="H19" s="108"/>
      <c r="K19" s="109"/>
      <c r="L19" s="109" t="s">
        <v>358</v>
      </c>
    </row>
    <row r="20" spans="1:12" s="17" customFormat="1" ht="38.25" x14ac:dyDescent="0.2">
      <c r="A20" s="55" t="s">
        <v>137</v>
      </c>
      <c r="B20" s="110" t="s">
        <v>1148</v>
      </c>
      <c r="C20" s="57" t="s">
        <v>240</v>
      </c>
      <c r="D20" s="66">
        <v>0.26800000000000002</v>
      </c>
      <c r="E20" s="110"/>
      <c r="F20" s="108"/>
      <c r="G20" s="108"/>
      <c r="H20" s="108"/>
      <c r="K20" s="109"/>
      <c r="L20" s="109"/>
    </row>
    <row r="21" spans="1:12" s="17" customFormat="1" ht="12.75" x14ac:dyDescent="0.2">
      <c r="A21" s="55" t="s">
        <v>142</v>
      </c>
      <c r="B21" s="110" t="s">
        <v>368</v>
      </c>
      <c r="C21" s="57" t="s">
        <v>64</v>
      </c>
      <c r="D21" s="78">
        <v>197</v>
      </c>
      <c r="E21" s="110" t="s">
        <v>115</v>
      </c>
      <c r="F21" s="108"/>
      <c r="G21" s="108"/>
      <c r="H21" s="108"/>
      <c r="K21" s="109"/>
      <c r="L21" s="109"/>
    </row>
    <row r="22" spans="1:12" s="17" customFormat="1" ht="12.75" x14ac:dyDescent="0.2">
      <c r="A22" s="572" t="s">
        <v>338</v>
      </c>
      <c r="B22" s="573"/>
      <c r="C22" s="573"/>
      <c r="D22" s="573"/>
      <c r="E22" s="574"/>
      <c r="F22" s="108"/>
      <c r="G22" s="108"/>
      <c r="H22" s="108"/>
      <c r="K22" s="109"/>
      <c r="L22" s="109" t="s">
        <v>338</v>
      </c>
    </row>
    <row r="23" spans="1:12" s="17" customFormat="1" ht="25.5" x14ac:dyDescent="0.2">
      <c r="A23" s="55" t="s">
        <v>143</v>
      </c>
      <c r="B23" s="110" t="s">
        <v>1151</v>
      </c>
      <c r="C23" s="57" t="s">
        <v>64</v>
      </c>
      <c r="D23" s="78">
        <v>99</v>
      </c>
      <c r="E23" s="110" t="s">
        <v>115</v>
      </c>
      <c r="F23" s="108"/>
      <c r="G23" s="108"/>
      <c r="H23" s="108"/>
      <c r="K23" s="109"/>
      <c r="L23" s="109"/>
    </row>
    <row r="24" spans="1:12" s="17" customFormat="1" ht="25.5" x14ac:dyDescent="0.2">
      <c r="A24" s="55" t="s">
        <v>230</v>
      </c>
      <c r="B24" s="110" t="s">
        <v>1153</v>
      </c>
      <c r="C24" s="57" t="s">
        <v>64</v>
      </c>
      <c r="D24" s="78">
        <v>395</v>
      </c>
      <c r="E24" s="110" t="s">
        <v>115</v>
      </c>
      <c r="F24" s="108"/>
      <c r="G24" s="108"/>
      <c r="H24" s="108"/>
      <c r="K24" s="109"/>
      <c r="L24" s="109"/>
    </row>
    <row r="25" spans="1:12" s="17" customFormat="1" ht="12.75" x14ac:dyDescent="0.2">
      <c r="A25" s="575" t="s">
        <v>376</v>
      </c>
      <c r="B25" s="576"/>
      <c r="C25" s="576"/>
      <c r="D25" s="576"/>
      <c r="E25" s="577"/>
      <c r="F25" s="108"/>
      <c r="G25" s="108"/>
      <c r="H25" s="108"/>
      <c r="K25" s="109" t="s">
        <v>376</v>
      </c>
      <c r="L25" s="109"/>
    </row>
    <row r="26" spans="1:12" s="17" customFormat="1" ht="12.75" x14ac:dyDescent="0.2">
      <c r="A26" s="572" t="s">
        <v>377</v>
      </c>
      <c r="B26" s="573"/>
      <c r="C26" s="573"/>
      <c r="D26" s="573"/>
      <c r="E26" s="574"/>
      <c r="F26" s="108"/>
      <c r="G26" s="108"/>
      <c r="H26" s="108"/>
      <c r="K26" s="109"/>
      <c r="L26" s="109" t="s">
        <v>377</v>
      </c>
    </row>
    <row r="27" spans="1:12" s="17" customFormat="1" ht="12.75" x14ac:dyDescent="0.2">
      <c r="A27" s="572" t="s">
        <v>378</v>
      </c>
      <c r="B27" s="573"/>
      <c r="C27" s="573"/>
      <c r="D27" s="573"/>
      <c r="E27" s="574"/>
      <c r="F27" s="108"/>
      <c r="G27" s="108"/>
      <c r="H27" s="108"/>
      <c r="K27" s="109"/>
      <c r="L27" s="109" t="s">
        <v>378</v>
      </c>
    </row>
    <row r="28" spans="1:12" s="17" customFormat="1" ht="25.5" x14ac:dyDescent="0.2">
      <c r="A28" s="55" t="s">
        <v>270</v>
      </c>
      <c r="B28" s="110" t="s">
        <v>1144</v>
      </c>
      <c r="C28" s="57" t="s">
        <v>226</v>
      </c>
      <c r="D28" s="65">
        <v>3.17</v>
      </c>
      <c r="E28" s="110"/>
      <c r="F28" s="108"/>
      <c r="G28" s="108"/>
      <c r="H28" s="108"/>
      <c r="K28" s="109"/>
      <c r="L28" s="109"/>
    </row>
    <row r="29" spans="1:12" s="17" customFormat="1" ht="25.5" x14ac:dyDescent="0.2">
      <c r="A29" s="55" t="s">
        <v>231</v>
      </c>
      <c r="B29" s="110" t="s">
        <v>352</v>
      </c>
      <c r="C29" s="57" t="s">
        <v>226</v>
      </c>
      <c r="D29" s="65">
        <v>3.17</v>
      </c>
      <c r="E29" s="110" t="s">
        <v>217</v>
      </c>
      <c r="F29" s="108"/>
      <c r="G29" s="108"/>
      <c r="H29" s="108"/>
      <c r="K29" s="109"/>
      <c r="L29" s="109"/>
    </row>
    <row r="30" spans="1:12" s="17" customFormat="1" ht="12.75" x14ac:dyDescent="0.2">
      <c r="A30" s="572" t="s">
        <v>358</v>
      </c>
      <c r="B30" s="573"/>
      <c r="C30" s="573"/>
      <c r="D30" s="573"/>
      <c r="E30" s="574"/>
      <c r="F30" s="108"/>
      <c r="G30" s="108"/>
      <c r="H30" s="108"/>
      <c r="K30" s="109"/>
      <c r="L30" s="109" t="s">
        <v>358</v>
      </c>
    </row>
    <row r="31" spans="1:12" s="17" customFormat="1" ht="38.25" x14ac:dyDescent="0.2">
      <c r="A31" s="55" t="s">
        <v>147</v>
      </c>
      <c r="B31" s="110" t="s">
        <v>1148</v>
      </c>
      <c r="C31" s="57" t="s">
        <v>240</v>
      </c>
      <c r="D31" s="74">
        <v>0.14784</v>
      </c>
      <c r="E31" s="110"/>
      <c r="F31" s="108"/>
      <c r="G31" s="108"/>
      <c r="H31" s="108"/>
      <c r="K31" s="109"/>
      <c r="L31" s="109"/>
    </row>
    <row r="32" spans="1:12" s="17" customFormat="1" ht="12.75" x14ac:dyDescent="0.2">
      <c r="A32" s="55" t="s">
        <v>148</v>
      </c>
      <c r="B32" s="110" t="s">
        <v>368</v>
      </c>
      <c r="C32" s="57" t="s">
        <v>64</v>
      </c>
      <c r="D32" s="78">
        <v>211</v>
      </c>
      <c r="E32" s="110" t="s">
        <v>115</v>
      </c>
      <c r="F32" s="108"/>
      <c r="G32" s="108"/>
      <c r="H32" s="108"/>
      <c r="K32" s="109"/>
      <c r="L32" s="109"/>
    </row>
    <row r="33" spans="1:12" s="17" customFormat="1" ht="25.5" x14ac:dyDescent="0.2">
      <c r="A33" s="55" t="s">
        <v>149</v>
      </c>
      <c r="B33" s="110" t="s">
        <v>1154</v>
      </c>
      <c r="C33" s="57" t="s">
        <v>64</v>
      </c>
      <c r="D33" s="78">
        <v>211</v>
      </c>
      <c r="E33" s="110" t="s">
        <v>115</v>
      </c>
      <c r="F33" s="108"/>
      <c r="G33" s="108"/>
      <c r="H33" s="108"/>
      <c r="K33" s="109"/>
      <c r="L33" s="109"/>
    </row>
    <row r="34" spans="1:12" s="17" customFormat="1" ht="25.5" x14ac:dyDescent="0.2">
      <c r="A34" s="55" t="s">
        <v>154</v>
      </c>
      <c r="B34" s="110" t="s">
        <v>1153</v>
      </c>
      <c r="C34" s="57" t="s">
        <v>64</v>
      </c>
      <c r="D34" s="78">
        <v>422</v>
      </c>
      <c r="E34" s="110" t="s">
        <v>115</v>
      </c>
      <c r="F34" s="108"/>
      <c r="G34" s="108"/>
      <c r="H34" s="108"/>
      <c r="K34" s="109"/>
      <c r="L34" s="109"/>
    </row>
    <row r="35" spans="1:12" s="17" customFormat="1" ht="12.75" x14ac:dyDescent="0.2">
      <c r="A35" s="575" t="s">
        <v>383</v>
      </c>
      <c r="B35" s="576"/>
      <c r="C35" s="576"/>
      <c r="D35" s="576"/>
      <c r="E35" s="577"/>
      <c r="F35" s="108"/>
      <c r="G35" s="108"/>
      <c r="H35" s="108"/>
      <c r="K35" s="109" t="s">
        <v>383</v>
      </c>
      <c r="L35" s="109"/>
    </row>
    <row r="36" spans="1:12" s="17" customFormat="1" ht="12.75" x14ac:dyDescent="0.2">
      <c r="A36" s="572" t="s">
        <v>369</v>
      </c>
      <c r="B36" s="573"/>
      <c r="C36" s="573"/>
      <c r="D36" s="573"/>
      <c r="E36" s="574"/>
      <c r="F36" s="108"/>
      <c r="G36" s="108"/>
      <c r="H36" s="108"/>
      <c r="K36" s="109"/>
      <c r="L36" s="109" t="s">
        <v>369</v>
      </c>
    </row>
    <row r="37" spans="1:12" s="17" customFormat="1" ht="38.25" x14ac:dyDescent="0.2">
      <c r="A37" s="55" t="s">
        <v>155</v>
      </c>
      <c r="B37" s="110" t="s">
        <v>1156</v>
      </c>
      <c r="C37" s="57" t="s">
        <v>688</v>
      </c>
      <c r="D37" s="65">
        <v>0.12</v>
      </c>
      <c r="E37" s="110"/>
      <c r="F37" s="108"/>
      <c r="G37" s="108"/>
      <c r="H37" s="108"/>
      <c r="K37" s="109"/>
      <c r="L37" s="109"/>
    </row>
    <row r="38" spans="1:12" s="17" customFormat="1" ht="25.5" x14ac:dyDescent="0.2">
      <c r="A38" s="55" t="s">
        <v>216</v>
      </c>
      <c r="B38" s="110" t="s">
        <v>1153</v>
      </c>
      <c r="C38" s="57" t="s">
        <v>64</v>
      </c>
      <c r="D38" s="78">
        <v>12</v>
      </c>
      <c r="E38" s="110" t="s">
        <v>115</v>
      </c>
      <c r="F38" s="108"/>
      <c r="G38" s="108"/>
      <c r="H38" s="108"/>
      <c r="K38" s="109"/>
      <c r="L38" s="109"/>
    </row>
    <row r="39" spans="1:12" s="17" customFormat="1" ht="12.75" x14ac:dyDescent="0.2">
      <c r="A39" s="572" t="s">
        <v>338</v>
      </c>
      <c r="B39" s="573"/>
      <c r="C39" s="573"/>
      <c r="D39" s="573"/>
      <c r="E39" s="574"/>
      <c r="F39" s="108"/>
      <c r="G39" s="108"/>
      <c r="H39" s="108"/>
      <c r="K39" s="109"/>
      <c r="L39" s="109" t="s">
        <v>338</v>
      </c>
    </row>
    <row r="40" spans="1:12" s="17" customFormat="1" ht="25.5" x14ac:dyDescent="0.2">
      <c r="A40" s="55" t="s">
        <v>156</v>
      </c>
      <c r="B40" s="110" t="s">
        <v>1160</v>
      </c>
      <c r="C40" s="57" t="s">
        <v>240</v>
      </c>
      <c r="D40" s="88">
        <v>8.9999999999999998E-4</v>
      </c>
      <c r="E40" s="110"/>
      <c r="F40" s="108"/>
      <c r="G40" s="108"/>
      <c r="H40" s="108"/>
      <c r="K40" s="109"/>
      <c r="L40" s="109"/>
    </row>
    <row r="41" spans="1:12" s="17" customFormat="1" ht="12.75" x14ac:dyDescent="0.2">
      <c r="A41" s="572" t="s">
        <v>346</v>
      </c>
      <c r="B41" s="573"/>
      <c r="C41" s="573"/>
      <c r="D41" s="573"/>
      <c r="E41" s="574"/>
      <c r="F41" s="108"/>
      <c r="G41" s="108"/>
      <c r="H41" s="108"/>
      <c r="K41" s="109"/>
      <c r="L41" s="109" t="s">
        <v>346</v>
      </c>
    </row>
    <row r="42" spans="1:12" s="17" customFormat="1" ht="25.5" x14ac:dyDescent="0.2">
      <c r="A42" s="55" t="s">
        <v>159</v>
      </c>
      <c r="B42" s="110" t="s">
        <v>1151</v>
      </c>
      <c r="C42" s="57" t="s">
        <v>64</v>
      </c>
      <c r="D42" s="78">
        <v>6</v>
      </c>
      <c r="E42" s="110" t="s">
        <v>115</v>
      </c>
      <c r="F42" s="108"/>
      <c r="G42" s="108"/>
      <c r="H42" s="108"/>
      <c r="K42" s="109"/>
      <c r="L42" s="109"/>
    </row>
    <row r="43" spans="1:12" s="17" customFormat="1" ht="12.75" x14ac:dyDescent="0.2">
      <c r="A43" s="572" t="s">
        <v>338</v>
      </c>
      <c r="B43" s="573"/>
      <c r="C43" s="573"/>
      <c r="D43" s="573"/>
      <c r="E43" s="574"/>
      <c r="F43" s="108"/>
      <c r="G43" s="108"/>
      <c r="H43" s="108"/>
      <c r="K43" s="109"/>
      <c r="L43" s="109" t="s">
        <v>338</v>
      </c>
    </row>
    <row r="44" spans="1:12" s="17" customFormat="1" ht="25.5" x14ac:dyDescent="0.2">
      <c r="A44" s="55" t="s">
        <v>162</v>
      </c>
      <c r="B44" s="110" t="s">
        <v>1144</v>
      </c>
      <c r="C44" s="57" t="s">
        <v>226</v>
      </c>
      <c r="D44" s="65">
        <v>0.06</v>
      </c>
      <c r="E44" s="110"/>
      <c r="F44" s="108"/>
      <c r="G44" s="108"/>
      <c r="H44" s="108"/>
      <c r="K44" s="109"/>
      <c r="L44" s="109"/>
    </row>
    <row r="45" spans="1:12" s="17" customFormat="1" ht="25.5" x14ac:dyDescent="0.2">
      <c r="A45" s="55" t="s">
        <v>163</v>
      </c>
      <c r="B45" s="110" t="s">
        <v>352</v>
      </c>
      <c r="C45" s="57" t="s">
        <v>226</v>
      </c>
      <c r="D45" s="65">
        <v>0.06</v>
      </c>
      <c r="E45" s="110" t="s">
        <v>217</v>
      </c>
      <c r="F45" s="108"/>
      <c r="G45" s="108"/>
      <c r="H45" s="108"/>
      <c r="K45" s="109"/>
      <c r="L45" s="109"/>
    </row>
    <row r="46" spans="1:12" s="17" customFormat="1" ht="38.25" x14ac:dyDescent="0.2">
      <c r="A46" s="55" t="s">
        <v>166</v>
      </c>
      <c r="B46" s="110" t="s">
        <v>353</v>
      </c>
      <c r="C46" s="57" t="s">
        <v>354</v>
      </c>
      <c r="D46" s="65">
        <v>0.02</v>
      </c>
      <c r="E46" s="110"/>
      <c r="F46" s="108"/>
      <c r="G46" s="108"/>
      <c r="H46" s="108"/>
      <c r="K46" s="109"/>
      <c r="L46" s="109"/>
    </row>
    <row r="47" spans="1:12" s="17" customFormat="1" ht="25.5" x14ac:dyDescent="0.2">
      <c r="A47" s="55" t="s">
        <v>169</v>
      </c>
      <c r="B47" s="110" t="s">
        <v>357</v>
      </c>
      <c r="C47" s="57" t="s">
        <v>65</v>
      </c>
      <c r="D47" s="78">
        <v>4</v>
      </c>
      <c r="E47" s="110" t="s">
        <v>217</v>
      </c>
      <c r="F47" s="108"/>
      <c r="G47" s="108"/>
      <c r="H47" s="108"/>
      <c r="K47" s="109"/>
      <c r="L47" s="109"/>
    </row>
    <row r="48" spans="1:12" s="17" customFormat="1" ht="12.75" x14ac:dyDescent="0.2">
      <c r="A48" s="572" t="s">
        <v>387</v>
      </c>
      <c r="B48" s="573"/>
      <c r="C48" s="573"/>
      <c r="D48" s="573"/>
      <c r="E48" s="574"/>
      <c r="F48" s="108"/>
      <c r="G48" s="108"/>
      <c r="H48" s="108"/>
      <c r="K48" s="109"/>
      <c r="L48" s="109" t="s">
        <v>387</v>
      </c>
    </row>
    <row r="49" spans="1:12" s="17" customFormat="1" ht="25.5" x14ac:dyDescent="0.2">
      <c r="A49" s="55" t="s">
        <v>170</v>
      </c>
      <c r="B49" s="110" t="s">
        <v>388</v>
      </c>
      <c r="C49" s="57" t="s">
        <v>226</v>
      </c>
      <c r="D49" s="65">
        <v>0.08</v>
      </c>
      <c r="E49" s="110"/>
      <c r="F49" s="108"/>
      <c r="G49" s="108"/>
      <c r="H49" s="108"/>
      <c r="K49" s="109"/>
      <c r="L49" s="109"/>
    </row>
    <row r="50" spans="1:12" s="17" customFormat="1" ht="38.25" x14ac:dyDescent="0.2">
      <c r="A50" s="55" t="s">
        <v>174</v>
      </c>
      <c r="B50" s="110" t="s">
        <v>397</v>
      </c>
      <c r="C50" s="57" t="s">
        <v>173</v>
      </c>
      <c r="D50" s="88">
        <v>3.04E-2</v>
      </c>
      <c r="E50" s="110" t="s">
        <v>217</v>
      </c>
      <c r="F50" s="108"/>
      <c r="G50" s="108"/>
      <c r="H50" s="108"/>
      <c r="K50" s="109"/>
      <c r="L50" s="109"/>
    </row>
    <row r="51" spans="1:12" s="17" customFormat="1" ht="25.5" x14ac:dyDescent="0.2">
      <c r="A51" s="55" t="s">
        <v>175</v>
      </c>
      <c r="B51" s="110" t="s">
        <v>398</v>
      </c>
      <c r="C51" s="57" t="s">
        <v>226</v>
      </c>
      <c r="D51" s="66">
        <v>2.5000000000000001E-2</v>
      </c>
      <c r="E51" s="110" t="s">
        <v>217</v>
      </c>
      <c r="F51" s="108"/>
      <c r="G51" s="108"/>
      <c r="H51" s="108"/>
      <c r="K51" s="109"/>
      <c r="L51" s="109"/>
    </row>
    <row r="52" spans="1:12" s="17" customFormat="1" ht="12.75" x14ac:dyDescent="0.2">
      <c r="A52" s="572" t="s">
        <v>399</v>
      </c>
      <c r="B52" s="573"/>
      <c r="C52" s="573"/>
      <c r="D52" s="573"/>
      <c r="E52" s="574"/>
      <c r="F52" s="108"/>
      <c r="G52" s="108"/>
      <c r="H52" s="108"/>
      <c r="K52" s="109"/>
      <c r="L52" s="109" t="s">
        <v>399</v>
      </c>
    </row>
    <row r="53" spans="1:12" s="17" customFormat="1" ht="12.75" x14ac:dyDescent="0.2">
      <c r="A53" s="55" t="s">
        <v>176</v>
      </c>
      <c r="B53" s="110" t="s">
        <v>1172</v>
      </c>
      <c r="C53" s="57" t="s">
        <v>66</v>
      </c>
      <c r="D53" s="74">
        <v>2.666E-2</v>
      </c>
      <c r="E53" s="110"/>
      <c r="F53" s="108"/>
      <c r="G53" s="108"/>
      <c r="H53" s="108"/>
      <c r="K53" s="109"/>
      <c r="L53" s="109"/>
    </row>
    <row r="54" spans="1:12" s="17" customFormat="1" ht="38.25" x14ac:dyDescent="0.2">
      <c r="A54" s="55" t="s">
        <v>177</v>
      </c>
      <c r="B54" s="110" t="s">
        <v>400</v>
      </c>
      <c r="C54" s="57" t="s">
        <v>66</v>
      </c>
      <c r="D54" s="74">
        <v>2.666E-2</v>
      </c>
      <c r="E54" s="110" t="s">
        <v>217</v>
      </c>
      <c r="F54" s="108"/>
      <c r="G54" s="108"/>
      <c r="H54" s="108"/>
      <c r="K54" s="109"/>
      <c r="L54" s="109"/>
    </row>
    <row r="55" spans="1:12" s="17" customFormat="1" ht="38.25" x14ac:dyDescent="0.2">
      <c r="A55" s="55" t="s">
        <v>235</v>
      </c>
      <c r="B55" s="110" t="s">
        <v>401</v>
      </c>
      <c r="C55" s="57" t="s">
        <v>354</v>
      </c>
      <c r="D55" s="74">
        <v>1.145E-2</v>
      </c>
      <c r="E55" s="110"/>
      <c r="F55" s="108"/>
      <c r="G55" s="108"/>
      <c r="H55" s="108"/>
      <c r="K55" s="109"/>
      <c r="L55" s="109"/>
    </row>
    <row r="56" spans="1:12" s="17" customFormat="1" ht="25.5" x14ac:dyDescent="0.2">
      <c r="A56" s="55" t="s">
        <v>1177</v>
      </c>
      <c r="B56" s="110" t="s">
        <v>260</v>
      </c>
      <c r="C56" s="57" t="s">
        <v>66</v>
      </c>
      <c r="D56" s="73">
        <v>1.7200000000000001E-5</v>
      </c>
      <c r="E56" s="110" t="s">
        <v>217</v>
      </c>
      <c r="F56" s="108"/>
      <c r="G56" s="108"/>
      <c r="H56" s="108"/>
      <c r="K56" s="109"/>
      <c r="L56" s="109"/>
    </row>
    <row r="57" spans="1:12" s="17" customFormat="1" ht="51" x14ac:dyDescent="0.2">
      <c r="A57" s="55" t="s">
        <v>1179</v>
      </c>
      <c r="B57" s="110" t="s">
        <v>407</v>
      </c>
      <c r="C57" s="57" t="s">
        <v>66</v>
      </c>
      <c r="D57" s="73">
        <v>3.435E-4</v>
      </c>
      <c r="E57" s="110" t="s">
        <v>217</v>
      </c>
      <c r="F57" s="108"/>
      <c r="G57" s="108"/>
      <c r="H57" s="108"/>
      <c r="K57" s="109"/>
      <c r="L57" s="109"/>
    </row>
    <row r="58" spans="1:12" s="17" customFormat="1" ht="38.25" x14ac:dyDescent="0.2">
      <c r="A58" s="55" t="s">
        <v>236</v>
      </c>
      <c r="B58" s="110" t="s">
        <v>409</v>
      </c>
      <c r="C58" s="57" t="s">
        <v>354</v>
      </c>
      <c r="D58" s="66">
        <v>1.0999999999999999E-2</v>
      </c>
      <c r="E58" s="110"/>
      <c r="F58" s="108"/>
      <c r="G58" s="108"/>
      <c r="H58" s="108"/>
      <c r="K58" s="109"/>
      <c r="L58" s="109"/>
    </row>
    <row r="59" spans="1:12" s="17" customFormat="1" ht="25.5" x14ac:dyDescent="0.2">
      <c r="A59" s="55" t="s">
        <v>1182</v>
      </c>
      <c r="B59" s="110" t="s">
        <v>260</v>
      </c>
      <c r="C59" s="57" t="s">
        <v>66</v>
      </c>
      <c r="D59" s="72">
        <v>2.1999999999999999E-5</v>
      </c>
      <c r="E59" s="110" t="s">
        <v>217</v>
      </c>
      <c r="F59" s="108"/>
      <c r="G59" s="108"/>
      <c r="H59" s="108"/>
      <c r="K59" s="109"/>
      <c r="L59" s="109"/>
    </row>
    <row r="60" spans="1:12" s="17" customFormat="1" ht="63.75" x14ac:dyDescent="0.2">
      <c r="A60" s="55" t="s">
        <v>1183</v>
      </c>
      <c r="B60" s="110" t="s">
        <v>411</v>
      </c>
      <c r="C60" s="57" t="s">
        <v>65</v>
      </c>
      <c r="D60" s="88">
        <v>0.71940000000000004</v>
      </c>
      <c r="E60" s="110" t="s">
        <v>217</v>
      </c>
      <c r="F60" s="108"/>
      <c r="G60" s="108"/>
      <c r="H60" s="108"/>
      <c r="K60" s="109"/>
      <c r="L60" s="109"/>
    </row>
    <row r="61" spans="1:12" s="17" customFormat="1" ht="12.75" x14ac:dyDescent="0.2">
      <c r="A61" s="575" t="s">
        <v>413</v>
      </c>
      <c r="B61" s="576"/>
      <c r="C61" s="576"/>
      <c r="D61" s="576"/>
      <c r="E61" s="577"/>
      <c r="F61" s="108"/>
      <c r="G61" s="108"/>
      <c r="H61" s="108"/>
      <c r="K61" s="109" t="s">
        <v>413</v>
      </c>
      <c r="L61" s="109"/>
    </row>
    <row r="62" spans="1:12" s="17" customFormat="1" ht="12.75" x14ac:dyDescent="0.2">
      <c r="A62" s="572" t="s">
        <v>369</v>
      </c>
      <c r="B62" s="573"/>
      <c r="C62" s="573"/>
      <c r="D62" s="573"/>
      <c r="E62" s="574"/>
      <c r="F62" s="108"/>
      <c r="G62" s="108"/>
      <c r="H62" s="108"/>
      <c r="K62" s="109"/>
      <c r="L62" s="109" t="s">
        <v>369</v>
      </c>
    </row>
    <row r="63" spans="1:12" s="17" customFormat="1" ht="38.25" x14ac:dyDescent="0.2">
      <c r="A63" s="55" t="s">
        <v>239</v>
      </c>
      <c r="B63" s="110" t="s">
        <v>1156</v>
      </c>
      <c r="C63" s="57" t="s">
        <v>688</v>
      </c>
      <c r="D63" s="65">
        <v>0.08</v>
      </c>
      <c r="E63" s="110"/>
      <c r="F63" s="108"/>
      <c r="G63" s="108"/>
      <c r="H63" s="108"/>
      <c r="K63" s="109"/>
      <c r="L63" s="109"/>
    </row>
    <row r="64" spans="1:12" s="17" customFormat="1" ht="25.5" x14ac:dyDescent="0.2">
      <c r="A64" s="55" t="s">
        <v>258</v>
      </c>
      <c r="B64" s="110" t="s">
        <v>1153</v>
      </c>
      <c r="C64" s="57" t="s">
        <v>64</v>
      </c>
      <c r="D64" s="78">
        <v>8</v>
      </c>
      <c r="E64" s="110" t="s">
        <v>115</v>
      </c>
      <c r="F64" s="108"/>
      <c r="G64" s="108"/>
      <c r="H64" s="108"/>
      <c r="K64" s="109"/>
      <c r="L64" s="109"/>
    </row>
    <row r="65" spans="1:12" s="17" customFormat="1" ht="12.75" x14ac:dyDescent="0.2">
      <c r="A65" s="572" t="s">
        <v>377</v>
      </c>
      <c r="B65" s="573"/>
      <c r="C65" s="573"/>
      <c r="D65" s="573"/>
      <c r="E65" s="574"/>
      <c r="F65" s="108"/>
      <c r="G65" s="108"/>
      <c r="H65" s="108"/>
      <c r="K65" s="109"/>
      <c r="L65" s="109" t="s">
        <v>377</v>
      </c>
    </row>
    <row r="66" spans="1:12" s="17" customFormat="1" ht="25.5" x14ac:dyDescent="0.2">
      <c r="A66" s="55" t="s">
        <v>259</v>
      </c>
      <c r="B66" s="110" t="s">
        <v>1160</v>
      </c>
      <c r="C66" s="57" t="s">
        <v>240</v>
      </c>
      <c r="D66" s="74">
        <v>6.4000000000000005E-4</v>
      </c>
      <c r="E66" s="110"/>
      <c r="F66" s="108"/>
      <c r="G66" s="108"/>
      <c r="H66" s="108"/>
      <c r="K66" s="109"/>
      <c r="L66" s="109"/>
    </row>
    <row r="67" spans="1:12" s="17" customFormat="1" ht="12.75" x14ac:dyDescent="0.2">
      <c r="A67" s="572" t="s">
        <v>378</v>
      </c>
      <c r="B67" s="573"/>
      <c r="C67" s="573"/>
      <c r="D67" s="573"/>
      <c r="E67" s="574"/>
      <c r="F67" s="108"/>
      <c r="G67" s="108"/>
      <c r="H67" s="108"/>
      <c r="K67" s="109"/>
      <c r="L67" s="109" t="s">
        <v>378</v>
      </c>
    </row>
    <row r="68" spans="1:12" s="17" customFormat="1" ht="25.5" x14ac:dyDescent="0.2">
      <c r="A68" s="55" t="s">
        <v>261</v>
      </c>
      <c r="B68" s="110" t="s">
        <v>1154</v>
      </c>
      <c r="C68" s="57" t="s">
        <v>64</v>
      </c>
      <c r="D68" s="78">
        <v>8</v>
      </c>
      <c r="E68" s="110" t="s">
        <v>115</v>
      </c>
      <c r="F68" s="108"/>
      <c r="G68" s="108"/>
      <c r="H68" s="108"/>
      <c r="K68" s="109"/>
      <c r="L68" s="109"/>
    </row>
    <row r="69" spans="1:12" s="17" customFormat="1" ht="25.5" x14ac:dyDescent="0.2">
      <c r="A69" s="55" t="s">
        <v>265</v>
      </c>
      <c r="B69" s="110" t="s">
        <v>1144</v>
      </c>
      <c r="C69" s="57" t="s">
        <v>226</v>
      </c>
      <c r="D69" s="65">
        <v>0.12</v>
      </c>
      <c r="E69" s="110"/>
      <c r="F69" s="108"/>
      <c r="G69" s="108"/>
      <c r="H69" s="108"/>
      <c r="K69" s="109"/>
      <c r="L69" s="109"/>
    </row>
    <row r="70" spans="1:12" s="17" customFormat="1" ht="25.5" x14ac:dyDescent="0.2">
      <c r="A70" s="55" t="s">
        <v>266</v>
      </c>
      <c r="B70" s="110" t="s">
        <v>352</v>
      </c>
      <c r="C70" s="57" t="s">
        <v>226</v>
      </c>
      <c r="D70" s="65">
        <v>0.12</v>
      </c>
      <c r="E70" s="110" t="s">
        <v>217</v>
      </c>
      <c r="F70" s="108"/>
      <c r="G70" s="108"/>
      <c r="H70" s="108"/>
      <c r="K70" s="109"/>
      <c r="L70" s="109"/>
    </row>
    <row r="71" spans="1:12" s="17" customFormat="1" ht="38.25" x14ac:dyDescent="0.2">
      <c r="A71" s="55" t="s">
        <v>408</v>
      </c>
      <c r="B71" s="110" t="s">
        <v>353</v>
      </c>
      <c r="C71" s="57" t="s">
        <v>354</v>
      </c>
      <c r="D71" s="66">
        <v>8.0000000000000002E-3</v>
      </c>
      <c r="E71" s="110"/>
      <c r="F71" s="108"/>
      <c r="G71" s="108"/>
      <c r="H71" s="108"/>
      <c r="K71" s="109"/>
      <c r="L71" s="109"/>
    </row>
    <row r="72" spans="1:12" s="17" customFormat="1" ht="25.5" x14ac:dyDescent="0.2">
      <c r="A72" s="55" t="s">
        <v>414</v>
      </c>
      <c r="B72" s="110" t="s">
        <v>357</v>
      </c>
      <c r="C72" s="57" t="s">
        <v>65</v>
      </c>
      <c r="D72" s="78">
        <v>2</v>
      </c>
      <c r="E72" s="110" t="s">
        <v>217</v>
      </c>
      <c r="F72" s="108"/>
      <c r="G72" s="108"/>
      <c r="H72" s="108"/>
      <c r="K72" s="109"/>
      <c r="L72" s="109"/>
    </row>
    <row r="73" spans="1:12" s="17" customFormat="1" ht="12.75" x14ac:dyDescent="0.2">
      <c r="A73" s="572" t="s">
        <v>420</v>
      </c>
      <c r="B73" s="573"/>
      <c r="C73" s="573"/>
      <c r="D73" s="573"/>
      <c r="E73" s="574"/>
      <c r="F73" s="108"/>
      <c r="G73" s="108"/>
      <c r="H73" s="108"/>
      <c r="K73" s="109"/>
      <c r="L73" s="109" t="s">
        <v>420</v>
      </c>
    </row>
    <row r="74" spans="1:12" s="17" customFormat="1" ht="12.75" x14ac:dyDescent="0.2">
      <c r="A74" s="55" t="s">
        <v>781</v>
      </c>
      <c r="B74" s="110" t="s">
        <v>1172</v>
      </c>
      <c r="C74" s="57" t="s">
        <v>66</v>
      </c>
      <c r="D74" s="66">
        <v>8.0000000000000002E-3</v>
      </c>
      <c r="E74" s="110"/>
      <c r="F74" s="108"/>
      <c r="G74" s="108"/>
      <c r="H74" s="108"/>
      <c r="K74" s="109"/>
      <c r="L74" s="109"/>
    </row>
    <row r="75" spans="1:12" s="17" customFormat="1" ht="38.25" x14ac:dyDescent="0.2">
      <c r="A75" s="55" t="s">
        <v>415</v>
      </c>
      <c r="B75" s="110" t="s">
        <v>400</v>
      </c>
      <c r="C75" s="57" t="s">
        <v>66</v>
      </c>
      <c r="D75" s="66">
        <v>8.0000000000000002E-3</v>
      </c>
      <c r="E75" s="110" t="s">
        <v>217</v>
      </c>
      <c r="F75" s="108"/>
      <c r="G75" s="108"/>
      <c r="H75" s="108"/>
      <c r="K75" s="109"/>
      <c r="L75" s="109"/>
    </row>
    <row r="76" spans="1:12" s="17" customFormat="1" ht="38.25" x14ac:dyDescent="0.2">
      <c r="A76" s="55" t="s">
        <v>782</v>
      </c>
      <c r="B76" s="110" t="s">
        <v>401</v>
      </c>
      <c r="C76" s="57" t="s">
        <v>354</v>
      </c>
      <c r="D76" s="88">
        <v>6.9999999999999999E-4</v>
      </c>
      <c r="E76" s="110"/>
      <c r="F76" s="108"/>
      <c r="G76" s="108"/>
      <c r="H76" s="108"/>
      <c r="K76" s="109"/>
      <c r="L76" s="109"/>
    </row>
    <row r="77" spans="1:12" s="17" customFormat="1" ht="25.5" x14ac:dyDescent="0.2">
      <c r="A77" s="55" t="s">
        <v>1187</v>
      </c>
      <c r="B77" s="110" t="s">
        <v>260</v>
      </c>
      <c r="C77" s="57" t="s">
        <v>66</v>
      </c>
      <c r="D77" s="73">
        <v>4.9999999999999998E-7</v>
      </c>
      <c r="E77" s="110" t="s">
        <v>217</v>
      </c>
      <c r="F77" s="108"/>
      <c r="G77" s="108"/>
      <c r="H77" s="108"/>
      <c r="K77" s="109"/>
      <c r="L77" s="109"/>
    </row>
    <row r="78" spans="1:12" s="17" customFormat="1" ht="51" x14ac:dyDescent="0.2">
      <c r="A78" s="55" t="s">
        <v>1188</v>
      </c>
      <c r="B78" s="110" t="s">
        <v>407</v>
      </c>
      <c r="C78" s="57" t="s">
        <v>66</v>
      </c>
      <c r="D78" s="73">
        <v>1.0499999999999999E-5</v>
      </c>
      <c r="E78" s="110" t="s">
        <v>217</v>
      </c>
      <c r="F78" s="108"/>
      <c r="G78" s="108"/>
      <c r="H78" s="108"/>
      <c r="K78" s="109"/>
      <c r="L78" s="109"/>
    </row>
    <row r="79" spans="1:12" s="17" customFormat="1" ht="38.25" x14ac:dyDescent="0.2">
      <c r="A79" s="55" t="s">
        <v>416</v>
      </c>
      <c r="B79" s="110" t="s">
        <v>409</v>
      </c>
      <c r="C79" s="57" t="s">
        <v>354</v>
      </c>
      <c r="D79" s="88">
        <v>6.9999999999999999E-4</v>
      </c>
      <c r="E79" s="110"/>
      <c r="F79" s="108"/>
      <c r="G79" s="108"/>
      <c r="H79" s="108"/>
      <c r="K79" s="109"/>
      <c r="L79" s="109"/>
    </row>
    <row r="80" spans="1:12" s="17" customFormat="1" ht="25.5" x14ac:dyDescent="0.2">
      <c r="A80" s="55" t="s">
        <v>1189</v>
      </c>
      <c r="B80" s="110" t="s">
        <v>260</v>
      </c>
      <c r="C80" s="57" t="s">
        <v>66</v>
      </c>
      <c r="D80" s="73">
        <v>6.9999999999999997E-7</v>
      </c>
      <c r="E80" s="110" t="s">
        <v>217</v>
      </c>
      <c r="F80" s="108"/>
      <c r="G80" s="108"/>
      <c r="H80" s="108"/>
      <c r="K80" s="109"/>
      <c r="L80" s="109"/>
    </row>
    <row r="81" spans="1:12" s="17" customFormat="1" ht="63.75" x14ac:dyDescent="0.2">
      <c r="A81" s="55" t="s">
        <v>1190</v>
      </c>
      <c r="B81" s="110" t="s">
        <v>411</v>
      </c>
      <c r="C81" s="57" t="s">
        <v>65</v>
      </c>
      <c r="D81" s="88">
        <v>2.29E-2</v>
      </c>
      <c r="E81" s="110" t="s">
        <v>217</v>
      </c>
      <c r="F81" s="108"/>
      <c r="G81" s="108"/>
      <c r="H81" s="108"/>
      <c r="K81" s="109"/>
      <c r="L81" s="109"/>
    </row>
    <row r="82" spans="1:12" s="17" customFormat="1" ht="25.5" x14ac:dyDescent="0.2">
      <c r="A82" s="575" t="s">
        <v>852</v>
      </c>
      <c r="B82" s="576"/>
      <c r="C82" s="576"/>
      <c r="D82" s="576"/>
      <c r="E82" s="577"/>
      <c r="F82" s="108"/>
      <c r="G82" s="108"/>
      <c r="H82" s="108"/>
      <c r="K82" s="109" t="s">
        <v>852</v>
      </c>
      <c r="L82" s="109"/>
    </row>
    <row r="83" spans="1:12" s="17" customFormat="1" ht="12.75" x14ac:dyDescent="0.2">
      <c r="A83" s="572" t="s">
        <v>369</v>
      </c>
      <c r="B83" s="573"/>
      <c r="C83" s="573"/>
      <c r="D83" s="573"/>
      <c r="E83" s="574"/>
      <c r="F83" s="108"/>
      <c r="G83" s="108"/>
      <c r="H83" s="108"/>
      <c r="K83" s="109"/>
      <c r="L83" s="109" t="s">
        <v>369</v>
      </c>
    </row>
    <row r="84" spans="1:12" s="17" customFormat="1" ht="38.25" x14ac:dyDescent="0.2">
      <c r="A84" s="55" t="s">
        <v>417</v>
      </c>
      <c r="B84" s="110" t="s">
        <v>1156</v>
      </c>
      <c r="C84" s="57" t="s">
        <v>688</v>
      </c>
      <c r="D84" s="65">
        <v>0.08</v>
      </c>
      <c r="E84" s="110"/>
      <c r="F84" s="108"/>
      <c r="G84" s="108"/>
      <c r="H84" s="108"/>
      <c r="K84" s="109"/>
      <c r="L84" s="109"/>
    </row>
    <row r="85" spans="1:12" s="17" customFormat="1" ht="25.5" x14ac:dyDescent="0.2">
      <c r="A85" s="55" t="s">
        <v>418</v>
      </c>
      <c r="B85" s="110" t="s">
        <v>1153</v>
      </c>
      <c r="C85" s="57" t="s">
        <v>64</v>
      </c>
      <c r="D85" s="78">
        <v>8</v>
      </c>
      <c r="E85" s="110" t="s">
        <v>115</v>
      </c>
      <c r="F85" s="108"/>
      <c r="G85" s="108"/>
      <c r="H85" s="108"/>
      <c r="K85" s="109"/>
      <c r="L85" s="109"/>
    </row>
    <row r="86" spans="1:12" s="17" customFormat="1" ht="12.75" x14ac:dyDescent="0.2">
      <c r="A86" s="572" t="s">
        <v>338</v>
      </c>
      <c r="B86" s="573"/>
      <c r="C86" s="573"/>
      <c r="D86" s="573"/>
      <c r="E86" s="574"/>
      <c r="F86" s="108"/>
      <c r="G86" s="108"/>
      <c r="H86" s="108"/>
      <c r="K86" s="109"/>
      <c r="L86" s="109" t="s">
        <v>338</v>
      </c>
    </row>
    <row r="87" spans="1:12" s="17" customFormat="1" ht="25.5" x14ac:dyDescent="0.2">
      <c r="A87" s="55" t="s">
        <v>419</v>
      </c>
      <c r="B87" s="110" t="s">
        <v>1160</v>
      </c>
      <c r="C87" s="57" t="s">
        <v>240</v>
      </c>
      <c r="D87" s="88">
        <v>8.9999999999999998E-4</v>
      </c>
      <c r="E87" s="110"/>
      <c r="F87" s="108"/>
      <c r="G87" s="108"/>
      <c r="H87" s="108"/>
      <c r="K87" s="109"/>
      <c r="L87" s="109"/>
    </row>
    <row r="88" spans="1:12" s="17" customFormat="1" ht="25.5" x14ac:dyDescent="0.2">
      <c r="A88" s="55" t="s">
        <v>421</v>
      </c>
      <c r="B88" s="110" t="s">
        <v>1151</v>
      </c>
      <c r="C88" s="57" t="s">
        <v>64</v>
      </c>
      <c r="D88" s="78">
        <v>6</v>
      </c>
      <c r="E88" s="110" t="s">
        <v>115</v>
      </c>
      <c r="F88" s="108"/>
      <c r="G88" s="108"/>
      <c r="H88" s="108"/>
      <c r="K88" s="109"/>
      <c r="L88" s="109"/>
    </row>
    <row r="89" spans="1:12" s="17" customFormat="1" ht="25.5" x14ac:dyDescent="0.2">
      <c r="A89" s="55" t="s">
        <v>422</v>
      </c>
      <c r="B89" s="110" t="s">
        <v>1144</v>
      </c>
      <c r="C89" s="57" t="s">
        <v>226</v>
      </c>
      <c r="D89" s="65">
        <v>0.28000000000000003</v>
      </c>
      <c r="E89" s="110"/>
      <c r="F89" s="108"/>
      <c r="G89" s="108"/>
      <c r="H89" s="108"/>
      <c r="K89" s="109"/>
      <c r="L89" s="109"/>
    </row>
    <row r="90" spans="1:12" s="17" customFormat="1" ht="25.5" x14ac:dyDescent="0.2">
      <c r="A90" s="55" t="s">
        <v>423</v>
      </c>
      <c r="B90" s="110" t="s">
        <v>352</v>
      </c>
      <c r="C90" s="57" t="s">
        <v>226</v>
      </c>
      <c r="D90" s="65">
        <v>0.28000000000000003</v>
      </c>
      <c r="E90" s="110" t="s">
        <v>217</v>
      </c>
      <c r="F90" s="108"/>
      <c r="G90" s="108"/>
      <c r="H90" s="108"/>
      <c r="K90" s="109"/>
      <c r="L90" s="109"/>
    </row>
    <row r="91" spans="1:12" s="17" customFormat="1" ht="38.25" x14ac:dyDescent="0.2">
      <c r="A91" s="55" t="s">
        <v>425</v>
      </c>
      <c r="B91" s="110" t="s">
        <v>353</v>
      </c>
      <c r="C91" s="57" t="s">
        <v>354</v>
      </c>
      <c r="D91" s="88">
        <v>1.9800000000000002E-2</v>
      </c>
      <c r="E91" s="110"/>
      <c r="F91" s="108"/>
      <c r="G91" s="108"/>
      <c r="H91" s="108"/>
      <c r="K91" s="109"/>
      <c r="L91" s="109"/>
    </row>
    <row r="92" spans="1:12" s="17" customFormat="1" ht="25.5" x14ac:dyDescent="0.2">
      <c r="A92" s="55" t="s">
        <v>664</v>
      </c>
      <c r="B92" s="110" t="s">
        <v>357</v>
      </c>
      <c r="C92" s="57" t="s">
        <v>65</v>
      </c>
      <c r="D92" s="78">
        <v>3</v>
      </c>
      <c r="E92" s="110" t="s">
        <v>217</v>
      </c>
      <c r="F92" s="108"/>
      <c r="G92" s="108"/>
      <c r="H92" s="108"/>
      <c r="K92" s="109"/>
      <c r="L92" s="109"/>
    </row>
    <row r="93" spans="1:12" s="17" customFormat="1" ht="12.75" x14ac:dyDescent="0.2">
      <c r="A93" s="572" t="s">
        <v>387</v>
      </c>
      <c r="B93" s="573"/>
      <c r="C93" s="573"/>
      <c r="D93" s="573"/>
      <c r="E93" s="574"/>
      <c r="F93" s="108"/>
      <c r="G93" s="108"/>
      <c r="H93" s="108"/>
      <c r="K93" s="109"/>
      <c r="L93" s="109" t="s">
        <v>387</v>
      </c>
    </row>
    <row r="94" spans="1:12" s="17" customFormat="1" ht="25.5" x14ac:dyDescent="0.2">
      <c r="A94" s="55" t="s">
        <v>426</v>
      </c>
      <c r="B94" s="110" t="s">
        <v>388</v>
      </c>
      <c r="C94" s="57" t="s">
        <v>226</v>
      </c>
      <c r="D94" s="65">
        <v>0.12</v>
      </c>
      <c r="E94" s="110"/>
      <c r="F94" s="108"/>
      <c r="G94" s="108"/>
      <c r="H94" s="108"/>
      <c r="K94" s="109"/>
      <c r="L94" s="109"/>
    </row>
    <row r="95" spans="1:12" s="17" customFormat="1" ht="38.25" x14ac:dyDescent="0.2">
      <c r="A95" s="55" t="s">
        <v>666</v>
      </c>
      <c r="B95" s="110" t="s">
        <v>397</v>
      </c>
      <c r="C95" s="57" t="s">
        <v>173</v>
      </c>
      <c r="D95" s="88">
        <v>4.5600000000000002E-2</v>
      </c>
      <c r="E95" s="110" t="s">
        <v>217</v>
      </c>
      <c r="F95" s="108"/>
      <c r="G95" s="108"/>
      <c r="H95" s="108"/>
      <c r="K95" s="109"/>
      <c r="L95" s="109"/>
    </row>
    <row r="96" spans="1:12" s="17" customFormat="1" ht="25.5" x14ac:dyDescent="0.2">
      <c r="A96" s="55" t="s">
        <v>427</v>
      </c>
      <c r="B96" s="110" t="s">
        <v>398</v>
      </c>
      <c r="C96" s="57" t="s">
        <v>226</v>
      </c>
      <c r="D96" s="88">
        <v>2.8799999999999999E-2</v>
      </c>
      <c r="E96" s="110" t="s">
        <v>217</v>
      </c>
      <c r="F96" s="108"/>
      <c r="G96" s="108"/>
      <c r="H96" s="108"/>
      <c r="K96" s="109"/>
      <c r="L96" s="109"/>
    </row>
    <row r="97" spans="1:12" s="17" customFormat="1" ht="12.75" x14ac:dyDescent="0.2">
      <c r="A97" s="572" t="s">
        <v>420</v>
      </c>
      <c r="B97" s="573"/>
      <c r="C97" s="573"/>
      <c r="D97" s="573"/>
      <c r="E97" s="574"/>
      <c r="F97" s="108"/>
      <c r="G97" s="108"/>
      <c r="H97" s="108"/>
      <c r="K97" s="109"/>
      <c r="L97" s="109" t="s">
        <v>420</v>
      </c>
    </row>
    <row r="98" spans="1:12" s="17" customFormat="1" ht="12.75" x14ac:dyDescent="0.2">
      <c r="A98" s="55" t="s">
        <v>670</v>
      </c>
      <c r="B98" s="110" t="s">
        <v>1172</v>
      </c>
      <c r="C98" s="57" t="s">
        <v>66</v>
      </c>
      <c r="D98" s="74">
        <v>7.3660000000000003E-2</v>
      </c>
      <c r="E98" s="110"/>
      <c r="F98" s="108"/>
      <c r="G98" s="108"/>
      <c r="H98" s="108"/>
      <c r="K98" s="109"/>
      <c r="L98" s="109"/>
    </row>
    <row r="99" spans="1:12" s="17" customFormat="1" ht="38.25" x14ac:dyDescent="0.2">
      <c r="A99" s="55" t="s">
        <v>428</v>
      </c>
      <c r="B99" s="110" t="s">
        <v>400</v>
      </c>
      <c r="C99" s="57" t="s">
        <v>66</v>
      </c>
      <c r="D99" s="74">
        <v>7.3660000000000003E-2</v>
      </c>
      <c r="E99" s="110" t="s">
        <v>217</v>
      </c>
      <c r="F99" s="108"/>
      <c r="G99" s="108"/>
      <c r="H99" s="108"/>
      <c r="K99" s="109"/>
      <c r="L99" s="109"/>
    </row>
    <row r="100" spans="1:12" s="17" customFormat="1" ht="38.25" x14ac:dyDescent="0.2">
      <c r="A100" s="55" t="s">
        <v>429</v>
      </c>
      <c r="B100" s="110" t="s">
        <v>401</v>
      </c>
      <c r="C100" s="57" t="s">
        <v>354</v>
      </c>
      <c r="D100" s="74">
        <v>1.583E-2</v>
      </c>
      <c r="E100" s="110"/>
      <c r="F100" s="108"/>
      <c r="G100" s="108"/>
      <c r="H100" s="108"/>
      <c r="K100" s="109"/>
      <c r="L100" s="109"/>
    </row>
    <row r="101" spans="1:12" s="17" customFormat="1" ht="25.5" x14ac:dyDescent="0.2">
      <c r="A101" s="55" t="s">
        <v>1193</v>
      </c>
      <c r="B101" s="110" t="s">
        <v>260</v>
      </c>
      <c r="C101" s="57" t="s">
        <v>66</v>
      </c>
      <c r="D101" s="73">
        <v>2.37E-5</v>
      </c>
      <c r="E101" s="110" t="s">
        <v>217</v>
      </c>
      <c r="F101" s="108"/>
      <c r="G101" s="108"/>
      <c r="H101" s="108"/>
      <c r="K101" s="109"/>
      <c r="L101" s="109"/>
    </row>
    <row r="102" spans="1:12" s="17" customFormat="1" ht="51" x14ac:dyDescent="0.2">
      <c r="A102" s="55" t="s">
        <v>1194</v>
      </c>
      <c r="B102" s="110" t="s">
        <v>407</v>
      </c>
      <c r="C102" s="57" t="s">
        <v>66</v>
      </c>
      <c r="D102" s="73">
        <v>4.749E-4</v>
      </c>
      <c r="E102" s="110" t="s">
        <v>217</v>
      </c>
      <c r="F102" s="108"/>
      <c r="G102" s="108"/>
      <c r="H102" s="108"/>
      <c r="K102" s="109"/>
      <c r="L102" s="109"/>
    </row>
    <row r="103" spans="1:12" s="17" customFormat="1" ht="38.25" x14ac:dyDescent="0.2">
      <c r="A103" s="55" t="s">
        <v>430</v>
      </c>
      <c r="B103" s="110" t="s">
        <v>409</v>
      </c>
      <c r="C103" s="57" t="s">
        <v>354</v>
      </c>
      <c r="D103" s="74">
        <v>1.583E-2</v>
      </c>
      <c r="E103" s="110"/>
      <c r="F103" s="108"/>
      <c r="G103" s="108"/>
      <c r="H103" s="108"/>
      <c r="K103" s="109"/>
      <c r="L103" s="109"/>
    </row>
    <row r="104" spans="1:12" s="17" customFormat="1" ht="25.5" x14ac:dyDescent="0.2">
      <c r="A104" s="55" t="s">
        <v>1195</v>
      </c>
      <c r="B104" s="110" t="s">
        <v>260</v>
      </c>
      <c r="C104" s="57" t="s">
        <v>66</v>
      </c>
      <c r="D104" s="73">
        <v>3.1699999999999998E-5</v>
      </c>
      <c r="E104" s="110" t="s">
        <v>217</v>
      </c>
      <c r="F104" s="108"/>
      <c r="G104" s="108"/>
      <c r="H104" s="108"/>
      <c r="K104" s="109"/>
      <c r="L104" s="109"/>
    </row>
    <row r="105" spans="1:12" s="17" customFormat="1" ht="63.75" x14ac:dyDescent="0.2">
      <c r="A105" s="55" t="s">
        <v>1196</v>
      </c>
      <c r="B105" s="110" t="s">
        <v>411</v>
      </c>
      <c r="C105" s="57" t="s">
        <v>65</v>
      </c>
      <c r="D105" s="88">
        <v>1.0353000000000001</v>
      </c>
      <c r="E105" s="110" t="s">
        <v>217</v>
      </c>
      <c r="F105" s="108"/>
      <c r="G105" s="108"/>
      <c r="H105" s="108"/>
      <c r="K105" s="109"/>
      <c r="L105" s="109"/>
    </row>
    <row r="106" spans="1:12" s="17" customFormat="1" ht="12.75" x14ac:dyDescent="0.2">
      <c r="A106" s="575" t="s">
        <v>854</v>
      </c>
      <c r="B106" s="576"/>
      <c r="C106" s="576"/>
      <c r="D106" s="576"/>
      <c r="E106" s="577"/>
      <c r="F106" s="108"/>
      <c r="G106" s="108"/>
      <c r="H106" s="108"/>
      <c r="K106" s="109" t="s">
        <v>854</v>
      </c>
      <c r="L106" s="109"/>
    </row>
    <row r="107" spans="1:12" s="17" customFormat="1" ht="12.75" x14ac:dyDescent="0.2">
      <c r="A107" s="572" t="s">
        <v>369</v>
      </c>
      <c r="B107" s="573"/>
      <c r="C107" s="573"/>
      <c r="D107" s="573"/>
      <c r="E107" s="574"/>
      <c r="F107" s="108"/>
      <c r="G107" s="108"/>
      <c r="H107" s="108"/>
      <c r="K107" s="109"/>
      <c r="L107" s="109" t="s">
        <v>369</v>
      </c>
    </row>
    <row r="108" spans="1:12" s="17" customFormat="1" ht="38.25" x14ac:dyDescent="0.2">
      <c r="A108" s="55" t="s">
        <v>431</v>
      </c>
      <c r="B108" s="110" t="s">
        <v>1156</v>
      </c>
      <c r="C108" s="57" t="s">
        <v>688</v>
      </c>
      <c r="D108" s="65">
        <v>0.24</v>
      </c>
      <c r="E108" s="110"/>
      <c r="F108" s="108"/>
      <c r="G108" s="108"/>
      <c r="H108" s="108"/>
      <c r="K108" s="109"/>
      <c r="L108" s="109"/>
    </row>
    <row r="109" spans="1:12" s="17" customFormat="1" ht="25.5" x14ac:dyDescent="0.2">
      <c r="A109" s="55" t="s">
        <v>432</v>
      </c>
      <c r="B109" s="110" t="s">
        <v>1153</v>
      </c>
      <c r="C109" s="57" t="s">
        <v>64</v>
      </c>
      <c r="D109" s="78">
        <v>24</v>
      </c>
      <c r="E109" s="110" t="s">
        <v>115</v>
      </c>
      <c r="F109" s="108"/>
      <c r="G109" s="108"/>
      <c r="H109" s="108"/>
      <c r="K109" s="109"/>
      <c r="L109" s="109"/>
    </row>
    <row r="110" spans="1:12" s="17" customFormat="1" ht="12.75" x14ac:dyDescent="0.2">
      <c r="A110" s="572" t="s">
        <v>338</v>
      </c>
      <c r="B110" s="573"/>
      <c r="C110" s="573"/>
      <c r="D110" s="573"/>
      <c r="E110" s="574"/>
      <c r="F110" s="108"/>
      <c r="G110" s="108"/>
      <c r="H110" s="108"/>
      <c r="K110" s="109"/>
      <c r="L110" s="109" t="s">
        <v>338</v>
      </c>
    </row>
    <row r="111" spans="1:12" s="17" customFormat="1" ht="25.5" x14ac:dyDescent="0.2">
      <c r="A111" s="55" t="s">
        <v>433</v>
      </c>
      <c r="B111" s="110" t="s">
        <v>1160</v>
      </c>
      <c r="C111" s="57" t="s">
        <v>240</v>
      </c>
      <c r="D111" s="74">
        <v>1.3500000000000001E-3</v>
      </c>
      <c r="E111" s="110"/>
      <c r="F111" s="108"/>
      <c r="G111" s="108"/>
      <c r="H111" s="108"/>
      <c r="K111" s="109"/>
      <c r="L111" s="109"/>
    </row>
    <row r="112" spans="1:12" s="17" customFormat="1" ht="25.5" x14ac:dyDescent="0.2">
      <c r="A112" s="55" t="s">
        <v>434</v>
      </c>
      <c r="B112" s="110" t="s">
        <v>1151</v>
      </c>
      <c r="C112" s="57" t="s">
        <v>64</v>
      </c>
      <c r="D112" s="78">
        <v>9</v>
      </c>
      <c r="E112" s="110" t="s">
        <v>115</v>
      </c>
      <c r="F112" s="108"/>
      <c r="G112" s="108"/>
      <c r="H112" s="108"/>
      <c r="K112" s="109"/>
      <c r="L112" s="109"/>
    </row>
    <row r="113" spans="1:12" s="17" customFormat="1" ht="25.5" x14ac:dyDescent="0.2">
      <c r="A113" s="55" t="s">
        <v>435</v>
      </c>
      <c r="B113" s="110" t="s">
        <v>1144</v>
      </c>
      <c r="C113" s="57" t="s">
        <v>226</v>
      </c>
      <c r="D113" s="65">
        <v>0.42</v>
      </c>
      <c r="E113" s="110"/>
      <c r="F113" s="108"/>
      <c r="G113" s="108"/>
      <c r="H113" s="108"/>
      <c r="K113" s="109"/>
      <c r="L113" s="109"/>
    </row>
    <row r="114" spans="1:12" s="17" customFormat="1" ht="25.5" x14ac:dyDescent="0.2">
      <c r="A114" s="55" t="s">
        <v>436</v>
      </c>
      <c r="B114" s="110" t="s">
        <v>352</v>
      </c>
      <c r="C114" s="57" t="s">
        <v>226</v>
      </c>
      <c r="D114" s="65">
        <v>0.42</v>
      </c>
      <c r="E114" s="110" t="s">
        <v>217</v>
      </c>
      <c r="F114" s="108"/>
      <c r="G114" s="108"/>
      <c r="H114" s="108"/>
      <c r="K114" s="109"/>
      <c r="L114" s="109"/>
    </row>
    <row r="115" spans="1:12" s="17" customFormat="1" ht="38.25" x14ac:dyDescent="0.2">
      <c r="A115" s="55" t="s">
        <v>437</v>
      </c>
      <c r="B115" s="110" t="s">
        <v>353</v>
      </c>
      <c r="C115" s="57" t="s">
        <v>354</v>
      </c>
      <c r="D115" s="88">
        <v>2.9700000000000001E-2</v>
      </c>
      <c r="E115" s="110"/>
      <c r="F115" s="108"/>
      <c r="G115" s="108"/>
      <c r="H115" s="108"/>
      <c r="K115" s="109"/>
      <c r="L115" s="109"/>
    </row>
    <row r="116" spans="1:12" s="17" customFormat="1" ht="25.5" x14ac:dyDescent="0.2">
      <c r="A116" s="55" t="s">
        <v>438</v>
      </c>
      <c r="B116" s="110" t="s">
        <v>357</v>
      </c>
      <c r="C116" s="57" t="s">
        <v>65</v>
      </c>
      <c r="D116" s="91">
        <v>4.5</v>
      </c>
      <c r="E116" s="110" t="s">
        <v>217</v>
      </c>
      <c r="F116" s="108"/>
      <c r="G116" s="108"/>
      <c r="H116" s="108"/>
      <c r="K116" s="109"/>
      <c r="L116" s="109"/>
    </row>
    <row r="117" spans="1:12" s="17" customFormat="1" ht="12.75" x14ac:dyDescent="0.2">
      <c r="A117" s="572" t="s">
        <v>387</v>
      </c>
      <c r="B117" s="573"/>
      <c r="C117" s="573"/>
      <c r="D117" s="573"/>
      <c r="E117" s="574"/>
      <c r="F117" s="108"/>
      <c r="G117" s="108"/>
      <c r="H117" s="108"/>
      <c r="K117" s="109"/>
      <c r="L117" s="109" t="s">
        <v>387</v>
      </c>
    </row>
    <row r="118" spans="1:12" s="17" customFormat="1" ht="25.5" x14ac:dyDescent="0.2">
      <c r="A118" s="55" t="s">
        <v>783</v>
      </c>
      <c r="B118" s="110" t="s">
        <v>388</v>
      </c>
      <c r="C118" s="57" t="s">
        <v>226</v>
      </c>
      <c r="D118" s="65">
        <v>0.15</v>
      </c>
      <c r="E118" s="110"/>
      <c r="F118" s="108"/>
      <c r="G118" s="108"/>
      <c r="H118" s="108"/>
      <c r="K118" s="109"/>
      <c r="L118" s="109"/>
    </row>
    <row r="119" spans="1:12" s="17" customFormat="1" ht="38.25" x14ac:dyDescent="0.2">
      <c r="A119" s="55" t="s">
        <v>439</v>
      </c>
      <c r="B119" s="110" t="s">
        <v>397</v>
      </c>
      <c r="C119" s="57" t="s">
        <v>173</v>
      </c>
      <c r="D119" s="66">
        <v>5.7000000000000002E-2</v>
      </c>
      <c r="E119" s="110" t="s">
        <v>217</v>
      </c>
      <c r="F119" s="108"/>
      <c r="G119" s="108"/>
      <c r="H119" s="108"/>
      <c r="K119" s="109"/>
      <c r="L119" s="109"/>
    </row>
    <row r="120" spans="1:12" s="17" customFormat="1" ht="25.5" x14ac:dyDescent="0.2">
      <c r="A120" s="55" t="s">
        <v>700</v>
      </c>
      <c r="B120" s="110" t="s">
        <v>398</v>
      </c>
      <c r="C120" s="57" t="s">
        <v>226</v>
      </c>
      <c r="D120" s="66">
        <v>3.5999999999999997E-2</v>
      </c>
      <c r="E120" s="110" t="s">
        <v>217</v>
      </c>
      <c r="F120" s="108"/>
      <c r="G120" s="108"/>
      <c r="H120" s="108"/>
      <c r="K120" s="109"/>
      <c r="L120" s="109"/>
    </row>
    <row r="121" spans="1:12" s="17" customFormat="1" ht="12.75" x14ac:dyDescent="0.2">
      <c r="A121" s="572" t="s">
        <v>420</v>
      </c>
      <c r="B121" s="573"/>
      <c r="C121" s="573"/>
      <c r="D121" s="573"/>
      <c r="E121" s="574"/>
      <c r="F121" s="108"/>
      <c r="G121" s="108"/>
      <c r="H121" s="108"/>
      <c r="K121" s="109"/>
      <c r="L121" s="109" t="s">
        <v>420</v>
      </c>
    </row>
    <row r="122" spans="1:12" s="17" customFormat="1" ht="12.75" x14ac:dyDescent="0.2">
      <c r="A122" s="55" t="s">
        <v>440</v>
      </c>
      <c r="B122" s="110" t="s">
        <v>1172</v>
      </c>
      <c r="C122" s="57" t="s">
        <v>66</v>
      </c>
      <c r="D122" s="66">
        <v>4.7E-2</v>
      </c>
      <c r="E122" s="110"/>
      <c r="F122" s="108"/>
      <c r="G122" s="108"/>
      <c r="H122" s="108"/>
      <c r="K122" s="109"/>
      <c r="L122" s="109"/>
    </row>
    <row r="123" spans="1:12" s="17" customFormat="1" ht="38.25" x14ac:dyDescent="0.2">
      <c r="A123" s="55" t="s">
        <v>441</v>
      </c>
      <c r="B123" s="110" t="s">
        <v>400</v>
      </c>
      <c r="C123" s="57" t="s">
        <v>66</v>
      </c>
      <c r="D123" s="66">
        <v>4.7E-2</v>
      </c>
      <c r="E123" s="110" t="s">
        <v>217</v>
      </c>
      <c r="F123" s="108"/>
      <c r="G123" s="108"/>
      <c r="H123" s="108"/>
      <c r="K123" s="109"/>
      <c r="L123" s="109"/>
    </row>
    <row r="124" spans="1:12" s="17" customFormat="1" ht="38.25" x14ac:dyDescent="0.2">
      <c r="A124" s="55" t="s">
        <v>442</v>
      </c>
      <c r="B124" s="110" t="s">
        <v>401</v>
      </c>
      <c r="C124" s="57" t="s">
        <v>354</v>
      </c>
      <c r="D124" s="74">
        <v>2.019E-2</v>
      </c>
      <c r="E124" s="110"/>
      <c r="F124" s="108"/>
      <c r="G124" s="108"/>
      <c r="H124" s="108"/>
      <c r="K124" s="109"/>
      <c r="L124" s="109"/>
    </row>
    <row r="125" spans="1:12" s="17" customFormat="1" ht="51" x14ac:dyDescent="0.2">
      <c r="A125" s="55" t="s">
        <v>1034</v>
      </c>
      <c r="B125" s="110" t="s">
        <v>407</v>
      </c>
      <c r="C125" s="57" t="s">
        <v>66</v>
      </c>
      <c r="D125" s="73">
        <v>6.0570000000000003E-4</v>
      </c>
      <c r="E125" s="110" t="s">
        <v>217</v>
      </c>
      <c r="F125" s="108"/>
      <c r="G125" s="108"/>
      <c r="H125" s="108"/>
      <c r="K125" s="109"/>
      <c r="L125" s="109"/>
    </row>
    <row r="126" spans="1:12" s="17" customFormat="1" ht="25.5" x14ac:dyDescent="0.2">
      <c r="A126" s="55" t="s">
        <v>1035</v>
      </c>
      <c r="B126" s="110" t="s">
        <v>260</v>
      </c>
      <c r="C126" s="57" t="s">
        <v>66</v>
      </c>
      <c r="D126" s="73">
        <v>3.0300000000000001E-5</v>
      </c>
      <c r="E126" s="110" t="s">
        <v>217</v>
      </c>
      <c r="F126" s="108"/>
      <c r="G126" s="108"/>
      <c r="H126" s="108"/>
      <c r="K126" s="109"/>
      <c r="L126" s="109"/>
    </row>
    <row r="127" spans="1:12" s="17" customFormat="1" ht="38.25" x14ac:dyDescent="0.2">
      <c r="A127" s="55" t="s">
        <v>443</v>
      </c>
      <c r="B127" s="110" t="s">
        <v>409</v>
      </c>
      <c r="C127" s="57" t="s">
        <v>354</v>
      </c>
      <c r="D127" s="74">
        <v>2.019E-2</v>
      </c>
      <c r="E127" s="110"/>
      <c r="F127" s="108"/>
      <c r="G127" s="108"/>
      <c r="H127" s="108"/>
      <c r="K127" s="109"/>
      <c r="L127" s="109"/>
    </row>
    <row r="128" spans="1:12" s="17" customFormat="1" ht="25.5" x14ac:dyDescent="0.2">
      <c r="A128" s="55" t="s">
        <v>1199</v>
      </c>
      <c r="B128" s="110" t="s">
        <v>260</v>
      </c>
      <c r="C128" s="57" t="s">
        <v>66</v>
      </c>
      <c r="D128" s="73">
        <v>4.0399999999999999E-5</v>
      </c>
      <c r="E128" s="110" t="s">
        <v>217</v>
      </c>
      <c r="F128" s="108"/>
      <c r="G128" s="108"/>
      <c r="H128" s="108"/>
      <c r="K128" s="109"/>
      <c r="L128" s="109"/>
    </row>
    <row r="129" spans="1:12" s="17" customFormat="1" ht="63.75" x14ac:dyDescent="0.2">
      <c r="A129" s="55" t="s">
        <v>1200</v>
      </c>
      <c r="B129" s="110" t="s">
        <v>411</v>
      </c>
      <c r="C129" s="57" t="s">
        <v>65</v>
      </c>
      <c r="D129" s="88">
        <v>1.3204</v>
      </c>
      <c r="E129" s="110" t="s">
        <v>217</v>
      </c>
      <c r="F129" s="108"/>
      <c r="G129" s="108"/>
      <c r="H129" s="108"/>
      <c r="K129" s="109"/>
      <c r="L129" s="109"/>
    </row>
    <row r="130" spans="1:12" s="17" customFormat="1" ht="12.75" x14ac:dyDescent="0.2">
      <c r="A130" s="575" t="s">
        <v>856</v>
      </c>
      <c r="B130" s="576"/>
      <c r="C130" s="576"/>
      <c r="D130" s="576"/>
      <c r="E130" s="577"/>
      <c r="F130" s="108"/>
      <c r="G130" s="108"/>
      <c r="H130" s="108"/>
      <c r="K130" s="109" t="s">
        <v>856</v>
      </c>
      <c r="L130" s="109"/>
    </row>
    <row r="131" spans="1:12" s="17" customFormat="1" ht="12.75" x14ac:dyDescent="0.2">
      <c r="A131" s="572" t="s">
        <v>369</v>
      </c>
      <c r="B131" s="573"/>
      <c r="C131" s="573"/>
      <c r="D131" s="573"/>
      <c r="E131" s="574"/>
      <c r="F131" s="108"/>
      <c r="G131" s="108"/>
      <c r="H131" s="108"/>
      <c r="K131" s="109"/>
      <c r="L131" s="109" t="s">
        <v>369</v>
      </c>
    </row>
    <row r="132" spans="1:12" s="17" customFormat="1" ht="38.25" x14ac:dyDescent="0.2">
      <c r="A132" s="55" t="s">
        <v>444</v>
      </c>
      <c r="B132" s="110" t="s">
        <v>1156</v>
      </c>
      <c r="C132" s="57" t="s">
        <v>688</v>
      </c>
      <c r="D132" s="65">
        <v>0.12</v>
      </c>
      <c r="E132" s="110"/>
      <c r="F132" s="108"/>
      <c r="G132" s="108"/>
      <c r="H132" s="108"/>
      <c r="K132" s="109"/>
      <c r="L132" s="109"/>
    </row>
    <row r="133" spans="1:12" s="17" customFormat="1" ht="25.5" x14ac:dyDescent="0.2">
      <c r="A133" s="55" t="s">
        <v>445</v>
      </c>
      <c r="B133" s="110" t="s">
        <v>1153</v>
      </c>
      <c r="C133" s="57" t="s">
        <v>64</v>
      </c>
      <c r="D133" s="78">
        <v>12</v>
      </c>
      <c r="E133" s="110" t="s">
        <v>115</v>
      </c>
      <c r="F133" s="108"/>
      <c r="G133" s="108"/>
      <c r="H133" s="108"/>
      <c r="K133" s="109"/>
      <c r="L133" s="109"/>
    </row>
    <row r="134" spans="1:12" s="17" customFormat="1" ht="12.75" x14ac:dyDescent="0.2">
      <c r="A134" s="572" t="s">
        <v>377</v>
      </c>
      <c r="B134" s="573"/>
      <c r="C134" s="573"/>
      <c r="D134" s="573"/>
      <c r="E134" s="574"/>
      <c r="F134" s="108"/>
      <c r="G134" s="108"/>
      <c r="H134" s="108"/>
      <c r="K134" s="109"/>
      <c r="L134" s="109" t="s">
        <v>377</v>
      </c>
    </row>
    <row r="135" spans="1:12" s="17" customFormat="1" ht="25.5" x14ac:dyDescent="0.2">
      <c r="A135" s="55" t="s">
        <v>446</v>
      </c>
      <c r="B135" s="110" t="s">
        <v>1160</v>
      </c>
      <c r="C135" s="57" t="s">
        <v>240</v>
      </c>
      <c r="D135" s="74">
        <v>2.4000000000000001E-4</v>
      </c>
      <c r="E135" s="110"/>
      <c r="F135" s="108"/>
      <c r="G135" s="108"/>
      <c r="H135" s="108"/>
      <c r="K135" s="109"/>
      <c r="L135" s="109"/>
    </row>
    <row r="136" spans="1:12" s="17" customFormat="1" ht="25.5" x14ac:dyDescent="0.2">
      <c r="A136" s="55" t="s">
        <v>447</v>
      </c>
      <c r="B136" s="110" t="s">
        <v>1154</v>
      </c>
      <c r="C136" s="57" t="s">
        <v>64</v>
      </c>
      <c r="D136" s="78">
        <v>3</v>
      </c>
      <c r="E136" s="110" t="s">
        <v>115</v>
      </c>
      <c r="F136" s="108"/>
      <c r="G136" s="108"/>
      <c r="H136" s="108"/>
      <c r="K136" s="109"/>
      <c r="L136" s="109"/>
    </row>
    <row r="137" spans="1:12" s="17" customFormat="1" ht="12.75" x14ac:dyDescent="0.2">
      <c r="A137" s="572" t="s">
        <v>338</v>
      </c>
      <c r="B137" s="573"/>
      <c r="C137" s="573"/>
      <c r="D137" s="573"/>
      <c r="E137" s="574"/>
      <c r="F137" s="108"/>
      <c r="G137" s="108"/>
      <c r="H137" s="108"/>
      <c r="K137" s="109"/>
      <c r="L137" s="109" t="s">
        <v>338</v>
      </c>
    </row>
    <row r="138" spans="1:12" s="17" customFormat="1" ht="25.5" x14ac:dyDescent="0.2">
      <c r="A138" s="55" t="s">
        <v>448</v>
      </c>
      <c r="B138" s="110" t="s">
        <v>1160</v>
      </c>
      <c r="C138" s="57" t="s">
        <v>240</v>
      </c>
      <c r="D138" s="74">
        <v>4.4999999999999999E-4</v>
      </c>
      <c r="E138" s="110"/>
      <c r="F138" s="108"/>
      <c r="G138" s="108"/>
      <c r="H138" s="108"/>
      <c r="K138" s="109"/>
      <c r="L138" s="109"/>
    </row>
    <row r="139" spans="1:12" s="17" customFormat="1" ht="25.5" x14ac:dyDescent="0.2">
      <c r="A139" s="55" t="s">
        <v>449</v>
      </c>
      <c r="B139" s="110" t="s">
        <v>1151</v>
      </c>
      <c r="C139" s="57" t="s">
        <v>64</v>
      </c>
      <c r="D139" s="78">
        <v>3</v>
      </c>
      <c r="E139" s="110" t="s">
        <v>115</v>
      </c>
      <c r="F139" s="108"/>
      <c r="G139" s="108"/>
      <c r="H139" s="108"/>
      <c r="K139" s="109"/>
      <c r="L139" s="109"/>
    </row>
    <row r="140" spans="1:12" s="17" customFormat="1" ht="25.5" x14ac:dyDescent="0.2">
      <c r="A140" s="55" t="s">
        <v>450</v>
      </c>
      <c r="B140" s="110" t="s">
        <v>1144</v>
      </c>
      <c r="C140" s="57" t="s">
        <v>226</v>
      </c>
      <c r="D140" s="65">
        <v>0.18</v>
      </c>
      <c r="E140" s="110"/>
      <c r="F140" s="108"/>
      <c r="G140" s="108"/>
      <c r="H140" s="108"/>
      <c r="K140" s="109"/>
      <c r="L140" s="109"/>
    </row>
    <row r="141" spans="1:12" s="17" customFormat="1" ht="25.5" x14ac:dyDescent="0.2">
      <c r="A141" s="55" t="s">
        <v>718</v>
      </c>
      <c r="B141" s="110" t="s">
        <v>352</v>
      </c>
      <c r="C141" s="57" t="s">
        <v>226</v>
      </c>
      <c r="D141" s="65">
        <v>0.18</v>
      </c>
      <c r="E141" s="110" t="s">
        <v>217</v>
      </c>
      <c r="F141" s="108"/>
      <c r="G141" s="108"/>
      <c r="H141" s="108"/>
      <c r="K141" s="109"/>
      <c r="L141" s="109"/>
    </row>
    <row r="142" spans="1:12" s="17" customFormat="1" ht="38.25" x14ac:dyDescent="0.2">
      <c r="A142" s="55" t="s">
        <v>451</v>
      </c>
      <c r="B142" s="110" t="s">
        <v>353</v>
      </c>
      <c r="C142" s="57" t="s">
        <v>354</v>
      </c>
      <c r="D142" s="74">
        <v>1.308E-2</v>
      </c>
      <c r="E142" s="110"/>
      <c r="F142" s="108"/>
      <c r="G142" s="108"/>
      <c r="H142" s="108"/>
      <c r="K142" s="109"/>
      <c r="L142" s="109"/>
    </row>
    <row r="143" spans="1:12" s="17" customFormat="1" ht="25.5" x14ac:dyDescent="0.2">
      <c r="A143" s="55" t="s">
        <v>721</v>
      </c>
      <c r="B143" s="110" t="s">
        <v>357</v>
      </c>
      <c r="C143" s="57" t="s">
        <v>65</v>
      </c>
      <c r="D143" s="65">
        <v>2.25</v>
      </c>
      <c r="E143" s="110" t="s">
        <v>217</v>
      </c>
      <c r="F143" s="108"/>
      <c r="G143" s="108"/>
      <c r="H143" s="108"/>
      <c r="K143" s="109"/>
      <c r="L143" s="109"/>
    </row>
    <row r="144" spans="1:12" s="17" customFormat="1" ht="12.75" x14ac:dyDescent="0.2">
      <c r="A144" s="572" t="s">
        <v>387</v>
      </c>
      <c r="B144" s="573"/>
      <c r="C144" s="573"/>
      <c r="D144" s="573"/>
      <c r="E144" s="574"/>
      <c r="F144" s="108"/>
      <c r="G144" s="108"/>
      <c r="H144" s="108"/>
      <c r="K144" s="109"/>
      <c r="L144" s="109" t="s">
        <v>387</v>
      </c>
    </row>
    <row r="145" spans="1:12" s="17" customFormat="1" ht="25.5" x14ac:dyDescent="0.2">
      <c r="A145" s="55" t="s">
        <v>452</v>
      </c>
      <c r="B145" s="110" t="s">
        <v>388</v>
      </c>
      <c r="C145" s="57" t="s">
        <v>226</v>
      </c>
      <c r="D145" s="65">
        <v>0.08</v>
      </c>
      <c r="E145" s="110"/>
      <c r="F145" s="108"/>
      <c r="G145" s="108"/>
      <c r="H145" s="108"/>
      <c r="K145" s="109"/>
      <c r="L145" s="109"/>
    </row>
    <row r="146" spans="1:12" s="17" customFormat="1" ht="38.25" x14ac:dyDescent="0.2">
      <c r="A146" s="55" t="s">
        <v>723</v>
      </c>
      <c r="B146" s="110" t="s">
        <v>397</v>
      </c>
      <c r="C146" s="57" t="s">
        <v>173</v>
      </c>
      <c r="D146" s="88">
        <v>3.04E-2</v>
      </c>
      <c r="E146" s="110" t="s">
        <v>217</v>
      </c>
      <c r="F146" s="108"/>
      <c r="G146" s="108"/>
      <c r="H146" s="108"/>
      <c r="K146" s="109"/>
      <c r="L146" s="109"/>
    </row>
    <row r="147" spans="1:12" s="17" customFormat="1" ht="25.5" x14ac:dyDescent="0.2">
      <c r="A147" s="55" t="s">
        <v>453</v>
      </c>
      <c r="B147" s="110" t="s">
        <v>398</v>
      </c>
      <c r="C147" s="57" t="s">
        <v>226</v>
      </c>
      <c r="D147" s="88">
        <v>1.9199999999999998E-2</v>
      </c>
      <c r="E147" s="110" t="s">
        <v>217</v>
      </c>
      <c r="F147" s="108"/>
      <c r="G147" s="108"/>
      <c r="H147" s="108"/>
      <c r="K147" s="109"/>
      <c r="L147" s="109"/>
    </row>
    <row r="148" spans="1:12" s="17" customFormat="1" ht="12.75" x14ac:dyDescent="0.2">
      <c r="A148" s="572" t="s">
        <v>420</v>
      </c>
      <c r="B148" s="573"/>
      <c r="C148" s="573"/>
      <c r="D148" s="573"/>
      <c r="E148" s="574"/>
      <c r="F148" s="108"/>
      <c r="G148" s="108"/>
      <c r="H148" s="108"/>
      <c r="K148" s="109"/>
      <c r="L148" s="109" t="s">
        <v>420</v>
      </c>
    </row>
    <row r="149" spans="1:12" s="17" customFormat="1" ht="12.75" x14ac:dyDescent="0.2">
      <c r="A149" s="55" t="s">
        <v>454</v>
      </c>
      <c r="B149" s="110" t="s">
        <v>1172</v>
      </c>
      <c r="C149" s="57" t="s">
        <v>66</v>
      </c>
      <c r="D149" s="74">
        <v>4.4659999999999998E-2</v>
      </c>
      <c r="E149" s="110"/>
      <c r="F149" s="108"/>
      <c r="G149" s="108"/>
      <c r="H149" s="108"/>
      <c r="K149" s="109"/>
      <c r="L149" s="109"/>
    </row>
    <row r="150" spans="1:12" s="17" customFormat="1" ht="38.25" x14ac:dyDescent="0.2">
      <c r="A150" s="55" t="s">
        <v>455</v>
      </c>
      <c r="B150" s="110" t="s">
        <v>400</v>
      </c>
      <c r="C150" s="57" t="s">
        <v>66</v>
      </c>
      <c r="D150" s="74">
        <v>4.4659999999999998E-2</v>
      </c>
      <c r="E150" s="110" t="s">
        <v>217</v>
      </c>
      <c r="F150" s="108"/>
      <c r="G150" s="108"/>
      <c r="H150" s="108"/>
      <c r="K150" s="109"/>
      <c r="L150" s="109"/>
    </row>
    <row r="151" spans="1:12" s="17" customFormat="1" ht="38.25" x14ac:dyDescent="0.2">
      <c r="A151" s="55" t="s">
        <v>456</v>
      </c>
      <c r="B151" s="110" t="s">
        <v>401</v>
      </c>
      <c r="C151" s="57" t="s">
        <v>354</v>
      </c>
      <c r="D151" s="88">
        <v>1.9199999999999998E-2</v>
      </c>
      <c r="E151" s="110"/>
      <c r="F151" s="108"/>
      <c r="G151" s="108"/>
      <c r="H151" s="108"/>
      <c r="K151" s="109"/>
      <c r="L151" s="109"/>
    </row>
    <row r="152" spans="1:12" s="17" customFormat="1" ht="25.5" x14ac:dyDescent="0.2">
      <c r="A152" s="55" t="s">
        <v>1203</v>
      </c>
      <c r="B152" s="110" t="s">
        <v>260</v>
      </c>
      <c r="C152" s="57" t="s">
        <v>66</v>
      </c>
      <c r="D152" s="73">
        <v>2.8799999999999999E-5</v>
      </c>
      <c r="E152" s="110" t="s">
        <v>217</v>
      </c>
      <c r="F152" s="108"/>
      <c r="G152" s="108"/>
      <c r="H152" s="108"/>
      <c r="K152" s="109"/>
      <c r="L152" s="109"/>
    </row>
    <row r="153" spans="1:12" s="17" customFormat="1" ht="51" x14ac:dyDescent="0.2">
      <c r="A153" s="55" t="s">
        <v>1204</v>
      </c>
      <c r="B153" s="110" t="s">
        <v>407</v>
      </c>
      <c r="C153" s="57" t="s">
        <v>66</v>
      </c>
      <c r="D153" s="72">
        <v>5.7600000000000001E-4</v>
      </c>
      <c r="E153" s="110" t="s">
        <v>217</v>
      </c>
      <c r="F153" s="108"/>
      <c r="G153" s="108"/>
      <c r="H153" s="108"/>
      <c r="K153" s="109"/>
      <c r="L153" s="109"/>
    </row>
    <row r="154" spans="1:12" s="17" customFormat="1" ht="38.25" x14ac:dyDescent="0.2">
      <c r="A154" s="55" t="s">
        <v>457</v>
      </c>
      <c r="B154" s="110" t="s">
        <v>409</v>
      </c>
      <c r="C154" s="57" t="s">
        <v>354</v>
      </c>
      <c r="D154" s="88">
        <v>1.9199999999999998E-2</v>
      </c>
      <c r="E154" s="110"/>
      <c r="F154" s="108"/>
      <c r="G154" s="108"/>
      <c r="H154" s="108"/>
      <c r="K154" s="109"/>
      <c r="L154" s="109"/>
    </row>
    <row r="155" spans="1:12" s="17" customFormat="1" ht="63.75" x14ac:dyDescent="0.2">
      <c r="A155" s="55" t="s">
        <v>1205</v>
      </c>
      <c r="B155" s="110" t="s">
        <v>411</v>
      </c>
      <c r="C155" s="57" t="s">
        <v>65</v>
      </c>
      <c r="D155" s="88">
        <v>1.2557</v>
      </c>
      <c r="E155" s="110" t="s">
        <v>217</v>
      </c>
      <c r="F155" s="108"/>
      <c r="G155" s="108"/>
      <c r="H155" s="108"/>
      <c r="K155" s="109"/>
      <c r="L155" s="109"/>
    </row>
    <row r="156" spans="1:12" s="17" customFormat="1" ht="12.75" x14ac:dyDescent="0.2">
      <c r="A156" s="55" t="s">
        <v>1206</v>
      </c>
      <c r="B156" s="110" t="s">
        <v>260</v>
      </c>
      <c r="C156" s="57" t="s">
        <v>66</v>
      </c>
      <c r="D156" s="73">
        <v>3.8399999999999998E-5</v>
      </c>
      <c r="E156" s="110"/>
      <c r="F156" s="108"/>
      <c r="G156" s="108"/>
      <c r="H156" s="108"/>
      <c r="K156" s="109"/>
      <c r="L156" s="109"/>
    </row>
    <row r="157" spans="1:12" s="17" customFormat="1" ht="12.75" x14ac:dyDescent="0.2">
      <c r="A157" s="575" t="s">
        <v>859</v>
      </c>
      <c r="B157" s="576"/>
      <c r="C157" s="576"/>
      <c r="D157" s="576"/>
      <c r="E157" s="577"/>
      <c r="F157" s="108"/>
      <c r="G157" s="108"/>
      <c r="H157" s="108"/>
      <c r="K157" s="109" t="s">
        <v>859</v>
      </c>
      <c r="L157" s="109"/>
    </row>
    <row r="158" spans="1:12" s="17" customFormat="1" ht="12.75" x14ac:dyDescent="0.2">
      <c r="A158" s="572" t="s">
        <v>369</v>
      </c>
      <c r="B158" s="573"/>
      <c r="C158" s="573"/>
      <c r="D158" s="573"/>
      <c r="E158" s="574"/>
      <c r="F158" s="108"/>
      <c r="G158" s="108"/>
      <c r="H158" s="108"/>
      <c r="K158" s="109"/>
      <c r="L158" s="109" t="s">
        <v>369</v>
      </c>
    </row>
    <row r="159" spans="1:12" s="17" customFormat="1" ht="38.25" x14ac:dyDescent="0.2">
      <c r="A159" s="55" t="s">
        <v>458</v>
      </c>
      <c r="B159" s="110" t="s">
        <v>1156</v>
      </c>
      <c r="C159" s="57" t="s">
        <v>688</v>
      </c>
      <c r="D159" s="65">
        <v>0.24</v>
      </c>
      <c r="E159" s="110"/>
      <c r="F159" s="108"/>
      <c r="G159" s="108"/>
      <c r="H159" s="108"/>
      <c r="K159" s="109"/>
      <c r="L159" s="109"/>
    </row>
    <row r="160" spans="1:12" s="17" customFormat="1" ht="25.5" x14ac:dyDescent="0.2">
      <c r="A160" s="55" t="s">
        <v>459</v>
      </c>
      <c r="B160" s="110" t="s">
        <v>1153</v>
      </c>
      <c r="C160" s="57" t="s">
        <v>64</v>
      </c>
      <c r="D160" s="78">
        <v>24</v>
      </c>
      <c r="E160" s="110" t="s">
        <v>115</v>
      </c>
      <c r="F160" s="108"/>
      <c r="G160" s="108"/>
      <c r="H160" s="108"/>
      <c r="K160" s="109"/>
      <c r="L160" s="109"/>
    </row>
    <row r="161" spans="1:12" s="17" customFormat="1" ht="12.75" x14ac:dyDescent="0.2">
      <c r="A161" s="572" t="s">
        <v>377</v>
      </c>
      <c r="B161" s="573"/>
      <c r="C161" s="573"/>
      <c r="D161" s="573"/>
      <c r="E161" s="574"/>
      <c r="F161" s="108"/>
      <c r="G161" s="108"/>
      <c r="H161" s="108"/>
      <c r="K161" s="109"/>
      <c r="L161" s="109" t="s">
        <v>377</v>
      </c>
    </row>
    <row r="162" spans="1:12" s="17" customFormat="1" ht="25.5" x14ac:dyDescent="0.2">
      <c r="A162" s="55" t="s">
        <v>460</v>
      </c>
      <c r="B162" s="110" t="s">
        <v>1160</v>
      </c>
      <c r="C162" s="57" t="s">
        <v>240</v>
      </c>
      <c r="D162" s="74">
        <v>4.8000000000000001E-4</v>
      </c>
      <c r="E162" s="110"/>
      <c r="F162" s="108"/>
      <c r="G162" s="108"/>
      <c r="H162" s="108"/>
      <c r="K162" s="109"/>
      <c r="L162" s="109"/>
    </row>
    <row r="163" spans="1:12" s="17" customFormat="1" ht="12.75" x14ac:dyDescent="0.2">
      <c r="A163" s="572" t="s">
        <v>378</v>
      </c>
      <c r="B163" s="573"/>
      <c r="C163" s="573"/>
      <c r="D163" s="573"/>
      <c r="E163" s="574"/>
      <c r="F163" s="108"/>
      <c r="G163" s="108"/>
      <c r="H163" s="108"/>
      <c r="K163" s="109"/>
      <c r="L163" s="109" t="s">
        <v>378</v>
      </c>
    </row>
    <row r="164" spans="1:12" s="17" customFormat="1" ht="25.5" x14ac:dyDescent="0.2">
      <c r="A164" s="55" t="s">
        <v>461</v>
      </c>
      <c r="B164" s="110" t="s">
        <v>1154</v>
      </c>
      <c r="C164" s="57" t="s">
        <v>64</v>
      </c>
      <c r="D164" s="78">
        <v>6</v>
      </c>
      <c r="E164" s="110" t="s">
        <v>115</v>
      </c>
      <c r="F164" s="108"/>
      <c r="G164" s="108"/>
      <c r="H164" s="108"/>
      <c r="K164" s="109"/>
      <c r="L164" s="109"/>
    </row>
    <row r="165" spans="1:12" s="17" customFormat="1" ht="12.75" x14ac:dyDescent="0.2">
      <c r="A165" s="572" t="s">
        <v>338</v>
      </c>
      <c r="B165" s="573"/>
      <c r="C165" s="573"/>
      <c r="D165" s="573"/>
      <c r="E165" s="574"/>
      <c r="F165" s="108"/>
      <c r="G165" s="108"/>
      <c r="H165" s="108"/>
      <c r="K165" s="109"/>
      <c r="L165" s="109" t="s">
        <v>338</v>
      </c>
    </row>
    <row r="166" spans="1:12" s="17" customFormat="1" ht="25.5" x14ac:dyDescent="0.2">
      <c r="A166" s="55" t="s">
        <v>462</v>
      </c>
      <c r="B166" s="110" t="s">
        <v>1160</v>
      </c>
      <c r="C166" s="57" t="s">
        <v>240</v>
      </c>
      <c r="D166" s="88">
        <v>8.9999999999999998E-4</v>
      </c>
      <c r="E166" s="110"/>
      <c r="F166" s="108"/>
      <c r="G166" s="108"/>
      <c r="H166" s="108"/>
      <c r="K166" s="109"/>
      <c r="L166" s="109"/>
    </row>
    <row r="167" spans="1:12" s="17" customFormat="1" ht="12.75" x14ac:dyDescent="0.2">
      <c r="A167" s="572" t="s">
        <v>346</v>
      </c>
      <c r="B167" s="573"/>
      <c r="C167" s="573"/>
      <c r="D167" s="573"/>
      <c r="E167" s="574"/>
      <c r="F167" s="108"/>
      <c r="G167" s="108"/>
      <c r="H167" s="108"/>
      <c r="K167" s="109"/>
      <c r="L167" s="109" t="s">
        <v>346</v>
      </c>
    </row>
    <row r="168" spans="1:12" s="17" customFormat="1" ht="25.5" x14ac:dyDescent="0.2">
      <c r="A168" s="55" t="s">
        <v>463</v>
      </c>
      <c r="B168" s="110" t="s">
        <v>1151</v>
      </c>
      <c r="C168" s="57" t="s">
        <v>64</v>
      </c>
      <c r="D168" s="78">
        <v>6</v>
      </c>
      <c r="E168" s="110" t="s">
        <v>115</v>
      </c>
      <c r="F168" s="108"/>
      <c r="G168" s="108"/>
      <c r="H168" s="108"/>
      <c r="K168" s="109"/>
      <c r="L168" s="109"/>
    </row>
    <row r="169" spans="1:12" s="17" customFormat="1" ht="25.5" x14ac:dyDescent="0.2">
      <c r="A169" s="55" t="s">
        <v>784</v>
      </c>
      <c r="B169" s="110" t="s">
        <v>1144</v>
      </c>
      <c r="C169" s="57" t="s">
        <v>226</v>
      </c>
      <c r="D169" s="65">
        <v>0.36</v>
      </c>
      <c r="E169" s="110"/>
      <c r="F169" s="108"/>
      <c r="G169" s="108"/>
      <c r="H169" s="108"/>
      <c r="K169" s="109"/>
      <c r="L169" s="109"/>
    </row>
    <row r="170" spans="1:12" s="17" customFormat="1" ht="25.5" x14ac:dyDescent="0.2">
      <c r="A170" s="55" t="s">
        <v>464</v>
      </c>
      <c r="B170" s="110" t="s">
        <v>352</v>
      </c>
      <c r="C170" s="57" t="s">
        <v>226</v>
      </c>
      <c r="D170" s="65">
        <v>0.36</v>
      </c>
      <c r="E170" s="110" t="s">
        <v>217</v>
      </c>
      <c r="F170" s="108"/>
      <c r="G170" s="108"/>
      <c r="H170" s="108"/>
      <c r="K170" s="109"/>
      <c r="L170" s="109"/>
    </row>
    <row r="171" spans="1:12" s="17" customFormat="1" ht="38.25" x14ac:dyDescent="0.2">
      <c r="A171" s="55" t="s">
        <v>808</v>
      </c>
      <c r="B171" s="110" t="s">
        <v>353</v>
      </c>
      <c r="C171" s="57" t="s">
        <v>354</v>
      </c>
      <c r="D171" s="74">
        <v>2.6159999999999999E-2</v>
      </c>
      <c r="E171" s="110"/>
      <c r="F171" s="108"/>
      <c r="G171" s="108"/>
      <c r="H171" s="108"/>
      <c r="K171" s="109"/>
      <c r="L171" s="109"/>
    </row>
    <row r="172" spans="1:12" s="17" customFormat="1" ht="25.5" x14ac:dyDescent="0.2">
      <c r="A172" s="55" t="s">
        <v>465</v>
      </c>
      <c r="B172" s="110" t="s">
        <v>357</v>
      </c>
      <c r="C172" s="57" t="s">
        <v>65</v>
      </c>
      <c r="D172" s="91">
        <v>4.5</v>
      </c>
      <c r="E172" s="110" t="s">
        <v>217</v>
      </c>
      <c r="F172" s="108"/>
      <c r="G172" s="108"/>
      <c r="H172" s="108"/>
      <c r="K172" s="109"/>
      <c r="L172" s="109"/>
    </row>
    <row r="173" spans="1:12" s="17" customFormat="1" ht="12.75" x14ac:dyDescent="0.2">
      <c r="A173" s="572" t="s">
        <v>387</v>
      </c>
      <c r="B173" s="573"/>
      <c r="C173" s="573"/>
      <c r="D173" s="573"/>
      <c r="E173" s="574"/>
      <c r="F173" s="108"/>
      <c r="G173" s="108"/>
      <c r="H173" s="108"/>
      <c r="K173" s="109"/>
      <c r="L173" s="109" t="s">
        <v>387</v>
      </c>
    </row>
    <row r="174" spans="1:12" s="17" customFormat="1" ht="25.5" x14ac:dyDescent="0.2">
      <c r="A174" s="55" t="s">
        <v>809</v>
      </c>
      <c r="B174" s="110" t="s">
        <v>388</v>
      </c>
      <c r="C174" s="57" t="s">
        <v>226</v>
      </c>
      <c r="D174" s="65">
        <v>0.16</v>
      </c>
      <c r="E174" s="110"/>
      <c r="F174" s="108"/>
      <c r="G174" s="108"/>
      <c r="H174" s="108"/>
      <c r="K174" s="109"/>
      <c r="L174" s="109"/>
    </row>
    <row r="175" spans="1:12" s="17" customFormat="1" ht="38.25" x14ac:dyDescent="0.2">
      <c r="A175" s="55" t="s">
        <v>466</v>
      </c>
      <c r="B175" s="110" t="s">
        <v>397</v>
      </c>
      <c r="C175" s="57" t="s">
        <v>173</v>
      </c>
      <c r="D175" s="88">
        <v>6.08E-2</v>
      </c>
      <c r="E175" s="110" t="s">
        <v>217</v>
      </c>
      <c r="F175" s="108"/>
      <c r="G175" s="108"/>
      <c r="H175" s="108"/>
      <c r="K175" s="109"/>
      <c r="L175" s="109"/>
    </row>
    <row r="176" spans="1:12" s="17" customFormat="1" ht="25.5" x14ac:dyDescent="0.2">
      <c r="A176" s="55" t="s">
        <v>467</v>
      </c>
      <c r="B176" s="110" t="s">
        <v>398</v>
      </c>
      <c r="C176" s="57" t="s">
        <v>226</v>
      </c>
      <c r="D176" s="88">
        <v>3.8399999999999997E-2</v>
      </c>
      <c r="E176" s="110" t="s">
        <v>217</v>
      </c>
      <c r="F176" s="108"/>
      <c r="G176" s="108"/>
      <c r="H176" s="108"/>
      <c r="K176" s="109"/>
      <c r="L176" s="109"/>
    </row>
    <row r="177" spans="1:12" s="17" customFormat="1" ht="12.75" x14ac:dyDescent="0.2">
      <c r="A177" s="572" t="s">
        <v>420</v>
      </c>
      <c r="B177" s="573"/>
      <c r="C177" s="573"/>
      <c r="D177" s="573"/>
      <c r="E177" s="574"/>
      <c r="F177" s="108"/>
      <c r="G177" s="108"/>
      <c r="H177" s="108"/>
      <c r="K177" s="109"/>
      <c r="L177" s="109" t="s">
        <v>420</v>
      </c>
    </row>
    <row r="178" spans="1:12" s="17" customFormat="1" ht="12.75" x14ac:dyDescent="0.2">
      <c r="A178" s="55" t="s">
        <v>468</v>
      </c>
      <c r="B178" s="110" t="s">
        <v>1172</v>
      </c>
      <c r="C178" s="57" t="s">
        <v>66</v>
      </c>
      <c r="D178" s="74">
        <v>7.3660000000000003E-2</v>
      </c>
      <c r="E178" s="110"/>
      <c r="F178" s="108"/>
      <c r="G178" s="108"/>
      <c r="H178" s="108"/>
      <c r="K178" s="109"/>
      <c r="L178" s="109"/>
    </row>
    <row r="179" spans="1:12" s="17" customFormat="1" ht="38.25" x14ac:dyDescent="0.2">
      <c r="A179" s="55" t="s">
        <v>469</v>
      </c>
      <c r="B179" s="110" t="s">
        <v>400</v>
      </c>
      <c r="C179" s="57" t="s">
        <v>66</v>
      </c>
      <c r="D179" s="74">
        <v>7.3660000000000003E-2</v>
      </c>
      <c r="E179" s="110" t="s">
        <v>217</v>
      </c>
      <c r="F179" s="108"/>
      <c r="G179" s="108"/>
      <c r="H179" s="108"/>
      <c r="K179" s="109"/>
      <c r="L179" s="109"/>
    </row>
    <row r="180" spans="1:12" s="17" customFormat="1" ht="38.25" x14ac:dyDescent="0.2">
      <c r="A180" s="55" t="s">
        <v>470</v>
      </c>
      <c r="B180" s="110" t="s">
        <v>401</v>
      </c>
      <c r="C180" s="57" t="s">
        <v>354</v>
      </c>
      <c r="D180" s="74">
        <v>3.1660000000000001E-2</v>
      </c>
      <c r="E180" s="110"/>
      <c r="F180" s="108"/>
      <c r="G180" s="108"/>
      <c r="H180" s="108"/>
      <c r="K180" s="109"/>
      <c r="L180" s="109"/>
    </row>
    <row r="181" spans="1:12" s="17" customFormat="1" ht="25.5" x14ac:dyDescent="0.2">
      <c r="A181" s="55" t="s">
        <v>1210</v>
      </c>
      <c r="B181" s="110" t="s">
        <v>260</v>
      </c>
      <c r="C181" s="57" t="s">
        <v>66</v>
      </c>
      <c r="D181" s="73">
        <v>4.7500000000000003E-5</v>
      </c>
      <c r="E181" s="110" t="s">
        <v>217</v>
      </c>
      <c r="F181" s="108"/>
      <c r="G181" s="108"/>
      <c r="H181" s="108"/>
      <c r="K181" s="109"/>
      <c r="L181" s="109"/>
    </row>
    <row r="182" spans="1:12" s="17" customFormat="1" ht="51" x14ac:dyDescent="0.2">
      <c r="A182" s="55" t="s">
        <v>1211</v>
      </c>
      <c r="B182" s="110" t="s">
        <v>407</v>
      </c>
      <c r="C182" s="57" t="s">
        <v>66</v>
      </c>
      <c r="D182" s="73">
        <v>9.4979999999999999E-4</v>
      </c>
      <c r="E182" s="110" t="s">
        <v>217</v>
      </c>
      <c r="F182" s="108"/>
      <c r="G182" s="108"/>
      <c r="H182" s="108"/>
      <c r="K182" s="109"/>
      <c r="L182" s="109"/>
    </row>
    <row r="183" spans="1:12" s="17" customFormat="1" ht="38.25" x14ac:dyDescent="0.2">
      <c r="A183" s="55" t="s">
        <v>471</v>
      </c>
      <c r="B183" s="110" t="s">
        <v>409</v>
      </c>
      <c r="C183" s="57" t="s">
        <v>354</v>
      </c>
      <c r="D183" s="74">
        <v>3.1660000000000001E-2</v>
      </c>
      <c r="E183" s="110"/>
      <c r="F183" s="108"/>
      <c r="G183" s="108"/>
      <c r="H183" s="108"/>
      <c r="K183" s="109"/>
      <c r="L183" s="109"/>
    </row>
    <row r="184" spans="1:12" s="17" customFormat="1" ht="63.75" x14ac:dyDescent="0.2">
      <c r="A184" s="55" t="s">
        <v>1212</v>
      </c>
      <c r="B184" s="110" t="s">
        <v>411</v>
      </c>
      <c r="C184" s="57" t="s">
        <v>65</v>
      </c>
      <c r="D184" s="88">
        <v>2.0706000000000002</v>
      </c>
      <c r="E184" s="110" t="s">
        <v>217</v>
      </c>
      <c r="F184" s="108"/>
      <c r="G184" s="108"/>
      <c r="H184" s="108"/>
      <c r="K184" s="109"/>
      <c r="L184" s="109"/>
    </row>
    <row r="185" spans="1:12" s="17" customFormat="1" ht="12.75" x14ac:dyDescent="0.2">
      <c r="A185" s="55" t="s">
        <v>1213</v>
      </c>
      <c r="B185" s="110" t="s">
        <v>260</v>
      </c>
      <c r="C185" s="57" t="s">
        <v>66</v>
      </c>
      <c r="D185" s="73">
        <v>6.3299999999999994E-5</v>
      </c>
      <c r="E185" s="110"/>
      <c r="F185" s="108"/>
      <c r="G185" s="108"/>
      <c r="H185" s="108"/>
      <c r="K185" s="109"/>
      <c r="L185" s="109"/>
    </row>
    <row r="186" spans="1:12" s="17" customFormat="1" ht="12.75" x14ac:dyDescent="0.2">
      <c r="A186" s="575" t="s">
        <v>861</v>
      </c>
      <c r="B186" s="576"/>
      <c r="C186" s="576"/>
      <c r="D186" s="576"/>
      <c r="E186" s="577"/>
      <c r="F186" s="108"/>
      <c r="G186" s="108"/>
      <c r="H186" s="108"/>
      <c r="K186" s="109" t="s">
        <v>861</v>
      </c>
      <c r="L186" s="109"/>
    </row>
    <row r="187" spans="1:12" s="17" customFormat="1" ht="12.75" x14ac:dyDescent="0.2">
      <c r="A187" s="572" t="s">
        <v>369</v>
      </c>
      <c r="B187" s="573"/>
      <c r="C187" s="573"/>
      <c r="D187" s="573"/>
      <c r="E187" s="574"/>
      <c r="F187" s="108"/>
      <c r="G187" s="108"/>
      <c r="H187" s="108"/>
      <c r="K187" s="109"/>
      <c r="L187" s="109" t="s">
        <v>369</v>
      </c>
    </row>
    <row r="188" spans="1:12" s="17" customFormat="1" ht="38.25" x14ac:dyDescent="0.2">
      <c r="A188" s="55" t="s">
        <v>472</v>
      </c>
      <c r="B188" s="110" t="s">
        <v>1156</v>
      </c>
      <c r="C188" s="57" t="s">
        <v>688</v>
      </c>
      <c r="D188" s="91">
        <v>0.2</v>
      </c>
      <c r="E188" s="110"/>
      <c r="F188" s="108"/>
      <c r="G188" s="108"/>
      <c r="H188" s="108"/>
      <c r="K188" s="109"/>
      <c r="L188" s="109"/>
    </row>
    <row r="189" spans="1:12" s="17" customFormat="1" ht="25.5" x14ac:dyDescent="0.2">
      <c r="A189" s="55" t="s">
        <v>473</v>
      </c>
      <c r="B189" s="110" t="s">
        <v>1153</v>
      </c>
      <c r="C189" s="57" t="s">
        <v>64</v>
      </c>
      <c r="D189" s="78">
        <v>20</v>
      </c>
      <c r="E189" s="110" t="s">
        <v>115</v>
      </c>
      <c r="F189" s="108"/>
      <c r="G189" s="108"/>
      <c r="H189" s="108"/>
      <c r="K189" s="109"/>
      <c r="L189" s="109"/>
    </row>
    <row r="190" spans="1:12" s="17" customFormat="1" ht="12.75" x14ac:dyDescent="0.2">
      <c r="A190" s="572" t="s">
        <v>377</v>
      </c>
      <c r="B190" s="573"/>
      <c r="C190" s="573"/>
      <c r="D190" s="573"/>
      <c r="E190" s="574"/>
      <c r="F190" s="108"/>
      <c r="G190" s="108"/>
      <c r="H190" s="108"/>
      <c r="K190" s="109"/>
      <c r="L190" s="109" t="s">
        <v>377</v>
      </c>
    </row>
    <row r="191" spans="1:12" s="17" customFormat="1" ht="25.5" x14ac:dyDescent="0.2">
      <c r="A191" s="55" t="s">
        <v>474</v>
      </c>
      <c r="B191" s="110" t="s">
        <v>1160</v>
      </c>
      <c r="C191" s="57" t="s">
        <v>240</v>
      </c>
      <c r="D191" s="74">
        <v>2.4000000000000001E-4</v>
      </c>
      <c r="E191" s="110"/>
      <c r="F191" s="108"/>
      <c r="G191" s="108"/>
      <c r="H191" s="108"/>
      <c r="K191" s="109"/>
      <c r="L191" s="109"/>
    </row>
    <row r="192" spans="1:12" s="17" customFormat="1" ht="12.75" x14ac:dyDescent="0.2">
      <c r="A192" s="572" t="s">
        <v>378</v>
      </c>
      <c r="B192" s="573"/>
      <c r="C192" s="573"/>
      <c r="D192" s="573"/>
      <c r="E192" s="574"/>
      <c r="F192" s="108"/>
      <c r="G192" s="108"/>
      <c r="H192" s="108"/>
      <c r="K192" s="109"/>
      <c r="L192" s="109" t="s">
        <v>378</v>
      </c>
    </row>
    <row r="193" spans="1:12" s="17" customFormat="1" ht="25.5" x14ac:dyDescent="0.2">
      <c r="A193" s="55" t="s">
        <v>475</v>
      </c>
      <c r="B193" s="110" t="s">
        <v>1154</v>
      </c>
      <c r="C193" s="57" t="s">
        <v>64</v>
      </c>
      <c r="D193" s="78">
        <v>3</v>
      </c>
      <c r="E193" s="110" t="s">
        <v>115</v>
      </c>
      <c r="F193" s="108"/>
      <c r="G193" s="108"/>
      <c r="H193" s="108"/>
      <c r="K193" s="109"/>
      <c r="L193" s="109"/>
    </row>
    <row r="194" spans="1:12" s="17" customFormat="1" ht="12.75" x14ac:dyDescent="0.2">
      <c r="A194" s="572" t="s">
        <v>338</v>
      </c>
      <c r="B194" s="573"/>
      <c r="C194" s="573"/>
      <c r="D194" s="573"/>
      <c r="E194" s="574"/>
      <c r="F194" s="108"/>
      <c r="G194" s="108"/>
      <c r="H194" s="108"/>
      <c r="K194" s="109"/>
      <c r="L194" s="109" t="s">
        <v>338</v>
      </c>
    </row>
    <row r="195" spans="1:12" s="17" customFormat="1" ht="25.5" x14ac:dyDescent="0.2">
      <c r="A195" s="55" t="s">
        <v>476</v>
      </c>
      <c r="B195" s="110" t="s">
        <v>1160</v>
      </c>
      <c r="C195" s="57" t="s">
        <v>240</v>
      </c>
      <c r="D195" s="88">
        <v>8.9999999999999998E-4</v>
      </c>
      <c r="E195" s="110"/>
      <c r="F195" s="108"/>
      <c r="G195" s="108"/>
      <c r="H195" s="108"/>
      <c r="K195" s="109"/>
      <c r="L195" s="109"/>
    </row>
    <row r="196" spans="1:12" s="17" customFormat="1" ht="12.75" x14ac:dyDescent="0.2">
      <c r="A196" s="572" t="s">
        <v>346</v>
      </c>
      <c r="B196" s="573"/>
      <c r="C196" s="573"/>
      <c r="D196" s="573"/>
      <c r="E196" s="574"/>
      <c r="F196" s="108"/>
      <c r="G196" s="108"/>
      <c r="H196" s="108"/>
      <c r="K196" s="109"/>
      <c r="L196" s="109" t="s">
        <v>346</v>
      </c>
    </row>
    <row r="197" spans="1:12" s="17" customFormat="1" ht="25.5" x14ac:dyDescent="0.2">
      <c r="A197" s="55" t="s">
        <v>810</v>
      </c>
      <c r="B197" s="110" t="s">
        <v>1151</v>
      </c>
      <c r="C197" s="57" t="s">
        <v>64</v>
      </c>
      <c r="D197" s="78">
        <v>6</v>
      </c>
      <c r="E197" s="110" t="s">
        <v>115</v>
      </c>
      <c r="F197" s="108"/>
      <c r="G197" s="108"/>
      <c r="H197" s="108"/>
      <c r="K197" s="109"/>
      <c r="L197" s="109"/>
    </row>
    <row r="198" spans="1:12" s="17" customFormat="1" ht="25.5" x14ac:dyDescent="0.2">
      <c r="A198" s="55" t="s">
        <v>478</v>
      </c>
      <c r="B198" s="110" t="s">
        <v>1144</v>
      </c>
      <c r="C198" s="57" t="s">
        <v>226</v>
      </c>
      <c r="D198" s="65">
        <v>0.62</v>
      </c>
      <c r="E198" s="110"/>
      <c r="F198" s="108"/>
      <c r="G198" s="108"/>
      <c r="H198" s="108"/>
      <c r="K198" s="109"/>
      <c r="L198" s="109"/>
    </row>
    <row r="199" spans="1:12" s="17" customFormat="1" ht="25.5" x14ac:dyDescent="0.2">
      <c r="A199" s="55" t="s">
        <v>785</v>
      </c>
      <c r="B199" s="110" t="s">
        <v>352</v>
      </c>
      <c r="C199" s="57" t="s">
        <v>226</v>
      </c>
      <c r="D199" s="65">
        <v>0.62</v>
      </c>
      <c r="E199" s="110" t="s">
        <v>217</v>
      </c>
      <c r="F199" s="108"/>
      <c r="G199" s="108"/>
      <c r="H199" s="108"/>
      <c r="K199" s="109"/>
      <c r="L199" s="109"/>
    </row>
    <row r="200" spans="1:12" s="17" customFormat="1" ht="38.25" x14ac:dyDescent="0.2">
      <c r="A200" s="55" t="s">
        <v>479</v>
      </c>
      <c r="B200" s="110" t="s">
        <v>353</v>
      </c>
      <c r="C200" s="57" t="s">
        <v>354</v>
      </c>
      <c r="D200" s="74">
        <v>4.5960000000000001E-2</v>
      </c>
      <c r="E200" s="110"/>
      <c r="F200" s="108"/>
      <c r="G200" s="108"/>
      <c r="H200" s="108"/>
      <c r="K200" s="109"/>
      <c r="L200" s="109"/>
    </row>
    <row r="201" spans="1:12" s="17" customFormat="1" ht="25.5" x14ac:dyDescent="0.2">
      <c r="A201" s="55" t="s">
        <v>480</v>
      </c>
      <c r="B201" s="110" t="s">
        <v>357</v>
      </c>
      <c r="C201" s="57" t="s">
        <v>65</v>
      </c>
      <c r="D201" s="91">
        <v>7.5</v>
      </c>
      <c r="E201" s="110" t="s">
        <v>217</v>
      </c>
      <c r="F201" s="108"/>
      <c r="G201" s="108"/>
      <c r="H201" s="108"/>
      <c r="K201" s="109"/>
      <c r="L201" s="109"/>
    </row>
    <row r="202" spans="1:12" s="17" customFormat="1" ht="12.75" x14ac:dyDescent="0.2">
      <c r="A202" s="572" t="s">
        <v>387</v>
      </c>
      <c r="B202" s="573"/>
      <c r="C202" s="573"/>
      <c r="D202" s="573"/>
      <c r="E202" s="574"/>
      <c r="F202" s="108"/>
      <c r="G202" s="108"/>
      <c r="H202" s="108"/>
      <c r="K202" s="109"/>
      <c r="L202" s="109" t="s">
        <v>387</v>
      </c>
    </row>
    <row r="203" spans="1:12" s="17" customFormat="1" ht="25.5" x14ac:dyDescent="0.2">
      <c r="A203" s="55" t="s">
        <v>481</v>
      </c>
      <c r="B203" s="110" t="s">
        <v>388</v>
      </c>
      <c r="C203" s="57" t="s">
        <v>226</v>
      </c>
      <c r="D203" s="65">
        <v>0.24</v>
      </c>
      <c r="E203" s="110"/>
      <c r="F203" s="108"/>
      <c r="G203" s="108"/>
      <c r="H203" s="108"/>
      <c r="K203" s="109"/>
      <c r="L203" s="109"/>
    </row>
    <row r="204" spans="1:12" s="17" customFormat="1" ht="38.25" x14ac:dyDescent="0.2">
      <c r="A204" s="55" t="s">
        <v>482</v>
      </c>
      <c r="B204" s="110" t="s">
        <v>397</v>
      </c>
      <c r="C204" s="57" t="s">
        <v>173</v>
      </c>
      <c r="D204" s="88">
        <v>9.1200000000000003E-2</v>
      </c>
      <c r="E204" s="110" t="s">
        <v>217</v>
      </c>
      <c r="F204" s="108"/>
      <c r="G204" s="108"/>
      <c r="H204" s="108"/>
      <c r="K204" s="109"/>
      <c r="L204" s="109"/>
    </row>
    <row r="205" spans="1:12" s="17" customFormat="1" ht="25.5" x14ac:dyDescent="0.2">
      <c r="A205" s="55" t="s">
        <v>483</v>
      </c>
      <c r="B205" s="110" t="s">
        <v>398</v>
      </c>
      <c r="C205" s="57" t="s">
        <v>226</v>
      </c>
      <c r="D205" s="88">
        <v>5.7599999999999998E-2</v>
      </c>
      <c r="E205" s="110" t="s">
        <v>217</v>
      </c>
      <c r="F205" s="108"/>
      <c r="G205" s="108"/>
      <c r="H205" s="108"/>
      <c r="K205" s="109"/>
      <c r="L205" s="109"/>
    </row>
    <row r="206" spans="1:12" s="17" customFormat="1" ht="12.75" x14ac:dyDescent="0.2">
      <c r="A206" s="572" t="s">
        <v>420</v>
      </c>
      <c r="B206" s="573"/>
      <c r="C206" s="573"/>
      <c r="D206" s="573"/>
      <c r="E206" s="574"/>
      <c r="F206" s="108"/>
      <c r="G206" s="108"/>
      <c r="H206" s="108"/>
      <c r="K206" s="109"/>
      <c r="L206" s="109" t="s">
        <v>420</v>
      </c>
    </row>
    <row r="207" spans="1:12" s="17" customFormat="1" ht="12.75" x14ac:dyDescent="0.2">
      <c r="A207" s="55" t="s">
        <v>484</v>
      </c>
      <c r="B207" s="110" t="s">
        <v>1172</v>
      </c>
      <c r="C207" s="57" t="s">
        <v>66</v>
      </c>
      <c r="D207" s="74">
        <v>0.17116000000000001</v>
      </c>
      <c r="E207" s="110"/>
      <c r="F207" s="108"/>
      <c r="G207" s="108"/>
      <c r="H207" s="108"/>
      <c r="K207" s="109"/>
      <c r="L207" s="109"/>
    </row>
    <row r="208" spans="1:12" s="17" customFormat="1" ht="38.25" x14ac:dyDescent="0.2">
      <c r="A208" s="55" t="s">
        <v>485</v>
      </c>
      <c r="B208" s="110" t="s">
        <v>400</v>
      </c>
      <c r="C208" s="57" t="s">
        <v>66</v>
      </c>
      <c r="D208" s="74">
        <v>0.17116000000000001</v>
      </c>
      <c r="E208" s="110" t="s">
        <v>217</v>
      </c>
      <c r="F208" s="108"/>
      <c r="G208" s="108"/>
      <c r="H208" s="108"/>
      <c r="K208" s="109"/>
      <c r="L208" s="109"/>
    </row>
    <row r="209" spans="1:12" s="17" customFormat="1" ht="38.25" x14ac:dyDescent="0.2">
      <c r="A209" s="55" t="s">
        <v>486</v>
      </c>
      <c r="B209" s="110" t="s">
        <v>401</v>
      </c>
      <c r="C209" s="57" t="s">
        <v>354</v>
      </c>
      <c r="D209" s="74">
        <v>7.356E-2</v>
      </c>
      <c r="E209" s="110"/>
      <c r="F209" s="108"/>
      <c r="G209" s="108"/>
      <c r="H209" s="108"/>
      <c r="K209" s="109"/>
      <c r="L209" s="109"/>
    </row>
    <row r="210" spans="1:12" s="17" customFormat="1" ht="25.5" x14ac:dyDescent="0.2">
      <c r="A210" s="55" t="s">
        <v>1215</v>
      </c>
      <c r="B210" s="110" t="s">
        <v>260</v>
      </c>
      <c r="C210" s="57" t="s">
        <v>66</v>
      </c>
      <c r="D210" s="73">
        <v>1.103E-4</v>
      </c>
      <c r="E210" s="110" t="s">
        <v>217</v>
      </c>
      <c r="F210" s="108"/>
      <c r="G210" s="108"/>
      <c r="H210" s="108"/>
      <c r="K210" s="109"/>
      <c r="L210" s="109"/>
    </row>
    <row r="211" spans="1:12" s="17" customFormat="1" ht="51" x14ac:dyDescent="0.2">
      <c r="A211" s="55" t="s">
        <v>1216</v>
      </c>
      <c r="B211" s="110" t="s">
        <v>407</v>
      </c>
      <c r="C211" s="57" t="s">
        <v>66</v>
      </c>
      <c r="D211" s="73">
        <v>2.2068000000000001E-3</v>
      </c>
      <c r="E211" s="110" t="s">
        <v>217</v>
      </c>
      <c r="F211" s="108"/>
      <c r="G211" s="108"/>
      <c r="H211" s="108"/>
      <c r="K211" s="109"/>
      <c r="L211" s="109"/>
    </row>
    <row r="212" spans="1:12" s="17" customFormat="1" ht="38.25" x14ac:dyDescent="0.2">
      <c r="A212" s="55" t="s">
        <v>487</v>
      </c>
      <c r="B212" s="110" t="s">
        <v>409</v>
      </c>
      <c r="C212" s="57" t="s">
        <v>354</v>
      </c>
      <c r="D212" s="74">
        <v>7.356E-2</v>
      </c>
      <c r="E212" s="110"/>
      <c r="F212" s="108"/>
      <c r="G212" s="108"/>
      <c r="H212" s="108"/>
      <c r="K212" s="109"/>
      <c r="L212" s="109"/>
    </row>
    <row r="213" spans="1:12" s="17" customFormat="1" ht="25.5" x14ac:dyDescent="0.2">
      <c r="A213" s="55" t="s">
        <v>863</v>
      </c>
      <c r="B213" s="110" t="s">
        <v>260</v>
      </c>
      <c r="C213" s="57" t="s">
        <v>66</v>
      </c>
      <c r="D213" s="73">
        <v>1.471E-4</v>
      </c>
      <c r="E213" s="110" t="s">
        <v>217</v>
      </c>
      <c r="F213" s="108"/>
      <c r="G213" s="108"/>
      <c r="H213" s="108"/>
      <c r="K213" s="109"/>
      <c r="L213" s="109"/>
    </row>
    <row r="214" spans="1:12" s="17" customFormat="1" ht="63.75" x14ac:dyDescent="0.2">
      <c r="A214" s="55" t="s">
        <v>864</v>
      </c>
      <c r="B214" s="110" t="s">
        <v>411</v>
      </c>
      <c r="C214" s="57" t="s">
        <v>65</v>
      </c>
      <c r="D214" s="88">
        <v>4.8108000000000004</v>
      </c>
      <c r="E214" s="110" t="s">
        <v>217</v>
      </c>
      <c r="F214" s="108"/>
      <c r="G214" s="108"/>
      <c r="H214" s="108"/>
      <c r="K214" s="109"/>
      <c r="L214" s="109"/>
    </row>
    <row r="215" spans="1:12" s="17" customFormat="1" ht="12.75" x14ac:dyDescent="0.2">
      <c r="A215" s="575" t="s">
        <v>866</v>
      </c>
      <c r="B215" s="576"/>
      <c r="C215" s="576"/>
      <c r="D215" s="576"/>
      <c r="E215" s="577"/>
      <c r="F215" s="108"/>
      <c r="G215" s="108"/>
      <c r="H215" s="108"/>
      <c r="K215" s="109" t="s">
        <v>866</v>
      </c>
      <c r="L215" s="109"/>
    </row>
    <row r="216" spans="1:12" s="17" customFormat="1" ht="12.75" x14ac:dyDescent="0.2">
      <c r="A216" s="572" t="s">
        <v>369</v>
      </c>
      <c r="B216" s="573"/>
      <c r="C216" s="573"/>
      <c r="D216" s="573"/>
      <c r="E216" s="574"/>
      <c r="F216" s="108"/>
      <c r="G216" s="108"/>
      <c r="H216" s="108"/>
      <c r="K216" s="109"/>
      <c r="L216" s="109" t="s">
        <v>369</v>
      </c>
    </row>
    <row r="217" spans="1:12" s="17" customFormat="1" ht="38.25" x14ac:dyDescent="0.2">
      <c r="A217" s="55" t="s">
        <v>488</v>
      </c>
      <c r="B217" s="110" t="s">
        <v>1156</v>
      </c>
      <c r="C217" s="57" t="s">
        <v>688</v>
      </c>
      <c r="D217" s="91">
        <v>0.2</v>
      </c>
      <c r="E217" s="110"/>
      <c r="F217" s="108"/>
      <c r="G217" s="108"/>
      <c r="H217" s="108"/>
      <c r="K217" s="109"/>
      <c r="L217" s="109"/>
    </row>
    <row r="218" spans="1:12" s="17" customFormat="1" ht="25.5" x14ac:dyDescent="0.2">
      <c r="A218" s="55" t="s">
        <v>489</v>
      </c>
      <c r="B218" s="110" t="s">
        <v>1153</v>
      </c>
      <c r="C218" s="57" t="s">
        <v>64</v>
      </c>
      <c r="D218" s="78">
        <v>20</v>
      </c>
      <c r="E218" s="110" t="s">
        <v>115</v>
      </c>
      <c r="F218" s="108"/>
      <c r="G218" s="108"/>
      <c r="H218" s="108"/>
      <c r="K218" s="109"/>
      <c r="L218" s="109"/>
    </row>
    <row r="219" spans="1:12" s="17" customFormat="1" ht="12.75" x14ac:dyDescent="0.2">
      <c r="A219" s="572" t="s">
        <v>377</v>
      </c>
      <c r="B219" s="573"/>
      <c r="C219" s="573"/>
      <c r="D219" s="573"/>
      <c r="E219" s="574"/>
      <c r="F219" s="108"/>
      <c r="G219" s="108"/>
      <c r="H219" s="108"/>
      <c r="K219" s="109"/>
      <c r="L219" s="109" t="s">
        <v>377</v>
      </c>
    </row>
    <row r="220" spans="1:12" s="17" customFormat="1" ht="25.5" x14ac:dyDescent="0.2">
      <c r="A220" s="55" t="s">
        <v>786</v>
      </c>
      <c r="B220" s="110" t="s">
        <v>1160</v>
      </c>
      <c r="C220" s="57" t="s">
        <v>240</v>
      </c>
      <c r="D220" s="74">
        <v>2.4000000000000001E-4</v>
      </c>
      <c r="E220" s="110"/>
      <c r="F220" s="108"/>
      <c r="G220" s="108"/>
      <c r="H220" s="108"/>
      <c r="K220" s="109"/>
      <c r="L220" s="109"/>
    </row>
    <row r="221" spans="1:12" s="17" customFormat="1" ht="12.75" x14ac:dyDescent="0.2">
      <c r="A221" s="572" t="s">
        <v>378</v>
      </c>
      <c r="B221" s="573"/>
      <c r="C221" s="573"/>
      <c r="D221" s="573"/>
      <c r="E221" s="574"/>
      <c r="F221" s="108"/>
      <c r="G221" s="108"/>
      <c r="H221" s="108"/>
      <c r="K221" s="109"/>
      <c r="L221" s="109" t="s">
        <v>378</v>
      </c>
    </row>
    <row r="222" spans="1:12" s="17" customFormat="1" ht="25.5" x14ac:dyDescent="0.2">
      <c r="A222" s="55" t="s">
        <v>490</v>
      </c>
      <c r="B222" s="110" t="s">
        <v>1154</v>
      </c>
      <c r="C222" s="57" t="s">
        <v>64</v>
      </c>
      <c r="D222" s="78">
        <v>3</v>
      </c>
      <c r="E222" s="110" t="s">
        <v>115</v>
      </c>
      <c r="F222" s="108"/>
      <c r="G222" s="108"/>
      <c r="H222" s="108"/>
      <c r="K222" s="109"/>
      <c r="L222" s="109"/>
    </row>
    <row r="223" spans="1:12" s="17" customFormat="1" ht="12.75" x14ac:dyDescent="0.2">
      <c r="A223" s="572" t="s">
        <v>338</v>
      </c>
      <c r="B223" s="573"/>
      <c r="C223" s="573"/>
      <c r="D223" s="573"/>
      <c r="E223" s="574"/>
      <c r="F223" s="108"/>
      <c r="G223" s="108"/>
      <c r="H223" s="108"/>
      <c r="K223" s="109"/>
      <c r="L223" s="109" t="s">
        <v>338</v>
      </c>
    </row>
    <row r="224" spans="1:12" s="17" customFormat="1" ht="25.5" x14ac:dyDescent="0.2">
      <c r="A224" s="55" t="s">
        <v>811</v>
      </c>
      <c r="B224" s="110" t="s">
        <v>1160</v>
      </c>
      <c r="C224" s="57" t="s">
        <v>240</v>
      </c>
      <c r="D224" s="88">
        <v>8.9999999999999998E-4</v>
      </c>
      <c r="E224" s="110"/>
      <c r="F224" s="108"/>
      <c r="G224" s="108"/>
      <c r="H224" s="108"/>
      <c r="K224" s="109"/>
      <c r="L224" s="109"/>
    </row>
    <row r="225" spans="1:12" s="17" customFormat="1" ht="12.75" x14ac:dyDescent="0.2">
      <c r="A225" s="572" t="s">
        <v>346</v>
      </c>
      <c r="B225" s="573"/>
      <c r="C225" s="573"/>
      <c r="D225" s="573"/>
      <c r="E225" s="574"/>
      <c r="F225" s="108"/>
      <c r="G225" s="108"/>
      <c r="H225" s="108"/>
      <c r="K225" s="109"/>
      <c r="L225" s="109" t="s">
        <v>346</v>
      </c>
    </row>
    <row r="226" spans="1:12" s="17" customFormat="1" ht="25.5" x14ac:dyDescent="0.2">
      <c r="A226" s="55" t="s">
        <v>491</v>
      </c>
      <c r="B226" s="110" t="s">
        <v>1151</v>
      </c>
      <c r="C226" s="57" t="s">
        <v>64</v>
      </c>
      <c r="D226" s="78">
        <v>6</v>
      </c>
      <c r="E226" s="110" t="s">
        <v>115</v>
      </c>
      <c r="F226" s="108"/>
      <c r="G226" s="108"/>
      <c r="H226" s="108"/>
      <c r="K226" s="109"/>
      <c r="L226" s="109"/>
    </row>
    <row r="227" spans="1:12" s="17" customFormat="1" ht="25.5" x14ac:dyDescent="0.2">
      <c r="A227" s="55" t="s">
        <v>492</v>
      </c>
      <c r="B227" s="110" t="s">
        <v>1144</v>
      </c>
      <c r="C227" s="57" t="s">
        <v>226</v>
      </c>
      <c r="D227" s="65">
        <v>0.31</v>
      </c>
      <c r="E227" s="110"/>
      <c r="F227" s="108"/>
      <c r="G227" s="108"/>
      <c r="H227" s="108"/>
      <c r="K227" s="109"/>
      <c r="L227" s="109"/>
    </row>
    <row r="228" spans="1:12" s="17" customFormat="1" ht="25.5" x14ac:dyDescent="0.2">
      <c r="A228" s="55" t="s">
        <v>493</v>
      </c>
      <c r="B228" s="110" t="s">
        <v>352</v>
      </c>
      <c r="C228" s="57" t="s">
        <v>226</v>
      </c>
      <c r="D228" s="65">
        <v>0.31</v>
      </c>
      <c r="E228" s="110" t="s">
        <v>217</v>
      </c>
      <c r="F228" s="108"/>
      <c r="G228" s="108"/>
      <c r="H228" s="108"/>
      <c r="K228" s="109"/>
      <c r="L228" s="109"/>
    </row>
    <row r="229" spans="1:12" s="17" customFormat="1" ht="38.25" x14ac:dyDescent="0.2">
      <c r="A229" s="55" t="s">
        <v>494</v>
      </c>
      <c r="B229" s="110" t="s">
        <v>353</v>
      </c>
      <c r="C229" s="57" t="s">
        <v>354</v>
      </c>
      <c r="D229" s="74">
        <v>2.298E-2</v>
      </c>
      <c r="E229" s="110"/>
      <c r="F229" s="108"/>
      <c r="G229" s="108"/>
      <c r="H229" s="108"/>
      <c r="K229" s="109"/>
      <c r="L229" s="109"/>
    </row>
    <row r="230" spans="1:12" s="17" customFormat="1" ht="25.5" x14ac:dyDescent="0.2">
      <c r="A230" s="55" t="s">
        <v>495</v>
      </c>
      <c r="B230" s="110" t="s">
        <v>357</v>
      </c>
      <c r="C230" s="57" t="s">
        <v>65</v>
      </c>
      <c r="D230" s="65">
        <v>3.75</v>
      </c>
      <c r="E230" s="110" t="s">
        <v>217</v>
      </c>
      <c r="F230" s="108"/>
      <c r="G230" s="108"/>
      <c r="H230" s="108"/>
      <c r="K230" s="109"/>
      <c r="L230" s="109"/>
    </row>
    <row r="231" spans="1:12" s="17" customFormat="1" ht="12.75" x14ac:dyDescent="0.2">
      <c r="A231" s="572" t="s">
        <v>387</v>
      </c>
      <c r="B231" s="573"/>
      <c r="C231" s="573"/>
      <c r="D231" s="573"/>
      <c r="E231" s="574"/>
      <c r="F231" s="108"/>
      <c r="G231" s="108"/>
      <c r="H231" s="108"/>
      <c r="K231" s="109"/>
      <c r="L231" s="109" t="s">
        <v>387</v>
      </c>
    </row>
    <row r="232" spans="1:12" s="17" customFormat="1" ht="25.5" x14ac:dyDescent="0.2">
      <c r="A232" s="55" t="s">
        <v>496</v>
      </c>
      <c r="B232" s="110" t="s">
        <v>388</v>
      </c>
      <c r="C232" s="57" t="s">
        <v>226</v>
      </c>
      <c r="D232" s="65">
        <v>0.14000000000000001</v>
      </c>
      <c r="E232" s="110"/>
      <c r="F232" s="108"/>
      <c r="G232" s="108"/>
      <c r="H232" s="108"/>
      <c r="K232" s="109"/>
      <c r="L232" s="109"/>
    </row>
    <row r="233" spans="1:12" s="17" customFormat="1" ht="38.25" x14ac:dyDescent="0.2">
      <c r="A233" s="55" t="s">
        <v>497</v>
      </c>
      <c r="B233" s="110" t="s">
        <v>397</v>
      </c>
      <c r="C233" s="57" t="s">
        <v>173</v>
      </c>
      <c r="D233" s="88">
        <v>5.3199999999999997E-2</v>
      </c>
      <c r="E233" s="110" t="s">
        <v>217</v>
      </c>
      <c r="F233" s="108"/>
      <c r="G233" s="108"/>
      <c r="H233" s="108"/>
      <c r="K233" s="109"/>
      <c r="L233" s="109"/>
    </row>
    <row r="234" spans="1:12" s="17" customFormat="1" ht="25.5" x14ac:dyDescent="0.2">
      <c r="A234" s="55" t="s">
        <v>498</v>
      </c>
      <c r="B234" s="110" t="s">
        <v>398</v>
      </c>
      <c r="C234" s="57" t="s">
        <v>226</v>
      </c>
      <c r="D234" s="88">
        <v>3.3599999999999998E-2</v>
      </c>
      <c r="E234" s="110" t="s">
        <v>217</v>
      </c>
      <c r="F234" s="108"/>
      <c r="G234" s="108"/>
      <c r="H234" s="108"/>
      <c r="K234" s="109"/>
      <c r="L234" s="109"/>
    </row>
    <row r="235" spans="1:12" s="17" customFormat="1" ht="12.75" x14ac:dyDescent="0.2">
      <c r="A235" s="572" t="s">
        <v>420</v>
      </c>
      <c r="B235" s="573"/>
      <c r="C235" s="573"/>
      <c r="D235" s="573"/>
      <c r="E235" s="574"/>
      <c r="F235" s="108"/>
      <c r="G235" s="108"/>
      <c r="H235" s="108"/>
      <c r="K235" s="109"/>
      <c r="L235" s="109" t="s">
        <v>420</v>
      </c>
    </row>
    <row r="236" spans="1:12" s="17" customFormat="1" ht="12.75" x14ac:dyDescent="0.2">
      <c r="A236" s="55" t="s">
        <v>812</v>
      </c>
      <c r="B236" s="110" t="s">
        <v>1172</v>
      </c>
      <c r="C236" s="57" t="s">
        <v>66</v>
      </c>
      <c r="D236" s="74">
        <v>7.775E-2</v>
      </c>
      <c r="E236" s="110"/>
      <c r="F236" s="108"/>
      <c r="G236" s="108"/>
      <c r="H236" s="108"/>
      <c r="K236" s="109"/>
      <c r="L236" s="109"/>
    </row>
    <row r="237" spans="1:12" s="17" customFormat="1" ht="38.25" x14ac:dyDescent="0.2">
      <c r="A237" s="55" t="s">
        <v>499</v>
      </c>
      <c r="B237" s="110" t="s">
        <v>400</v>
      </c>
      <c r="C237" s="57" t="s">
        <v>66</v>
      </c>
      <c r="D237" s="74">
        <v>7.775E-2</v>
      </c>
      <c r="E237" s="110" t="s">
        <v>217</v>
      </c>
      <c r="F237" s="108"/>
      <c r="G237" s="108"/>
      <c r="H237" s="108"/>
      <c r="K237" s="109"/>
      <c r="L237" s="109"/>
    </row>
    <row r="238" spans="1:12" s="17" customFormat="1" ht="38.25" x14ac:dyDescent="0.2">
      <c r="A238" s="55" t="s">
        <v>787</v>
      </c>
      <c r="B238" s="110" t="s">
        <v>401</v>
      </c>
      <c r="C238" s="57" t="s">
        <v>354</v>
      </c>
      <c r="D238" s="72">
        <v>3.3417000000000002E-2</v>
      </c>
      <c r="E238" s="110"/>
      <c r="F238" s="108"/>
      <c r="G238" s="108"/>
      <c r="H238" s="108"/>
      <c r="K238" s="109"/>
      <c r="L238" s="109"/>
    </row>
    <row r="239" spans="1:12" s="17" customFormat="1" ht="25.5" x14ac:dyDescent="0.2">
      <c r="A239" s="55" t="s">
        <v>867</v>
      </c>
      <c r="B239" s="110" t="s">
        <v>260</v>
      </c>
      <c r="C239" s="57" t="s">
        <v>66</v>
      </c>
      <c r="D239" s="73">
        <v>5.0099999999999998E-5</v>
      </c>
      <c r="E239" s="110" t="s">
        <v>217</v>
      </c>
      <c r="F239" s="108"/>
      <c r="G239" s="108"/>
      <c r="H239" s="108"/>
      <c r="K239" s="109"/>
      <c r="L239" s="109"/>
    </row>
    <row r="240" spans="1:12" s="17" customFormat="1" ht="51" x14ac:dyDescent="0.2">
      <c r="A240" s="55" t="s">
        <v>868</v>
      </c>
      <c r="B240" s="110" t="s">
        <v>407</v>
      </c>
      <c r="C240" s="57" t="s">
        <v>66</v>
      </c>
      <c r="D240" s="73">
        <v>1.0024999999999999E-3</v>
      </c>
      <c r="E240" s="110" t="s">
        <v>217</v>
      </c>
      <c r="F240" s="108"/>
      <c r="G240" s="108"/>
      <c r="H240" s="108"/>
      <c r="K240" s="109"/>
      <c r="L240" s="109"/>
    </row>
    <row r="241" spans="1:12" s="17" customFormat="1" ht="38.25" x14ac:dyDescent="0.2">
      <c r="A241" s="55" t="s">
        <v>500</v>
      </c>
      <c r="B241" s="110" t="s">
        <v>409</v>
      </c>
      <c r="C241" s="57" t="s">
        <v>354</v>
      </c>
      <c r="D241" s="72">
        <v>3.3417000000000002E-2</v>
      </c>
      <c r="E241" s="110"/>
      <c r="F241" s="108"/>
      <c r="G241" s="108"/>
      <c r="H241" s="108"/>
      <c r="K241" s="109"/>
      <c r="L241" s="109"/>
    </row>
    <row r="242" spans="1:12" s="17" customFormat="1" ht="63.75" x14ac:dyDescent="0.2">
      <c r="A242" s="55" t="s">
        <v>869</v>
      </c>
      <c r="B242" s="110" t="s">
        <v>411</v>
      </c>
      <c r="C242" s="57" t="s">
        <v>65</v>
      </c>
      <c r="D242" s="88">
        <v>2.1855000000000002</v>
      </c>
      <c r="E242" s="110" t="s">
        <v>217</v>
      </c>
      <c r="F242" s="108"/>
      <c r="G242" s="108"/>
      <c r="H242" s="108"/>
      <c r="K242" s="109"/>
      <c r="L242" s="109"/>
    </row>
    <row r="243" spans="1:12" s="17" customFormat="1" ht="25.5" x14ac:dyDescent="0.2">
      <c r="A243" s="55" t="s">
        <v>870</v>
      </c>
      <c r="B243" s="110" t="s">
        <v>260</v>
      </c>
      <c r="C243" s="57" t="s">
        <v>66</v>
      </c>
      <c r="D243" s="73">
        <v>6.6799999999999997E-5</v>
      </c>
      <c r="E243" s="110" t="s">
        <v>217</v>
      </c>
      <c r="F243" s="108"/>
      <c r="G243" s="108"/>
      <c r="H243" s="108"/>
      <c r="K243" s="109"/>
      <c r="L243" s="109"/>
    </row>
    <row r="244" spans="1:12" s="17" customFormat="1" ht="25.5" x14ac:dyDescent="0.2">
      <c r="A244" s="575" t="s">
        <v>872</v>
      </c>
      <c r="B244" s="576"/>
      <c r="C244" s="576"/>
      <c r="D244" s="576"/>
      <c r="E244" s="577"/>
      <c r="F244" s="108"/>
      <c r="G244" s="108"/>
      <c r="H244" s="108"/>
      <c r="K244" s="109" t="s">
        <v>872</v>
      </c>
      <c r="L244" s="109"/>
    </row>
    <row r="245" spans="1:12" s="17" customFormat="1" ht="38.25" x14ac:dyDescent="0.2">
      <c r="A245" s="55" t="s">
        <v>788</v>
      </c>
      <c r="B245" s="110" t="s">
        <v>551</v>
      </c>
      <c r="C245" s="57" t="s">
        <v>240</v>
      </c>
      <c r="D245" s="88">
        <v>1.7100000000000001E-2</v>
      </c>
      <c r="E245" s="110"/>
      <c r="F245" s="108"/>
      <c r="G245" s="108"/>
      <c r="H245" s="108"/>
      <c r="K245" s="109"/>
      <c r="L245" s="109"/>
    </row>
    <row r="246" spans="1:12" s="17" customFormat="1" ht="25.5" x14ac:dyDescent="0.2">
      <c r="A246" s="55" t="s">
        <v>501</v>
      </c>
      <c r="B246" s="110" t="s">
        <v>553</v>
      </c>
      <c r="C246" s="57" t="s">
        <v>226</v>
      </c>
      <c r="D246" s="66">
        <v>0.35199999999999998</v>
      </c>
      <c r="E246" s="110"/>
      <c r="F246" s="108"/>
      <c r="G246" s="108"/>
      <c r="H246" s="108"/>
      <c r="K246" s="109"/>
      <c r="L246" s="109"/>
    </row>
    <row r="247" spans="1:12" s="17" customFormat="1" ht="25.5" x14ac:dyDescent="0.2">
      <c r="A247" s="55" t="s">
        <v>502</v>
      </c>
      <c r="B247" s="110" t="s">
        <v>555</v>
      </c>
      <c r="C247" s="57" t="s">
        <v>226</v>
      </c>
      <c r="D247" s="66">
        <v>0.35199999999999998</v>
      </c>
      <c r="E247" s="110" t="s">
        <v>217</v>
      </c>
      <c r="F247" s="108"/>
      <c r="G247" s="108"/>
      <c r="H247" s="108"/>
      <c r="K247" s="109"/>
      <c r="L247" s="109"/>
    </row>
    <row r="248" spans="1:12" s="17" customFormat="1" ht="38.25" x14ac:dyDescent="0.2">
      <c r="A248" s="55" t="s">
        <v>503</v>
      </c>
      <c r="B248" s="110" t="s">
        <v>557</v>
      </c>
      <c r="C248" s="57" t="s">
        <v>125</v>
      </c>
      <c r="D248" s="65">
        <v>0.32</v>
      </c>
      <c r="E248" s="110"/>
      <c r="F248" s="108"/>
      <c r="G248" s="108"/>
      <c r="H248" s="108"/>
      <c r="K248" s="109"/>
      <c r="L248" s="109"/>
    </row>
    <row r="249" spans="1:12" s="17" customFormat="1" ht="25.5" x14ac:dyDescent="0.2">
      <c r="A249" s="55" t="s">
        <v>504</v>
      </c>
      <c r="B249" s="110" t="s">
        <v>561</v>
      </c>
      <c r="C249" s="57" t="s">
        <v>130</v>
      </c>
      <c r="D249" s="78">
        <v>32</v>
      </c>
      <c r="E249" s="110" t="s">
        <v>217</v>
      </c>
      <c r="F249" s="108"/>
      <c r="G249" s="108"/>
      <c r="H249" s="108"/>
      <c r="K249" s="109"/>
      <c r="L249" s="109"/>
    </row>
    <row r="250" spans="1:12" s="17" customFormat="1" ht="25.5" x14ac:dyDescent="0.2">
      <c r="A250" s="55" t="s">
        <v>505</v>
      </c>
      <c r="B250" s="110" t="s">
        <v>262</v>
      </c>
      <c r="C250" s="57" t="s">
        <v>125</v>
      </c>
      <c r="D250" s="65">
        <v>0.06</v>
      </c>
      <c r="E250" s="110"/>
      <c r="F250" s="108"/>
      <c r="G250" s="108"/>
      <c r="H250" s="108"/>
      <c r="K250" s="109"/>
      <c r="L250" s="109"/>
    </row>
    <row r="251" spans="1:12" s="17" customFormat="1" ht="25.5" x14ac:dyDescent="0.2">
      <c r="A251" s="55" t="s">
        <v>506</v>
      </c>
      <c r="B251" s="110" t="s">
        <v>873</v>
      </c>
      <c r="C251" s="57" t="s">
        <v>64</v>
      </c>
      <c r="D251" s="78">
        <v>6</v>
      </c>
      <c r="E251" s="110" t="s">
        <v>217</v>
      </c>
      <c r="F251" s="108"/>
      <c r="G251" s="108"/>
      <c r="H251" s="108"/>
      <c r="K251" s="109"/>
      <c r="L251" s="109"/>
    </row>
    <row r="252" spans="1:12" s="17" customFormat="1" ht="25.5" x14ac:dyDescent="0.2">
      <c r="A252" s="55" t="s">
        <v>507</v>
      </c>
      <c r="B252" s="110" t="s">
        <v>874</v>
      </c>
      <c r="C252" s="57" t="s">
        <v>240</v>
      </c>
      <c r="D252" s="74">
        <v>1.358E-2</v>
      </c>
      <c r="E252" s="110"/>
      <c r="F252" s="108"/>
      <c r="G252" s="108"/>
      <c r="H252" s="108"/>
      <c r="K252" s="109"/>
      <c r="L252" s="109"/>
    </row>
    <row r="253" spans="1:12" s="17" customFormat="1" ht="25.5" x14ac:dyDescent="0.2">
      <c r="A253" s="575" t="s">
        <v>876</v>
      </c>
      <c r="B253" s="576"/>
      <c r="C253" s="576"/>
      <c r="D253" s="576"/>
      <c r="E253" s="577"/>
      <c r="F253" s="108"/>
      <c r="G253" s="108"/>
      <c r="H253" s="108"/>
      <c r="K253" s="109" t="s">
        <v>876</v>
      </c>
      <c r="L253" s="109"/>
    </row>
    <row r="254" spans="1:12" s="17" customFormat="1" ht="38.25" x14ac:dyDescent="0.2">
      <c r="A254" s="55" t="s">
        <v>508</v>
      </c>
      <c r="B254" s="110" t="s">
        <v>551</v>
      </c>
      <c r="C254" s="57" t="s">
        <v>240</v>
      </c>
      <c r="D254" s="88">
        <v>1.61E-2</v>
      </c>
      <c r="E254" s="110"/>
      <c r="F254" s="108"/>
      <c r="G254" s="108"/>
      <c r="H254" s="108"/>
      <c r="K254" s="109"/>
      <c r="L254" s="109"/>
    </row>
    <row r="255" spans="1:12" s="17" customFormat="1" ht="25.5" x14ac:dyDescent="0.2">
      <c r="A255" s="55" t="s">
        <v>509</v>
      </c>
      <c r="B255" s="110" t="s">
        <v>553</v>
      </c>
      <c r="C255" s="57" t="s">
        <v>226</v>
      </c>
      <c r="D255" s="66">
        <v>0.26100000000000001</v>
      </c>
      <c r="E255" s="110"/>
      <c r="F255" s="108"/>
      <c r="G255" s="108"/>
      <c r="H255" s="108"/>
      <c r="K255" s="109"/>
      <c r="L255" s="109"/>
    </row>
    <row r="256" spans="1:12" s="17" customFormat="1" ht="25.5" x14ac:dyDescent="0.2">
      <c r="A256" s="55" t="s">
        <v>510</v>
      </c>
      <c r="B256" s="110" t="s">
        <v>555</v>
      </c>
      <c r="C256" s="57" t="s">
        <v>226</v>
      </c>
      <c r="D256" s="66">
        <v>0.26100000000000001</v>
      </c>
      <c r="E256" s="110" t="s">
        <v>217</v>
      </c>
      <c r="F256" s="108"/>
      <c r="G256" s="108"/>
      <c r="H256" s="108"/>
      <c r="K256" s="109"/>
      <c r="L256" s="109"/>
    </row>
    <row r="257" spans="1:12" s="17" customFormat="1" ht="38.25" x14ac:dyDescent="0.2">
      <c r="A257" s="55" t="s">
        <v>511</v>
      </c>
      <c r="B257" s="110" t="s">
        <v>557</v>
      </c>
      <c r="C257" s="57" t="s">
        <v>125</v>
      </c>
      <c r="D257" s="65">
        <v>0.26</v>
      </c>
      <c r="E257" s="110"/>
      <c r="F257" s="108"/>
      <c r="G257" s="108"/>
      <c r="H257" s="108"/>
      <c r="K257" s="109"/>
      <c r="L257" s="109"/>
    </row>
    <row r="258" spans="1:12" s="17" customFormat="1" ht="25.5" x14ac:dyDescent="0.2">
      <c r="A258" s="55" t="s">
        <v>813</v>
      </c>
      <c r="B258" s="110" t="s">
        <v>561</v>
      </c>
      <c r="C258" s="57" t="s">
        <v>130</v>
      </c>
      <c r="D258" s="78">
        <v>26</v>
      </c>
      <c r="E258" s="110" t="s">
        <v>217</v>
      </c>
      <c r="F258" s="108"/>
      <c r="G258" s="108"/>
      <c r="H258" s="108"/>
      <c r="K258" s="109"/>
      <c r="L258" s="109"/>
    </row>
    <row r="259" spans="1:12" s="17" customFormat="1" ht="25.5" x14ac:dyDescent="0.2">
      <c r="A259" s="55" t="s">
        <v>512</v>
      </c>
      <c r="B259" s="110" t="s">
        <v>262</v>
      </c>
      <c r="C259" s="57" t="s">
        <v>125</v>
      </c>
      <c r="D259" s="65">
        <v>0.03</v>
      </c>
      <c r="E259" s="110"/>
      <c r="F259" s="108"/>
      <c r="G259" s="108"/>
      <c r="H259" s="108"/>
      <c r="K259" s="109"/>
      <c r="L259" s="109"/>
    </row>
    <row r="260" spans="1:12" s="17" customFormat="1" ht="25.5" x14ac:dyDescent="0.2">
      <c r="A260" s="55" t="s">
        <v>814</v>
      </c>
      <c r="B260" s="110" t="s">
        <v>873</v>
      </c>
      <c r="C260" s="57" t="s">
        <v>64</v>
      </c>
      <c r="D260" s="78">
        <v>3</v>
      </c>
      <c r="E260" s="110" t="s">
        <v>217</v>
      </c>
      <c r="F260" s="108"/>
      <c r="G260" s="108"/>
      <c r="H260" s="108"/>
      <c r="K260" s="109"/>
      <c r="L260" s="109"/>
    </row>
    <row r="261" spans="1:12" s="17" customFormat="1" ht="25.5" x14ac:dyDescent="0.2">
      <c r="A261" s="55" t="s">
        <v>513</v>
      </c>
      <c r="B261" s="110" t="s">
        <v>874</v>
      </c>
      <c r="C261" s="57" t="s">
        <v>240</v>
      </c>
      <c r="D261" s="74">
        <v>1.349E-2</v>
      </c>
      <c r="E261" s="110"/>
      <c r="F261" s="108"/>
      <c r="G261" s="108"/>
      <c r="H261" s="108"/>
      <c r="K261" s="109"/>
      <c r="L261" s="109"/>
    </row>
    <row r="262" spans="1:12" s="17" customFormat="1" ht="25.5" x14ac:dyDescent="0.2">
      <c r="A262" s="575" t="s">
        <v>878</v>
      </c>
      <c r="B262" s="576"/>
      <c r="C262" s="576"/>
      <c r="D262" s="576"/>
      <c r="E262" s="577"/>
      <c r="F262" s="108"/>
      <c r="G262" s="108"/>
      <c r="H262" s="108"/>
      <c r="K262" s="109" t="s">
        <v>878</v>
      </c>
      <c r="L262" s="109"/>
    </row>
    <row r="263" spans="1:12" s="17" customFormat="1" ht="38.25" x14ac:dyDescent="0.2">
      <c r="A263" s="55" t="s">
        <v>815</v>
      </c>
      <c r="B263" s="110" t="s">
        <v>551</v>
      </c>
      <c r="C263" s="57" t="s">
        <v>240</v>
      </c>
      <c r="D263" s="88">
        <v>0.6573</v>
      </c>
      <c r="E263" s="110"/>
      <c r="F263" s="108"/>
      <c r="G263" s="108"/>
      <c r="H263" s="108"/>
      <c r="K263" s="109"/>
      <c r="L263" s="109"/>
    </row>
    <row r="264" spans="1:12" s="17" customFormat="1" ht="25.5" x14ac:dyDescent="0.2">
      <c r="A264" s="55" t="s">
        <v>514</v>
      </c>
      <c r="B264" s="110" t="s">
        <v>553</v>
      </c>
      <c r="C264" s="57" t="s">
        <v>226</v>
      </c>
      <c r="D264" s="65">
        <v>13.65</v>
      </c>
      <c r="E264" s="110"/>
      <c r="F264" s="108"/>
      <c r="G264" s="108"/>
      <c r="H264" s="108"/>
      <c r="K264" s="109"/>
      <c r="L264" s="109"/>
    </row>
    <row r="265" spans="1:12" s="17" customFormat="1" ht="25.5" x14ac:dyDescent="0.2">
      <c r="A265" s="55" t="s">
        <v>515</v>
      </c>
      <c r="B265" s="110" t="s">
        <v>555</v>
      </c>
      <c r="C265" s="57" t="s">
        <v>226</v>
      </c>
      <c r="D265" s="65">
        <v>2.87</v>
      </c>
      <c r="E265" s="110" t="s">
        <v>217</v>
      </c>
      <c r="F265" s="108"/>
      <c r="G265" s="108"/>
      <c r="H265" s="108"/>
      <c r="K265" s="109"/>
      <c r="L265" s="109"/>
    </row>
    <row r="266" spans="1:12" s="17" customFormat="1" ht="38.25" x14ac:dyDescent="0.2">
      <c r="A266" s="55" t="s">
        <v>516</v>
      </c>
      <c r="B266" s="110" t="s">
        <v>557</v>
      </c>
      <c r="C266" s="57" t="s">
        <v>125</v>
      </c>
      <c r="D266" s="65">
        <v>1.96</v>
      </c>
      <c r="E266" s="110"/>
      <c r="F266" s="108"/>
      <c r="G266" s="108"/>
      <c r="H266" s="108"/>
      <c r="K266" s="109"/>
      <c r="L266" s="109"/>
    </row>
    <row r="267" spans="1:12" s="17" customFormat="1" ht="25.5" x14ac:dyDescent="0.2">
      <c r="A267" s="55" t="s">
        <v>517</v>
      </c>
      <c r="B267" s="110" t="s">
        <v>561</v>
      </c>
      <c r="C267" s="57" t="s">
        <v>130</v>
      </c>
      <c r="D267" s="78">
        <v>196</v>
      </c>
      <c r="E267" s="110" t="s">
        <v>217</v>
      </c>
      <c r="F267" s="108"/>
      <c r="G267" s="108"/>
      <c r="H267" s="108"/>
      <c r="K267" s="109"/>
      <c r="L267" s="109"/>
    </row>
    <row r="268" spans="1:12" s="17" customFormat="1" ht="25.5" x14ac:dyDescent="0.2">
      <c r="A268" s="55" t="s">
        <v>518</v>
      </c>
      <c r="B268" s="110" t="s">
        <v>262</v>
      </c>
      <c r="C268" s="57" t="s">
        <v>125</v>
      </c>
      <c r="D268" s="65">
        <v>0.35</v>
      </c>
      <c r="E268" s="110"/>
      <c r="F268" s="108"/>
      <c r="G268" s="108"/>
      <c r="H268" s="108"/>
      <c r="K268" s="109"/>
      <c r="L268" s="109"/>
    </row>
    <row r="269" spans="1:12" s="17" customFormat="1" ht="25.5" x14ac:dyDescent="0.2">
      <c r="A269" s="55" t="s">
        <v>519</v>
      </c>
      <c r="B269" s="110" t="s">
        <v>873</v>
      </c>
      <c r="C269" s="57" t="s">
        <v>64</v>
      </c>
      <c r="D269" s="65">
        <v>0.35</v>
      </c>
      <c r="E269" s="110" t="s">
        <v>217</v>
      </c>
      <c r="F269" s="108"/>
      <c r="G269" s="108"/>
      <c r="H269" s="108"/>
      <c r="K269" s="109"/>
      <c r="L269" s="109"/>
    </row>
    <row r="270" spans="1:12" s="17" customFormat="1" ht="25.5" x14ac:dyDescent="0.2">
      <c r="A270" s="55" t="s">
        <v>520</v>
      </c>
      <c r="B270" s="110" t="s">
        <v>874</v>
      </c>
      <c r="C270" s="57" t="s">
        <v>240</v>
      </c>
      <c r="D270" s="88">
        <v>0.54949999999999999</v>
      </c>
      <c r="E270" s="110"/>
      <c r="F270" s="108"/>
      <c r="G270" s="108"/>
      <c r="H270" s="108"/>
      <c r="K270" s="109"/>
      <c r="L270" s="109"/>
    </row>
    <row r="271" spans="1:12" s="17" customFormat="1" ht="25.5" x14ac:dyDescent="0.2">
      <c r="A271" s="575" t="s">
        <v>880</v>
      </c>
      <c r="B271" s="576"/>
      <c r="C271" s="576"/>
      <c r="D271" s="576"/>
      <c r="E271" s="577"/>
      <c r="F271" s="108"/>
      <c r="G271" s="108"/>
      <c r="H271" s="108"/>
      <c r="K271" s="109" t="s">
        <v>880</v>
      </c>
      <c r="L271" s="109"/>
    </row>
    <row r="272" spans="1:12" s="17" customFormat="1" ht="38.25" x14ac:dyDescent="0.2">
      <c r="A272" s="55" t="s">
        <v>521</v>
      </c>
      <c r="B272" s="110" t="s">
        <v>551</v>
      </c>
      <c r="C272" s="57" t="s">
        <v>240</v>
      </c>
      <c r="D272" s="88">
        <v>1.03E-2</v>
      </c>
      <c r="E272" s="110"/>
      <c r="F272" s="108"/>
      <c r="G272" s="108"/>
      <c r="H272" s="108"/>
      <c r="K272" s="109"/>
      <c r="L272" s="109"/>
    </row>
    <row r="273" spans="1:12" s="17" customFormat="1" ht="25.5" x14ac:dyDescent="0.2">
      <c r="A273" s="55" t="s">
        <v>522</v>
      </c>
      <c r="B273" s="110" t="s">
        <v>553</v>
      </c>
      <c r="C273" s="57" t="s">
        <v>226</v>
      </c>
      <c r="D273" s="65">
        <v>0.16</v>
      </c>
      <c r="E273" s="110"/>
      <c r="F273" s="108"/>
      <c r="G273" s="108"/>
      <c r="H273" s="108"/>
      <c r="K273" s="109"/>
      <c r="L273" s="109"/>
    </row>
    <row r="274" spans="1:12" s="17" customFormat="1" ht="25.5" x14ac:dyDescent="0.2">
      <c r="A274" s="55" t="s">
        <v>523</v>
      </c>
      <c r="B274" s="110" t="s">
        <v>555</v>
      </c>
      <c r="C274" s="57" t="s">
        <v>226</v>
      </c>
      <c r="D274" s="65">
        <v>0.16</v>
      </c>
      <c r="E274" s="110" t="s">
        <v>217</v>
      </c>
      <c r="F274" s="108"/>
      <c r="G274" s="108"/>
      <c r="H274" s="108"/>
      <c r="K274" s="109"/>
      <c r="L274" s="109"/>
    </row>
    <row r="275" spans="1:12" s="17" customFormat="1" ht="38.25" x14ac:dyDescent="0.2">
      <c r="A275" s="55" t="s">
        <v>524</v>
      </c>
      <c r="B275" s="110" t="s">
        <v>557</v>
      </c>
      <c r="C275" s="57" t="s">
        <v>125</v>
      </c>
      <c r="D275" s="65">
        <v>0.17</v>
      </c>
      <c r="E275" s="110"/>
      <c r="F275" s="108"/>
      <c r="G275" s="108"/>
      <c r="H275" s="108"/>
      <c r="K275" s="109"/>
      <c r="L275" s="109"/>
    </row>
    <row r="276" spans="1:12" s="17" customFormat="1" ht="25.5" x14ac:dyDescent="0.2">
      <c r="A276" s="55" t="s">
        <v>789</v>
      </c>
      <c r="B276" s="110" t="s">
        <v>561</v>
      </c>
      <c r="C276" s="57" t="s">
        <v>130</v>
      </c>
      <c r="D276" s="78">
        <v>17</v>
      </c>
      <c r="E276" s="110" t="s">
        <v>217</v>
      </c>
      <c r="F276" s="108"/>
      <c r="G276" s="108"/>
      <c r="H276" s="108"/>
      <c r="K276" s="109"/>
      <c r="L276" s="109"/>
    </row>
    <row r="277" spans="1:12" s="17" customFormat="1" ht="25.5" x14ac:dyDescent="0.2">
      <c r="A277" s="55" t="s">
        <v>525</v>
      </c>
      <c r="B277" s="110" t="s">
        <v>262</v>
      </c>
      <c r="C277" s="57" t="s">
        <v>125</v>
      </c>
      <c r="D277" s="65">
        <v>0.02</v>
      </c>
      <c r="E277" s="110"/>
      <c r="F277" s="108"/>
      <c r="G277" s="108"/>
      <c r="H277" s="108"/>
      <c r="K277" s="109"/>
      <c r="L277" s="109"/>
    </row>
    <row r="278" spans="1:12" s="17" customFormat="1" ht="25.5" x14ac:dyDescent="0.2">
      <c r="A278" s="55" t="s">
        <v>790</v>
      </c>
      <c r="B278" s="110" t="s">
        <v>873</v>
      </c>
      <c r="C278" s="57" t="s">
        <v>64</v>
      </c>
      <c r="D278" s="65">
        <v>0.02</v>
      </c>
      <c r="E278" s="110" t="s">
        <v>217</v>
      </c>
      <c r="F278" s="108"/>
      <c r="G278" s="108"/>
      <c r="H278" s="108"/>
      <c r="K278" s="109"/>
      <c r="L278" s="109"/>
    </row>
    <row r="279" spans="1:12" s="17" customFormat="1" ht="25.5" x14ac:dyDescent="0.2">
      <c r="A279" s="55" t="s">
        <v>526</v>
      </c>
      <c r="B279" s="110" t="s">
        <v>874</v>
      </c>
      <c r="C279" s="57" t="s">
        <v>240</v>
      </c>
      <c r="D279" s="88">
        <v>8.6999999999999994E-3</v>
      </c>
      <c r="E279" s="110"/>
      <c r="F279" s="108"/>
      <c r="G279" s="108"/>
      <c r="H279" s="108"/>
      <c r="K279" s="109"/>
      <c r="L279" s="109"/>
    </row>
    <row r="280" spans="1:12" s="17" customFormat="1" ht="25.5" x14ac:dyDescent="0.2">
      <c r="A280" s="575" t="s">
        <v>882</v>
      </c>
      <c r="B280" s="576"/>
      <c r="C280" s="576"/>
      <c r="D280" s="576"/>
      <c r="E280" s="577"/>
      <c r="F280" s="108"/>
      <c r="G280" s="108"/>
      <c r="H280" s="108"/>
      <c r="K280" s="109" t="s">
        <v>882</v>
      </c>
      <c r="L280" s="109"/>
    </row>
    <row r="281" spans="1:12" s="17" customFormat="1" ht="38.25" x14ac:dyDescent="0.2">
      <c r="A281" s="55" t="s">
        <v>791</v>
      </c>
      <c r="B281" s="110" t="s">
        <v>551</v>
      </c>
      <c r="C281" s="57" t="s">
        <v>240</v>
      </c>
      <c r="D281" s="88">
        <v>6.4500000000000002E-2</v>
      </c>
      <c r="E281" s="110"/>
      <c r="F281" s="108"/>
      <c r="G281" s="108"/>
      <c r="H281" s="108"/>
      <c r="K281" s="109"/>
      <c r="L281" s="109"/>
    </row>
    <row r="282" spans="1:12" s="17" customFormat="1" ht="25.5" x14ac:dyDescent="0.2">
      <c r="A282" s="55" t="s">
        <v>527</v>
      </c>
      <c r="B282" s="110" t="s">
        <v>553</v>
      </c>
      <c r="C282" s="57" t="s">
        <v>226</v>
      </c>
      <c r="D282" s="65">
        <v>1.44</v>
      </c>
      <c r="E282" s="110"/>
      <c r="F282" s="108"/>
      <c r="G282" s="108"/>
      <c r="H282" s="108"/>
      <c r="K282" s="109"/>
      <c r="L282" s="109"/>
    </row>
    <row r="283" spans="1:12" s="17" customFormat="1" ht="25.5" x14ac:dyDescent="0.2">
      <c r="A283" s="55" t="s">
        <v>528</v>
      </c>
      <c r="B283" s="110" t="s">
        <v>555</v>
      </c>
      <c r="C283" s="57" t="s">
        <v>226</v>
      </c>
      <c r="D283" s="88">
        <v>1.6128</v>
      </c>
      <c r="E283" s="110" t="s">
        <v>217</v>
      </c>
      <c r="F283" s="108"/>
      <c r="G283" s="108"/>
      <c r="H283" s="108"/>
      <c r="K283" s="109"/>
      <c r="L283" s="109"/>
    </row>
    <row r="284" spans="1:12" s="17" customFormat="1" ht="38.25" x14ac:dyDescent="0.2">
      <c r="A284" s="55" t="s">
        <v>529</v>
      </c>
      <c r="B284" s="110" t="s">
        <v>557</v>
      </c>
      <c r="C284" s="57" t="s">
        <v>125</v>
      </c>
      <c r="D284" s="65">
        <v>1.98</v>
      </c>
      <c r="E284" s="110"/>
      <c r="F284" s="108"/>
      <c r="G284" s="108"/>
      <c r="H284" s="108"/>
      <c r="K284" s="109"/>
      <c r="L284" s="109"/>
    </row>
    <row r="285" spans="1:12" s="17" customFormat="1" ht="25.5" x14ac:dyDescent="0.2">
      <c r="A285" s="55" t="s">
        <v>530</v>
      </c>
      <c r="B285" s="110" t="s">
        <v>561</v>
      </c>
      <c r="C285" s="57" t="s">
        <v>130</v>
      </c>
      <c r="D285" s="78">
        <v>198</v>
      </c>
      <c r="E285" s="110" t="s">
        <v>217</v>
      </c>
      <c r="F285" s="108"/>
      <c r="G285" s="108"/>
      <c r="H285" s="108"/>
      <c r="K285" s="109"/>
      <c r="L285" s="109"/>
    </row>
    <row r="286" spans="1:12" s="17" customFormat="1" ht="25.5" x14ac:dyDescent="0.2">
      <c r="A286" s="55" t="s">
        <v>531</v>
      </c>
      <c r="B286" s="110" t="s">
        <v>262</v>
      </c>
      <c r="C286" s="57" t="s">
        <v>125</v>
      </c>
      <c r="D286" s="65">
        <v>0.18</v>
      </c>
      <c r="E286" s="110"/>
      <c r="F286" s="108"/>
      <c r="G286" s="108"/>
      <c r="H286" s="108"/>
      <c r="K286" s="109"/>
      <c r="L286" s="109"/>
    </row>
    <row r="287" spans="1:12" s="17" customFormat="1" ht="25.5" x14ac:dyDescent="0.2">
      <c r="A287" s="55" t="s">
        <v>532</v>
      </c>
      <c r="B287" s="110" t="s">
        <v>873</v>
      </c>
      <c r="C287" s="57" t="s">
        <v>64</v>
      </c>
      <c r="D287" s="65">
        <v>0.18</v>
      </c>
      <c r="E287" s="110" t="s">
        <v>217</v>
      </c>
      <c r="F287" s="108"/>
      <c r="G287" s="108"/>
      <c r="H287" s="108"/>
      <c r="K287" s="109"/>
      <c r="L287" s="109"/>
    </row>
    <row r="288" spans="1:12" s="17" customFormat="1" ht="25.5" x14ac:dyDescent="0.2">
      <c r="A288" s="55" t="s">
        <v>533</v>
      </c>
      <c r="B288" s="110" t="s">
        <v>874</v>
      </c>
      <c r="C288" s="57" t="s">
        <v>240</v>
      </c>
      <c r="D288" s="88">
        <v>5.04E-2</v>
      </c>
      <c r="E288" s="110"/>
      <c r="F288" s="108"/>
      <c r="G288" s="108"/>
      <c r="H288" s="108"/>
      <c r="K288" s="109"/>
      <c r="L288" s="109"/>
    </row>
    <row r="289" spans="1:12" s="17" customFormat="1" ht="25.5" x14ac:dyDescent="0.2">
      <c r="A289" s="575" t="s">
        <v>884</v>
      </c>
      <c r="B289" s="576"/>
      <c r="C289" s="576"/>
      <c r="D289" s="576"/>
      <c r="E289" s="577"/>
      <c r="F289" s="108"/>
      <c r="G289" s="108"/>
      <c r="H289" s="108"/>
      <c r="K289" s="109" t="s">
        <v>884</v>
      </c>
      <c r="L289" s="109"/>
    </row>
    <row r="290" spans="1:12" s="17" customFormat="1" ht="38.25" x14ac:dyDescent="0.2">
      <c r="A290" s="55" t="s">
        <v>534</v>
      </c>
      <c r="B290" s="110" t="s">
        <v>551</v>
      </c>
      <c r="C290" s="57" t="s">
        <v>240</v>
      </c>
      <c r="D290" s="88">
        <v>4.2299999999999997E-2</v>
      </c>
      <c r="E290" s="110"/>
      <c r="F290" s="108"/>
      <c r="G290" s="108"/>
      <c r="H290" s="108"/>
      <c r="K290" s="109"/>
      <c r="L290" s="109"/>
    </row>
    <row r="291" spans="1:12" s="17" customFormat="1" ht="25.5" x14ac:dyDescent="0.2">
      <c r="A291" s="55" t="s">
        <v>535</v>
      </c>
      <c r="B291" s="110" t="s">
        <v>553</v>
      </c>
      <c r="C291" s="57" t="s">
        <v>226</v>
      </c>
      <c r="D291" s="65">
        <v>0.96</v>
      </c>
      <c r="E291" s="110"/>
      <c r="F291" s="108"/>
      <c r="G291" s="108"/>
      <c r="H291" s="108"/>
      <c r="K291" s="109"/>
      <c r="L291" s="109"/>
    </row>
    <row r="292" spans="1:12" s="17" customFormat="1" ht="25.5" x14ac:dyDescent="0.2">
      <c r="A292" s="55" t="s">
        <v>536</v>
      </c>
      <c r="B292" s="110" t="s">
        <v>555</v>
      </c>
      <c r="C292" s="57" t="s">
        <v>226</v>
      </c>
      <c r="D292" s="65">
        <v>0.96</v>
      </c>
      <c r="E292" s="110" t="s">
        <v>217</v>
      </c>
      <c r="F292" s="108"/>
      <c r="G292" s="108"/>
      <c r="H292" s="108"/>
      <c r="K292" s="109"/>
      <c r="L292" s="109"/>
    </row>
    <row r="293" spans="1:12" s="17" customFormat="1" ht="38.25" x14ac:dyDescent="0.2">
      <c r="A293" s="55" t="s">
        <v>537</v>
      </c>
      <c r="B293" s="110" t="s">
        <v>557</v>
      </c>
      <c r="C293" s="57" t="s">
        <v>125</v>
      </c>
      <c r="D293" s="65">
        <v>0.66</v>
      </c>
      <c r="E293" s="110"/>
      <c r="F293" s="108"/>
      <c r="G293" s="108"/>
      <c r="H293" s="108"/>
      <c r="K293" s="109"/>
      <c r="L293" s="109"/>
    </row>
    <row r="294" spans="1:12" s="17" customFormat="1" ht="25.5" x14ac:dyDescent="0.2">
      <c r="A294" s="55" t="s">
        <v>816</v>
      </c>
      <c r="B294" s="110" t="s">
        <v>561</v>
      </c>
      <c r="C294" s="57" t="s">
        <v>130</v>
      </c>
      <c r="D294" s="78">
        <v>66</v>
      </c>
      <c r="E294" s="110" t="s">
        <v>217</v>
      </c>
      <c r="F294" s="108"/>
      <c r="G294" s="108"/>
      <c r="H294" s="108"/>
      <c r="K294" s="109"/>
      <c r="L294" s="109"/>
    </row>
    <row r="295" spans="1:12" s="17" customFormat="1" ht="25.5" x14ac:dyDescent="0.2">
      <c r="A295" s="55" t="s">
        <v>538</v>
      </c>
      <c r="B295" s="110" t="s">
        <v>262</v>
      </c>
      <c r="C295" s="57" t="s">
        <v>125</v>
      </c>
      <c r="D295" s="65">
        <v>0.18</v>
      </c>
      <c r="E295" s="110"/>
      <c r="F295" s="108"/>
      <c r="G295" s="108"/>
      <c r="H295" s="108"/>
      <c r="K295" s="109"/>
      <c r="L295" s="109"/>
    </row>
    <row r="296" spans="1:12" s="17" customFormat="1" ht="25.5" x14ac:dyDescent="0.2">
      <c r="A296" s="55" t="s">
        <v>817</v>
      </c>
      <c r="B296" s="110" t="s">
        <v>873</v>
      </c>
      <c r="C296" s="57" t="s">
        <v>64</v>
      </c>
      <c r="D296" s="65">
        <v>0.18</v>
      </c>
      <c r="E296" s="110" t="s">
        <v>217</v>
      </c>
      <c r="F296" s="108"/>
      <c r="G296" s="108"/>
      <c r="H296" s="108"/>
      <c r="K296" s="109"/>
      <c r="L296" s="109"/>
    </row>
    <row r="297" spans="1:12" s="17" customFormat="1" ht="25.5" x14ac:dyDescent="0.2">
      <c r="A297" s="55" t="s">
        <v>539</v>
      </c>
      <c r="B297" s="110" t="s">
        <v>874</v>
      </c>
      <c r="C297" s="57" t="s">
        <v>240</v>
      </c>
      <c r="D297" s="88">
        <v>3.27E-2</v>
      </c>
      <c r="E297" s="110"/>
      <c r="F297" s="108"/>
      <c r="G297" s="108"/>
      <c r="H297" s="108"/>
      <c r="K297" s="109"/>
      <c r="L297" s="109"/>
    </row>
    <row r="298" spans="1:12" s="17" customFormat="1" ht="25.5" x14ac:dyDescent="0.2">
      <c r="A298" s="575" t="s">
        <v>886</v>
      </c>
      <c r="B298" s="576"/>
      <c r="C298" s="576"/>
      <c r="D298" s="576"/>
      <c r="E298" s="577"/>
      <c r="F298" s="108"/>
      <c r="G298" s="108"/>
      <c r="H298" s="108"/>
      <c r="K298" s="109" t="s">
        <v>886</v>
      </c>
      <c r="L298" s="109"/>
    </row>
    <row r="299" spans="1:12" s="17" customFormat="1" ht="12.75" x14ac:dyDescent="0.2">
      <c r="A299" s="572" t="s">
        <v>586</v>
      </c>
      <c r="B299" s="573"/>
      <c r="C299" s="573"/>
      <c r="D299" s="573"/>
      <c r="E299" s="574"/>
      <c r="F299" s="108"/>
      <c r="G299" s="108"/>
      <c r="H299" s="108"/>
      <c r="K299" s="109"/>
      <c r="L299" s="109" t="s">
        <v>586</v>
      </c>
    </row>
    <row r="300" spans="1:12" s="17" customFormat="1" ht="25.5" x14ac:dyDescent="0.2">
      <c r="A300" s="55" t="s">
        <v>818</v>
      </c>
      <c r="B300" s="110" t="s">
        <v>587</v>
      </c>
      <c r="C300" s="57" t="s">
        <v>226</v>
      </c>
      <c r="D300" s="88">
        <v>3.1600000000000003E-2</v>
      </c>
      <c r="E300" s="110"/>
      <c r="F300" s="108"/>
      <c r="G300" s="108"/>
      <c r="H300" s="108"/>
      <c r="K300" s="109"/>
      <c r="L300" s="109"/>
    </row>
    <row r="301" spans="1:12" s="17" customFormat="1" ht="12.75" x14ac:dyDescent="0.2">
      <c r="A301" s="572" t="s">
        <v>887</v>
      </c>
      <c r="B301" s="573"/>
      <c r="C301" s="573"/>
      <c r="D301" s="573"/>
      <c r="E301" s="574"/>
      <c r="F301" s="108"/>
      <c r="G301" s="108"/>
      <c r="H301" s="108"/>
      <c r="K301" s="109"/>
      <c r="L301" s="109" t="s">
        <v>887</v>
      </c>
    </row>
    <row r="302" spans="1:12" s="17" customFormat="1" ht="25.5" x14ac:dyDescent="0.2">
      <c r="A302" s="55" t="s">
        <v>540</v>
      </c>
      <c r="B302" s="110" t="s">
        <v>587</v>
      </c>
      <c r="C302" s="57" t="s">
        <v>226</v>
      </c>
      <c r="D302" s="66">
        <v>1.7999999999999999E-2</v>
      </c>
      <c r="E302" s="110"/>
      <c r="F302" s="108"/>
      <c r="G302" s="108"/>
      <c r="H302" s="108"/>
      <c r="K302" s="109"/>
      <c r="L302" s="109"/>
    </row>
    <row r="303" spans="1:12" s="17" customFormat="1" ht="12.75" x14ac:dyDescent="0.2">
      <c r="A303" s="572" t="s">
        <v>590</v>
      </c>
      <c r="B303" s="573"/>
      <c r="C303" s="573"/>
      <c r="D303" s="573"/>
      <c r="E303" s="574"/>
      <c r="F303" s="108"/>
      <c r="G303" s="108"/>
      <c r="H303" s="108"/>
      <c r="K303" s="109"/>
      <c r="L303" s="109" t="s">
        <v>590</v>
      </c>
    </row>
    <row r="304" spans="1:12" s="17" customFormat="1" ht="12.75" x14ac:dyDescent="0.2">
      <c r="A304" s="572" t="s">
        <v>591</v>
      </c>
      <c r="B304" s="573"/>
      <c r="C304" s="573"/>
      <c r="D304" s="573"/>
      <c r="E304" s="574"/>
      <c r="F304" s="108"/>
      <c r="G304" s="108"/>
      <c r="H304" s="108"/>
      <c r="K304" s="109"/>
      <c r="L304" s="109" t="s">
        <v>591</v>
      </c>
    </row>
    <row r="305" spans="1:12" s="17" customFormat="1" ht="25.5" x14ac:dyDescent="0.2">
      <c r="A305" s="55" t="s">
        <v>541</v>
      </c>
      <c r="B305" s="110" t="s">
        <v>370</v>
      </c>
      <c r="C305" s="57" t="s">
        <v>113</v>
      </c>
      <c r="D305" s="88">
        <v>9.5999999999999992E-3</v>
      </c>
      <c r="E305" s="110"/>
      <c r="F305" s="108"/>
      <c r="G305" s="108"/>
      <c r="H305" s="108"/>
      <c r="K305" s="109"/>
      <c r="L305" s="109"/>
    </row>
    <row r="306" spans="1:12" s="17" customFormat="1" ht="25.5" x14ac:dyDescent="0.2">
      <c r="A306" s="575" t="s">
        <v>889</v>
      </c>
      <c r="B306" s="576"/>
      <c r="C306" s="576"/>
      <c r="D306" s="576"/>
      <c r="E306" s="577"/>
      <c r="F306" s="108"/>
      <c r="G306" s="108"/>
      <c r="H306" s="108"/>
      <c r="K306" s="109" t="s">
        <v>889</v>
      </c>
      <c r="L306" s="109"/>
    </row>
    <row r="307" spans="1:12" s="17" customFormat="1" ht="38.25" x14ac:dyDescent="0.2">
      <c r="A307" s="55" t="s">
        <v>542</v>
      </c>
      <c r="B307" s="110" t="s">
        <v>551</v>
      </c>
      <c r="C307" s="57" t="s">
        <v>240</v>
      </c>
      <c r="D307" s="66">
        <v>4.2000000000000003E-2</v>
      </c>
      <c r="E307" s="110"/>
      <c r="F307" s="108"/>
      <c r="G307" s="108"/>
      <c r="H307" s="108"/>
      <c r="K307" s="109"/>
      <c r="L307" s="109"/>
    </row>
    <row r="308" spans="1:12" s="17" customFormat="1" ht="25.5" x14ac:dyDescent="0.2">
      <c r="A308" s="55" t="s">
        <v>543</v>
      </c>
      <c r="B308" s="110" t="s">
        <v>553</v>
      </c>
      <c r="C308" s="57" t="s">
        <v>226</v>
      </c>
      <c r="D308" s="65">
        <v>0.96</v>
      </c>
      <c r="E308" s="110"/>
      <c r="F308" s="108"/>
      <c r="G308" s="108"/>
      <c r="H308" s="108"/>
      <c r="K308" s="109"/>
      <c r="L308" s="109"/>
    </row>
    <row r="309" spans="1:12" s="17" customFormat="1" ht="25.5" x14ac:dyDescent="0.2">
      <c r="A309" s="55" t="s">
        <v>544</v>
      </c>
      <c r="B309" s="110" t="s">
        <v>555</v>
      </c>
      <c r="C309" s="57" t="s">
        <v>226</v>
      </c>
      <c r="D309" s="88">
        <v>1.0751999999999999</v>
      </c>
      <c r="E309" s="110" t="s">
        <v>217</v>
      </c>
      <c r="F309" s="108"/>
      <c r="G309" s="108"/>
      <c r="H309" s="108"/>
      <c r="K309" s="109"/>
      <c r="L309" s="109"/>
    </row>
    <row r="310" spans="1:12" s="17" customFormat="1" ht="38.25" x14ac:dyDescent="0.2">
      <c r="A310" s="55" t="s">
        <v>545</v>
      </c>
      <c r="B310" s="110" t="s">
        <v>557</v>
      </c>
      <c r="C310" s="57" t="s">
        <v>125</v>
      </c>
      <c r="D310" s="65">
        <v>0.66</v>
      </c>
      <c r="E310" s="110"/>
      <c r="F310" s="108"/>
      <c r="G310" s="108"/>
      <c r="H310" s="108"/>
      <c r="K310" s="109"/>
      <c r="L310" s="109"/>
    </row>
    <row r="311" spans="1:12" s="17" customFormat="1" ht="25.5" x14ac:dyDescent="0.2">
      <c r="A311" s="55" t="s">
        <v>546</v>
      </c>
      <c r="B311" s="110" t="s">
        <v>561</v>
      </c>
      <c r="C311" s="57" t="s">
        <v>130</v>
      </c>
      <c r="D311" s="78">
        <v>66</v>
      </c>
      <c r="E311" s="110" t="s">
        <v>217</v>
      </c>
      <c r="F311" s="108"/>
      <c r="G311" s="108"/>
      <c r="H311" s="108"/>
      <c r="K311" s="109"/>
      <c r="L311" s="109"/>
    </row>
    <row r="312" spans="1:12" s="17" customFormat="1" ht="25.5" x14ac:dyDescent="0.2">
      <c r="A312" s="55" t="s">
        <v>547</v>
      </c>
      <c r="B312" s="110" t="s">
        <v>262</v>
      </c>
      <c r="C312" s="57" t="s">
        <v>125</v>
      </c>
      <c r="D312" s="65">
        <v>0.18</v>
      </c>
      <c r="E312" s="110"/>
      <c r="F312" s="108"/>
      <c r="G312" s="108"/>
      <c r="H312" s="108"/>
      <c r="K312" s="109"/>
      <c r="L312" s="109"/>
    </row>
    <row r="313" spans="1:12" s="17" customFormat="1" ht="25.5" x14ac:dyDescent="0.2">
      <c r="A313" s="55" t="s">
        <v>548</v>
      </c>
      <c r="B313" s="110" t="s">
        <v>873</v>
      </c>
      <c r="C313" s="57" t="s">
        <v>64</v>
      </c>
      <c r="D313" s="65">
        <v>0.18</v>
      </c>
      <c r="E313" s="110" t="s">
        <v>217</v>
      </c>
      <c r="F313" s="108"/>
      <c r="G313" s="108"/>
      <c r="H313" s="108"/>
      <c r="K313" s="109"/>
      <c r="L313" s="109"/>
    </row>
    <row r="314" spans="1:12" s="17" customFormat="1" ht="25.5" x14ac:dyDescent="0.2">
      <c r="A314" s="55" t="s">
        <v>549</v>
      </c>
      <c r="B314" s="110" t="s">
        <v>874</v>
      </c>
      <c r="C314" s="57" t="s">
        <v>240</v>
      </c>
      <c r="D314" s="88">
        <v>3.2399999999999998E-2</v>
      </c>
      <c r="E314" s="110"/>
      <c r="F314" s="108"/>
      <c r="G314" s="108"/>
      <c r="H314" s="108"/>
      <c r="K314" s="109"/>
      <c r="L314" s="109"/>
    </row>
    <row r="315" spans="1:12" s="17" customFormat="1" ht="25.5" x14ac:dyDescent="0.2">
      <c r="A315" s="575" t="s">
        <v>891</v>
      </c>
      <c r="B315" s="576"/>
      <c r="C315" s="576"/>
      <c r="D315" s="576"/>
      <c r="E315" s="577"/>
      <c r="F315" s="108"/>
      <c r="G315" s="108"/>
      <c r="H315" s="108"/>
      <c r="K315" s="109" t="s">
        <v>891</v>
      </c>
      <c r="L315" s="109"/>
    </row>
    <row r="316" spans="1:12" s="17" customFormat="1" ht="38.25" x14ac:dyDescent="0.2">
      <c r="A316" s="55" t="s">
        <v>550</v>
      </c>
      <c r="B316" s="110" t="s">
        <v>551</v>
      </c>
      <c r="C316" s="57" t="s">
        <v>240</v>
      </c>
      <c r="D316" s="66">
        <v>2.1999999999999999E-2</v>
      </c>
      <c r="E316" s="110"/>
      <c r="F316" s="108"/>
      <c r="G316" s="108"/>
      <c r="H316" s="108"/>
      <c r="K316" s="109"/>
      <c r="L316" s="109"/>
    </row>
    <row r="317" spans="1:12" s="17" customFormat="1" ht="25.5" x14ac:dyDescent="0.2">
      <c r="A317" s="55" t="s">
        <v>552</v>
      </c>
      <c r="B317" s="110" t="s">
        <v>553</v>
      </c>
      <c r="C317" s="57" t="s">
        <v>226</v>
      </c>
      <c r="D317" s="65">
        <v>0.57999999999999996</v>
      </c>
      <c r="E317" s="110"/>
      <c r="F317" s="108"/>
      <c r="G317" s="108"/>
      <c r="H317" s="108"/>
      <c r="K317" s="109"/>
      <c r="L317" s="109"/>
    </row>
    <row r="318" spans="1:12" s="17" customFormat="1" ht="25.5" x14ac:dyDescent="0.2">
      <c r="A318" s="55" t="s">
        <v>554</v>
      </c>
      <c r="B318" s="110" t="s">
        <v>555</v>
      </c>
      <c r="C318" s="57" t="s">
        <v>226</v>
      </c>
      <c r="D318" s="88">
        <v>0.64959999999999996</v>
      </c>
      <c r="E318" s="110" t="s">
        <v>217</v>
      </c>
      <c r="F318" s="108"/>
      <c r="G318" s="108"/>
      <c r="H318" s="108"/>
      <c r="K318" s="109"/>
      <c r="L318" s="109"/>
    </row>
    <row r="319" spans="1:12" s="17" customFormat="1" ht="38.25" x14ac:dyDescent="0.2">
      <c r="A319" s="55" t="s">
        <v>556</v>
      </c>
      <c r="B319" s="110" t="s">
        <v>557</v>
      </c>
      <c r="C319" s="57" t="s">
        <v>125</v>
      </c>
      <c r="D319" s="65">
        <v>0.66</v>
      </c>
      <c r="E319" s="110"/>
      <c r="F319" s="108"/>
      <c r="G319" s="108"/>
      <c r="H319" s="108"/>
      <c r="K319" s="109"/>
      <c r="L319" s="109"/>
    </row>
    <row r="320" spans="1:12" s="17" customFormat="1" ht="25.5" x14ac:dyDescent="0.2">
      <c r="A320" s="55" t="s">
        <v>560</v>
      </c>
      <c r="B320" s="110" t="s">
        <v>561</v>
      </c>
      <c r="C320" s="57" t="s">
        <v>130</v>
      </c>
      <c r="D320" s="78">
        <v>66</v>
      </c>
      <c r="E320" s="110" t="s">
        <v>217</v>
      </c>
      <c r="F320" s="108"/>
      <c r="G320" s="108"/>
      <c r="H320" s="108"/>
      <c r="K320" s="109"/>
      <c r="L320" s="109"/>
    </row>
    <row r="321" spans="1:12" s="17" customFormat="1" ht="25.5" x14ac:dyDescent="0.2">
      <c r="A321" s="55" t="s">
        <v>562</v>
      </c>
      <c r="B321" s="110" t="s">
        <v>262</v>
      </c>
      <c r="C321" s="57" t="s">
        <v>125</v>
      </c>
      <c r="D321" s="65">
        <v>0.11</v>
      </c>
      <c r="E321" s="110"/>
      <c r="F321" s="108"/>
      <c r="G321" s="108"/>
      <c r="H321" s="108"/>
      <c r="K321" s="109"/>
      <c r="L321" s="109"/>
    </row>
    <row r="322" spans="1:12" s="17" customFormat="1" ht="25.5" x14ac:dyDescent="0.2">
      <c r="A322" s="55" t="s">
        <v>563</v>
      </c>
      <c r="B322" s="110" t="s">
        <v>873</v>
      </c>
      <c r="C322" s="57" t="s">
        <v>64</v>
      </c>
      <c r="D322" s="65">
        <v>0.11</v>
      </c>
      <c r="E322" s="110" t="s">
        <v>217</v>
      </c>
      <c r="F322" s="108"/>
      <c r="G322" s="108"/>
      <c r="H322" s="108"/>
      <c r="K322" s="109"/>
      <c r="L322" s="109"/>
    </row>
    <row r="323" spans="1:12" s="17" customFormat="1" ht="25.5" x14ac:dyDescent="0.2">
      <c r="A323" s="55" t="s">
        <v>564</v>
      </c>
      <c r="B323" s="110" t="s">
        <v>874</v>
      </c>
      <c r="C323" s="57" t="s">
        <v>240</v>
      </c>
      <c r="D323" s="88">
        <v>1.24E-2</v>
      </c>
      <c r="E323" s="110"/>
      <c r="F323" s="108"/>
      <c r="G323" s="108"/>
      <c r="H323" s="108"/>
      <c r="K323" s="109"/>
      <c r="L323" s="109"/>
    </row>
    <row r="324" spans="1:12" s="17" customFormat="1" ht="25.5" x14ac:dyDescent="0.2">
      <c r="A324" s="575" t="s">
        <v>893</v>
      </c>
      <c r="B324" s="576"/>
      <c r="C324" s="576"/>
      <c r="D324" s="576"/>
      <c r="E324" s="577"/>
      <c r="F324" s="108"/>
      <c r="G324" s="108"/>
      <c r="H324" s="108"/>
      <c r="K324" s="109" t="s">
        <v>893</v>
      </c>
      <c r="L324" s="109"/>
    </row>
    <row r="325" spans="1:12" s="17" customFormat="1" ht="12.75" x14ac:dyDescent="0.2">
      <c r="A325" s="572" t="s">
        <v>594</v>
      </c>
      <c r="B325" s="573"/>
      <c r="C325" s="573"/>
      <c r="D325" s="573"/>
      <c r="E325" s="574"/>
      <c r="F325" s="108"/>
      <c r="G325" s="108"/>
      <c r="H325" s="108"/>
      <c r="K325" s="109"/>
      <c r="L325" s="109" t="s">
        <v>594</v>
      </c>
    </row>
    <row r="326" spans="1:12" s="17" customFormat="1" ht="25.5" x14ac:dyDescent="0.2">
      <c r="A326" s="55" t="s">
        <v>565</v>
      </c>
      <c r="B326" s="110" t="s">
        <v>349</v>
      </c>
      <c r="C326" s="57" t="s">
        <v>226</v>
      </c>
      <c r="D326" s="66">
        <v>6.0389999999999997</v>
      </c>
      <c r="E326" s="110"/>
      <c r="F326" s="108"/>
      <c r="G326" s="108"/>
      <c r="H326" s="108"/>
      <c r="K326" s="109"/>
      <c r="L326" s="109"/>
    </row>
    <row r="327" spans="1:12" s="17" customFormat="1" ht="25.5" x14ac:dyDescent="0.2">
      <c r="A327" s="55" t="s">
        <v>566</v>
      </c>
      <c r="B327" s="110" t="s">
        <v>352</v>
      </c>
      <c r="C327" s="57" t="s">
        <v>226</v>
      </c>
      <c r="D327" s="66">
        <v>9.9000000000000005E-2</v>
      </c>
      <c r="E327" s="110" t="s">
        <v>217</v>
      </c>
      <c r="F327" s="108"/>
      <c r="G327" s="108"/>
      <c r="H327" s="108"/>
      <c r="K327" s="109"/>
      <c r="L327" s="109"/>
    </row>
    <row r="328" spans="1:12" s="17" customFormat="1" ht="25.5" x14ac:dyDescent="0.2">
      <c r="A328" s="55" t="s">
        <v>567</v>
      </c>
      <c r="B328" s="110" t="s">
        <v>555</v>
      </c>
      <c r="C328" s="57" t="s">
        <v>226</v>
      </c>
      <c r="D328" s="65">
        <v>5.94</v>
      </c>
      <c r="E328" s="110" t="s">
        <v>217</v>
      </c>
      <c r="F328" s="108"/>
      <c r="G328" s="108"/>
      <c r="H328" s="108"/>
      <c r="K328" s="109"/>
      <c r="L328" s="109"/>
    </row>
    <row r="329" spans="1:12" s="17" customFormat="1" ht="38.25" x14ac:dyDescent="0.2">
      <c r="A329" s="55" t="s">
        <v>568</v>
      </c>
      <c r="B329" s="110" t="s">
        <v>595</v>
      </c>
      <c r="C329" s="57" t="s">
        <v>240</v>
      </c>
      <c r="D329" s="88">
        <v>3.9600000000000003E-2</v>
      </c>
      <c r="E329" s="110"/>
      <c r="F329" s="108"/>
      <c r="G329" s="108"/>
      <c r="H329" s="108"/>
      <c r="K329" s="109"/>
      <c r="L329" s="109"/>
    </row>
    <row r="330" spans="1:12" s="17" customFormat="1" ht="38.25" x14ac:dyDescent="0.2">
      <c r="A330" s="55" t="s">
        <v>569</v>
      </c>
      <c r="B330" s="110" t="s">
        <v>606</v>
      </c>
      <c r="C330" s="57" t="s">
        <v>226</v>
      </c>
      <c r="D330" s="88">
        <v>4.0194000000000001</v>
      </c>
      <c r="E330" s="110" t="s">
        <v>217</v>
      </c>
      <c r="F330" s="108"/>
      <c r="G330" s="108"/>
      <c r="H330" s="108"/>
      <c r="K330" s="109"/>
      <c r="L330" s="109"/>
    </row>
    <row r="331" spans="1:12" s="17" customFormat="1" ht="12.75" x14ac:dyDescent="0.2">
      <c r="A331" s="572" t="s">
        <v>607</v>
      </c>
      <c r="B331" s="573"/>
      <c r="C331" s="573"/>
      <c r="D331" s="573"/>
      <c r="E331" s="574"/>
      <c r="F331" s="108"/>
      <c r="G331" s="108"/>
      <c r="H331" s="108"/>
      <c r="K331" s="109"/>
      <c r="L331" s="109" t="s">
        <v>607</v>
      </c>
    </row>
    <row r="332" spans="1:12" s="17" customFormat="1" ht="38.25" x14ac:dyDescent="0.2">
      <c r="A332" s="55" t="s">
        <v>570</v>
      </c>
      <c r="B332" s="110" t="s">
        <v>608</v>
      </c>
      <c r="C332" s="57" t="s">
        <v>66</v>
      </c>
      <c r="D332" s="88">
        <v>0.34160000000000001</v>
      </c>
      <c r="E332" s="110"/>
      <c r="F332" s="108"/>
      <c r="G332" s="108"/>
      <c r="H332" s="108"/>
      <c r="K332" s="109"/>
      <c r="L332" s="109"/>
    </row>
    <row r="333" spans="1:12" s="17" customFormat="1" ht="25.5" x14ac:dyDescent="0.2">
      <c r="A333" s="572" t="s">
        <v>609</v>
      </c>
      <c r="B333" s="573"/>
      <c r="C333" s="573"/>
      <c r="D333" s="573"/>
      <c r="E333" s="574"/>
      <c r="F333" s="108"/>
      <c r="G333" s="108"/>
      <c r="H333" s="108"/>
      <c r="K333" s="109"/>
      <c r="L333" s="109" t="s">
        <v>609</v>
      </c>
    </row>
    <row r="334" spans="1:12" s="17" customFormat="1" ht="38.25" x14ac:dyDescent="0.2">
      <c r="A334" s="55" t="s">
        <v>571</v>
      </c>
      <c r="B334" s="110" t="s">
        <v>353</v>
      </c>
      <c r="C334" s="57" t="s">
        <v>354</v>
      </c>
      <c r="D334" s="88">
        <v>0.24160000000000001</v>
      </c>
      <c r="E334" s="110"/>
      <c r="F334" s="108"/>
      <c r="G334" s="108"/>
      <c r="H334" s="108"/>
      <c r="K334" s="109"/>
      <c r="L334" s="109"/>
    </row>
    <row r="335" spans="1:12" s="17" customFormat="1" ht="25.5" x14ac:dyDescent="0.2">
      <c r="A335" s="55" t="s">
        <v>572</v>
      </c>
      <c r="B335" s="110" t="s">
        <v>357</v>
      </c>
      <c r="C335" s="57" t="s">
        <v>65</v>
      </c>
      <c r="D335" s="65">
        <v>26.73</v>
      </c>
      <c r="E335" s="110" t="s">
        <v>217</v>
      </c>
      <c r="F335" s="108"/>
      <c r="G335" s="108"/>
      <c r="H335" s="108"/>
      <c r="K335" s="109"/>
      <c r="L335" s="109"/>
    </row>
    <row r="336" spans="1:12" s="17" customFormat="1" ht="12.75" x14ac:dyDescent="0.2">
      <c r="A336" s="572" t="s">
        <v>378</v>
      </c>
      <c r="B336" s="573"/>
      <c r="C336" s="573"/>
      <c r="D336" s="573"/>
      <c r="E336" s="574"/>
      <c r="F336" s="108"/>
      <c r="G336" s="108"/>
      <c r="H336" s="108"/>
      <c r="K336" s="109"/>
      <c r="L336" s="109" t="s">
        <v>378</v>
      </c>
    </row>
    <row r="337" spans="1:12" s="17" customFormat="1" ht="25.5" x14ac:dyDescent="0.2">
      <c r="A337" s="55" t="s">
        <v>573</v>
      </c>
      <c r="B337" s="110" t="s">
        <v>1160</v>
      </c>
      <c r="C337" s="57" t="s">
        <v>240</v>
      </c>
      <c r="D337" s="74">
        <v>1.6000000000000001E-4</v>
      </c>
      <c r="E337" s="110"/>
      <c r="F337" s="108"/>
      <c r="G337" s="108"/>
      <c r="H337" s="108"/>
      <c r="K337" s="109"/>
      <c r="L337" s="109"/>
    </row>
    <row r="338" spans="1:12" s="17" customFormat="1" ht="25.5" x14ac:dyDescent="0.2">
      <c r="A338" s="55" t="s">
        <v>574</v>
      </c>
      <c r="B338" s="110" t="s">
        <v>1154</v>
      </c>
      <c r="C338" s="57" t="s">
        <v>64</v>
      </c>
      <c r="D338" s="78">
        <v>2</v>
      </c>
      <c r="E338" s="110" t="s">
        <v>115</v>
      </c>
      <c r="F338" s="108"/>
      <c r="G338" s="108"/>
      <c r="H338" s="108"/>
      <c r="K338" s="109"/>
      <c r="L338" s="109"/>
    </row>
    <row r="339" spans="1:12" s="17" customFormat="1" ht="12.75" x14ac:dyDescent="0.2">
      <c r="A339" s="572" t="s">
        <v>610</v>
      </c>
      <c r="B339" s="573"/>
      <c r="C339" s="573"/>
      <c r="D339" s="573"/>
      <c r="E339" s="574"/>
      <c r="F339" s="108"/>
      <c r="G339" s="108"/>
      <c r="H339" s="108"/>
      <c r="K339" s="109"/>
      <c r="L339" s="109" t="s">
        <v>610</v>
      </c>
    </row>
    <row r="340" spans="1:12" s="17" customFormat="1" ht="38.25" x14ac:dyDescent="0.2">
      <c r="A340" s="55" t="s">
        <v>575</v>
      </c>
      <c r="B340" s="110" t="s">
        <v>611</v>
      </c>
      <c r="C340" s="57" t="s">
        <v>113</v>
      </c>
      <c r="D340" s="65">
        <v>0.01</v>
      </c>
      <c r="E340" s="110"/>
      <c r="F340" s="108"/>
      <c r="G340" s="108"/>
      <c r="H340" s="108"/>
      <c r="K340" s="109"/>
      <c r="L340" s="109"/>
    </row>
    <row r="341" spans="1:12" s="17" customFormat="1" ht="12.75" x14ac:dyDescent="0.2">
      <c r="A341" s="55" t="s">
        <v>576</v>
      </c>
      <c r="B341" s="110" t="s">
        <v>614</v>
      </c>
      <c r="C341" s="57" t="s">
        <v>64</v>
      </c>
      <c r="D341" s="78">
        <v>1</v>
      </c>
      <c r="E341" s="110" t="s">
        <v>115</v>
      </c>
      <c r="F341" s="108"/>
      <c r="G341" s="108"/>
      <c r="H341" s="108"/>
      <c r="K341" s="109"/>
      <c r="L341" s="109"/>
    </row>
    <row r="342" spans="1:12" s="17" customFormat="1" ht="25.5" x14ac:dyDescent="0.2">
      <c r="A342" s="575" t="s">
        <v>897</v>
      </c>
      <c r="B342" s="576"/>
      <c r="C342" s="576"/>
      <c r="D342" s="576"/>
      <c r="E342" s="577"/>
      <c r="F342" s="108"/>
      <c r="G342" s="108"/>
      <c r="H342" s="108"/>
      <c r="K342" s="109" t="s">
        <v>897</v>
      </c>
      <c r="L342" s="109"/>
    </row>
    <row r="343" spans="1:12" s="17" customFormat="1" ht="12.75" x14ac:dyDescent="0.2">
      <c r="A343" s="572" t="s">
        <v>594</v>
      </c>
      <c r="B343" s="573"/>
      <c r="C343" s="573"/>
      <c r="D343" s="573"/>
      <c r="E343" s="574"/>
      <c r="F343" s="108"/>
      <c r="G343" s="108"/>
      <c r="H343" s="108"/>
      <c r="K343" s="109"/>
      <c r="L343" s="109" t="s">
        <v>594</v>
      </c>
    </row>
    <row r="344" spans="1:12" s="17" customFormat="1" ht="25.5" x14ac:dyDescent="0.2">
      <c r="A344" s="55" t="s">
        <v>577</v>
      </c>
      <c r="B344" s="110" t="s">
        <v>349</v>
      </c>
      <c r="C344" s="57" t="s">
        <v>226</v>
      </c>
      <c r="D344" s="66">
        <v>13.464</v>
      </c>
      <c r="E344" s="110"/>
      <c r="F344" s="108"/>
      <c r="G344" s="108"/>
      <c r="H344" s="108"/>
      <c r="K344" s="109"/>
      <c r="L344" s="109"/>
    </row>
    <row r="345" spans="1:12" s="17" customFormat="1" ht="25.5" x14ac:dyDescent="0.2">
      <c r="A345" s="55" t="s">
        <v>578</v>
      </c>
      <c r="B345" s="110" t="s">
        <v>352</v>
      </c>
      <c r="C345" s="57" t="s">
        <v>226</v>
      </c>
      <c r="D345" s="66">
        <v>0.39600000000000002</v>
      </c>
      <c r="E345" s="110" t="s">
        <v>217</v>
      </c>
      <c r="F345" s="108"/>
      <c r="G345" s="108"/>
      <c r="H345" s="108"/>
      <c r="K345" s="109"/>
      <c r="L345" s="109"/>
    </row>
    <row r="346" spans="1:12" s="17" customFormat="1" ht="25.5" x14ac:dyDescent="0.2">
      <c r="A346" s="55" t="s">
        <v>579</v>
      </c>
      <c r="B346" s="110" t="s">
        <v>555</v>
      </c>
      <c r="C346" s="57" t="s">
        <v>226</v>
      </c>
      <c r="D346" s="66">
        <v>13.068</v>
      </c>
      <c r="E346" s="110" t="s">
        <v>217</v>
      </c>
      <c r="F346" s="108"/>
      <c r="G346" s="108"/>
      <c r="H346" s="108"/>
      <c r="K346" s="109"/>
      <c r="L346" s="109"/>
    </row>
    <row r="347" spans="1:12" s="17" customFormat="1" ht="38.25" x14ac:dyDescent="0.2">
      <c r="A347" s="55" t="s">
        <v>580</v>
      </c>
      <c r="B347" s="110" t="s">
        <v>595</v>
      </c>
      <c r="C347" s="57" t="s">
        <v>240</v>
      </c>
      <c r="D347" s="65">
        <v>0.08</v>
      </c>
      <c r="E347" s="110"/>
      <c r="F347" s="108"/>
      <c r="G347" s="108"/>
      <c r="H347" s="108"/>
      <c r="K347" s="109"/>
      <c r="L347" s="109"/>
    </row>
    <row r="348" spans="1:12" s="17" customFormat="1" ht="38.25" x14ac:dyDescent="0.2">
      <c r="A348" s="55" t="s">
        <v>581</v>
      </c>
      <c r="B348" s="110" t="s">
        <v>606</v>
      </c>
      <c r="C348" s="57" t="s">
        <v>226</v>
      </c>
      <c r="D348" s="65">
        <v>8.1199999999999992</v>
      </c>
      <c r="E348" s="110" t="s">
        <v>217</v>
      </c>
      <c r="F348" s="108"/>
      <c r="G348" s="108"/>
      <c r="H348" s="108"/>
      <c r="K348" s="109"/>
      <c r="L348" s="109"/>
    </row>
    <row r="349" spans="1:12" s="17" customFormat="1" ht="12.75" x14ac:dyDescent="0.2">
      <c r="A349" s="572" t="s">
        <v>607</v>
      </c>
      <c r="B349" s="573"/>
      <c r="C349" s="573"/>
      <c r="D349" s="573"/>
      <c r="E349" s="574"/>
      <c r="F349" s="108"/>
      <c r="G349" s="108"/>
      <c r="H349" s="108"/>
      <c r="K349" s="109"/>
      <c r="L349" s="109" t="s">
        <v>607</v>
      </c>
    </row>
    <row r="350" spans="1:12" s="17" customFormat="1" ht="38.25" x14ac:dyDescent="0.2">
      <c r="A350" s="55" t="s">
        <v>582</v>
      </c>
      <c r="B350" s="110" t="s">
        <v>608</v>
      </c>
      <c r="C350" s="57" t="s">
        <v>66</v>
      </c>
      <c r="D350" s="66">
        <v>0.68300000000000005</v>
      </c>
      <c r="E350" s="110" t="s">
        <v>217</v>
      </c>
      <c r="F350" s="108"/>
      <c r="G350" s="108"/>
      <c r="H350" s="108"/>
      <c r="K350" s="109"/>
      <c r="L350" s="109"/>
    </row>
    <row r="351" spans="1:12" s="17" customFormat="1" ht="25.5" x14ac:dyDescent="0.2">
      <c r="A351" s="572" t="s">
        <v>609</v>
      </c>
      <c r="B351" s="573"/>
      <c r="C351" s="573"/>
      <c r="D351" s="573"/>
      <c r="E351" s="574"/>
      <c r="F351" s="108"/>
      <c r="G351" s="108"/>
      <c r="H351" s="108"/>
      <c r="K351" s="109"/>
      <c r="L351" s="109" t="s">
        <v>609</v>
      </c>
    </row>
    <row r="352" spans="1:12" s="17" customFormat="1" ht="38.25" x14ac:dyDescent="0.2">
      <c r="A352" s="55" t="s">
        <v>583</v>
      </c>
      <c r="B352" s="110" t="s">
        <v>353</v>
      </c>
      <c r="C352" s="57" t="s">
        <v>354</v>
      </c>
      <c r="D352" s="65">
        <v>0.97</v>
      </c>
      <c r="E352" s="110"/>
      <c r="F352" s="108"/>
      <c r="G352" s="108"/>
      <c r="H352" s="108"/>
      <c r="K352" s="109"/>
      <c r="L352" s="109"/>
    </row>
    <row r="353" spans="1:12" s="17" customFormat="1" ht="25.5" x14ac:dyDescent="0.2">
      <c r="A353" s="55" t="s">
        <v>584</v>
      </c>
      <c r="B353" s="110" t="s">
        <v>357</v>
      </c>
      <c r="C353" s="57" t="s">
        <v>65</v>
      </c>
      <c r="D353" s="65">
        <v>106.92</v>
      </c>
      <c r="E353" s="110" t="s">
        <v>217</v>
      </c>
      <c r="F353" s="108"/>
      <c r="G353" s="108"/>
      <c r="H353" s="108"/>
      <c r="K353" s="109"/>
      <c r="L353" s="109"/>
    </row>
    <row r="354" spans="1:12" s="17" customFormat="1" ht="12.75" x14ac:dyDescent="0.2">
      <c r="A354" s="572" t="s">
        <v>346</v>
      </c>
      <c r="B354" s="573"/>
      <c r="C354" s="573"/>
      <c r="D354" s="573"/>
      <c r="E354" s="574"/>
      <c r="F354" s="108"/>
      <c r="G354" s="108"/>
      <c r="H354" s="108"/>
      <c r="K354" s="109"/>
      <c r="L354" s="109" t="s">
        <v>346</v>
      </c>
    </row>
    <row r="355" spans="1:12" s="17" customFormat="1" ht="25.5" x14ac:dyDescent="0.2">
      <c r="A355" s="55" t="s">
        <v>585</v>
      </c>
      <c r="B355" s="110" t="s">
        <v>1160</v>
      </c>
      <c r="C355" s="57" t="s">
        <v>240</v>
      </c>
      <c r="D355" s="88">
        <v>5.9999999999999995E-4</v>
      </c>
      <c r="E355" s="110"/>
      <c r="F355" s="108"/>
      <c r="G355" s="108"/>
      <c r="H355" s="108"/>
      <c r="K355" s="109"/>
      <c r="L355" s="109"/>
    </row>
    <row r="356" spans="1:12" s="17" customFormat="1" ht="25.5" x14ac:dyDescent="0.2">
      <c r="A356" s="55" t="s">
        <v>1102</v>
      </c>
      <c r="B356" s="110" t="s">
        <v>1151</v>
      </c>
      <c r="C356" s="57" t="s">
        <v>64</v>
      </c>
      <c r="D356" s="78">
        <v>4</v>
      </c>
      <c r="E356" s="110" t="s">
        <v>115</v>
      </c>
      <c r="F356" s="108"/>
      <c r="G356" s="108"/>
      <c r="H356" s="108"/>
      <c r="K356" s="109"/>
      <c r="L356" s="109"/>
    </row>
    <row r="357" spans="1:12" s="17" customFormat="1" ht="12.75" x14ac:dyDescent="0.2">
      <c r="A357" s="572" t="s">
        <v>610</v>
      </c>
      <c r="B357" s="573"/>
      <c r="C357" s="573"/>
      <c r="D357" s="573"/>
      <c r="E357" s="574"/>
      <c r="F357" s="108"/>
      <c r="G357" s="108"/>
      <c r="H357" s="108"/>
      <c r="K357" s="109"/>
      <c r="L357" s="109" t="s">
        <v>610</v>
      </c>
    </row>
    <row r="358" spans="1:12" s="17" customFormat="1" ht="38.25" x14ac:dyDescent="0.2">
      <c r="A358" s="55" t="s">
        <v>899</v>
      </c>
      <c r="B358" s="110" t="s">
        <v>611</v>
      </c>
      <c r="C358" s="57" t="s">
        <v>113</v>
      </c>
      <c r="D358" s="65">
        <v>0.04</v>
      </c>
      <c r="E358" s="110"/>
      <c r="F358" s="108"/>
      <c r="G358" s="108"/>
      <c r="H358" s="108"/>
      <c r="K358" s="109"/>
      <c r="L358" s="109"/>
    </row>
    <row r="359" spans="1:12" s="17" customFormat="1" ht="12.75" x14ac:dyDescent="0.2">
      <c r="A359" s="55" t="s">
        <v>1103</v>
      </c>
      <c r="B359" s="110" t="s">
        <v>614</v>
      </c>
      <c r="C359" s="57" t="s">
        <v>64</v>
      </c>
      <c r="D359" s="78">
        <v>4</v>
      </c>
      <c r="E359" s="110" t="s">
        <v>115</v>
      </c>
      <c r="F359" s="108"/>
      <c r="G359" s="108"/>
      <c r="H359" s="108"/>
      <c r="K359" s="109"/>
      <c r="L359" s="109"/>
    </row>
    <row r="360" spans="1:12" s="17" customFormat="1" ht="25.5" x14ac:dyDescent="0.2">
      <c r="A360" s="575" t="s">
        <v>902</v>
      </c>
      <c r="B360" s="576"/>
      <c r="C360" s="576"/>
      <c r="D360" s="576"/>
      <c r="E360" s="577"/>
      <c r="F360" s="108"/>
      <c r="G360" s="108"/>
      <c r="H360" s="108"/>
      <c r="K360" s="109" t="s">
        <v>902</v>
      </c>
      <c r="L360" s="109"/>
    </row>
    <row r="361" spans="1:12" s="17" customFormat="1" ht="12.75" x14ac:dyDescent="0.2">
      <c r="A361" s="572" t="s">
        <v>903</v>
      </c>
      <c r="B361" s="573"/>
      <c r="C361" s="573"/>
      <c r="D361" s="573"/>
      <c r="E361" s="574"/>
      <c r="F361" s="108"/>
      <c r="G361" s="108"/>
      <c r="H361" s="108"/>
      <c r="K361" s="109"/>
      <c r="L361" s="109" t="s">
        <v>903</v>
      </c>
    </row>
    <row r="362" spans="1:12" s="17" customFormat="1" ht="51" x14ac:dyDescent="0.2">
      <c r="A362" s="55" t="s">
        <v>904</v>
      </c>
      <c r="B362" s="110" t="s">
        <v>905</v>
      </c>
      <c r="C362" s="57" t="s">
        <v>226</v>
      </c>
      <c r="D362" s="65">
        <v>2.88</v>
      </c>
      <c r="E362" s="110"/>
      <c r="F362" s="108"/>
      <c r="G362" s="108"/>
      <c r="H362" s="108"/>
      <c r="K362" s="109"/>
      <c r="L362" s="109"/>
    </row>
    <row r="363" spans="1:12" s="17" customFormat="1" ht="12.75" x14ac:dyDescent="0.2">
      <c r="A363" s="572" t="s">
        <v>910</v>
      </c>
      <c r="B363" s="573"/>
      <c r="C363" s="573"/>
      <c r="D363" s="573"/>
      <c r="E363" s="574"/>
      <c r="F363" s="108"/>
      <c r="G363" s="108"/>
      <c r="H363" s="108"/>
      <c r="K363" s="109"/>
      <c r="L363" s="109" t="s">
        <v>910</v>
      </c>
    </row>
    <row r="364" spans="1:12" s="17" customFormat="1" ht="25.5" x14ac:dyDescent="0.2">
      <c r="A364" s="55" t="s">
        <v>911</v>
      </c>
      <c r="B364" s="110" t="s">
        <v>1144</v>
      </c>
      <c r="C364" s="57" t="s">
        <v>226</v>
      </c>
      <c r="D364" s="91">
        <v>17.399999999999999</v>
      </c>
      <c r="E364" s="110"/>
      <c r="F364" s="108"/>
      <c r="G364" s="108"/>
      <c r="H364" s="108"/>
      <c r="K364" s="109"/>
      <c r="L364" s="109"/>
    </row>
    <row r="365" spans="1:12" s="17" customFormat="1" ht="25.5" x14ac:dyDescent="0.2">
      <c r="A365" s="55" t="s">
        <v>912</v>
      </c>
      <c r="B365" s="110" t="s">
        <v>352</v>
      </c>
      <c r="C365" s="57" t="s">
        <v>226</v>
      </c>
      <c r="D365" s="91">
        <v>17.399999999999999</v>
      </c>
      <c r="E365" s="110" t="s">
        <v>217</v>
      </c>
      <c r="F365" s="108"/>
      <c r="G365" s="108"/>
      <c r="H365" s="108"/>
      <c r="K365" s="109"/>
      <c r="L365" s="109"/>
    </row>
    <row r="366" spans="1:12" s="17" customFormat="1" ht="38.25" x14ac:dyDescent="0.2">
      <c r="A366" s="55" t="s">
        <v>913</v>
      </c>
      <c r="B366" s="110" t="s">
        <v>595</v>
      </c>
      <c r="C366" s="57" t="s">
        <v>240</v>
      </c>
      <c r="D366" s="66">
        <v>0.40500000000000003</v>
      </c>
      <c r="E366" s="110"/>
      <c r="F366" s="108"/>
      <c r="G366" s="108"/>
      <c r="H366" s="108"/>
      <c r="K366" s="109"/>
      <c r="L366" s="109"/>
    </row>
    <row r="367" spans="1:12" s="17" customFormat="1" ht="38.25" x14ac:dyDescent="0.2">
      <c r="A367" s="55" t="s">
        <v>914</v>
      </c>
      <c r="B367" s="110" t="s">
        <v>915</v>
      </c>
      <c r="C367" s="57" t="s">
        <v>66</v>
      </c>
      <c r="D367" s="72">
        <v>0.14437800000000001</v>
      </c>
      <c r="E367" s="110" t="s">
        <v>217</v>
      </c>
      <c r="F367" s="108"/>
      <c r="G367" s="108"/>
      <c r="H367" s="108"/>
      <c r="K367" s="109"/>
      <c r="L367" s="109"/>
    </row>
    <row r="368" spans="1:12" s="17" customFormat="1" ht="38.25" x14ac:dyDescent="0.2">
      <c r="A368" s="55" t="s">
        <v>916</v>
      </c>
      <c r="B368" s="110" t="s">
        <v>606</v>
      </c>
      <c r="C368" s="57" t="s">
        <v>226</v>
      </c>
      <c r="D368" s="88">
        <v>41.107500000000002</v>
      </c>
      <c r="E368" s="110" t="s">
        <v>217</v>
      </c>
      <c r="F368" s="108"/>
      <c r="G368" s="108"/>
      <c r="H368" s="108"/>
      <c r="K368" s="109"/>
      <c r="L368" s="109"/>
    </row>
    <row r="369" spans="1:12" s="17" customFormat="1" ht="12.75" x14ac:dyDescent="0.2">
      <c r="A369" s="572" t="s">
        <v>917</v>
      </c>
      <c r="B369" s="573"/>
      <c r="C369" s="573"/>
      <c r="D369" s="573"/>
      <c r="E369" s="574"/>
      <c r="F369" s="108"/>
      <c r="G369" s="108"/>
      <c r="H369" s="108"/>
      <c r="K369" s="109"/>
      <c r="L369" s="109" t="s">
        <v>917</v>
      </c>
    </row>
    <row r="370" spans="1:12" s="17" customFormat="1" ht="38.25" x14ac:dyDescent="0.2">
      <c r="A370" s="55" t="s">
        <v>918</v>
      </c>
      <c r="B370" s="110" t="s">
        <v>353</v>
      </c>
      <c r="C370" s="57" t="s">
        <v>354</v>
      </c>
      <c r="D370" s="66">
        <v>1.464</v>
      </c>
      <c r="E370" s="110"/>
      <c r="F370" s="108"/>
      <c r="G370" s="108"/>
      <c r="H370" s="108"/>
      <c r="K370" s="109"/>
      <c r="L370" s="109"/>
    </row>
    <row r="371" spans="1:12" s="17" customFormat="1" ht="25.5" x14ac:dyDescent="0.2">
      <c r="A371" s="55" t="s">
        <v>919</v>
      </c>
      <c r="B371" s="110" t="s">
        <v>357</v>
      </c>
      <c r="C371" s="57" t="s">
        <v>65</v>
      </c>
      <c r="D371" s="78">
        <v>162</v>
      </c>
      <c r="E371" s="110" t="s">
        <v>217</v>
      </c>
      <c r="F371" s="108"/>
      <c r="G371" s="108"/>
      <c r="H371" s="108"/>
      <c r="K371" s="109"/>
      <c r="L371" s="109"/>
    </row>
    <row r="372" spans="1:12" s="17" customFormat="1" ht="12.75" x14ac:dyDescent="0.2">
      <c r="A372" s="572" t="s">
        <v>920</v>
      </c>
      <c r="B372" s="573"/>
      <c r="C372" s="573"/>
      <c r="D372" s="573"/>
      <c r="E372" s="574"/>
      <c r="F372" s="108"/>
      <c r="G372" s="108"/>
      <c r="H372" s="108"/>
      <c r="K372" s="109"/>
      <c r="L372" s="109" t="s">
        <v>920</v>
      </c>
    </row>
    <row r="373" spans="1:12" s="17" customFormat="1" ht="12.75" x14ac:dyDescent="0.2">
      <c r="A373" s="572" t="s">
        <v>346</v>
      </c>
      <c r="B373" s="573"/>
      <c r="C373" s="573"/>
      <c r="D373" s="573"/>
      <c r="E373" s="574"/>
      <c r="F373" s="108"/>
      <c r="G373" s="108"/>
      <c r="H373" s="108"/>
      <c r="K373" s="109"/>
      <c r="L373" s="109" t="s">
        <v>346</v>
      </c>
    </row>
    <row r="374" spans="1:12" s="17" customFormat="1" ht="25.5" x14ac:dyDescent="0.2">
      <c r="A374" s="55" t="s">
        <v>921</v>
      </c>
      <c r="B374" s="110" t="s">
        <v>1160</v>
      </c>
      <c r="C374" s="57" t="s">
        <v>240</v>
      </c>
      <c r="D374" s="88">
        <v>8.9999999999999998E-4</v>
      </c>
      <c r="E374" s="110"/>
      <c r="F374" s="108"/>
      <c r="G374" s="108"/>
      <c r="H374" s="108"/>
      <c r="K374" s="109"/>
      <c r="L374" s="109"/>
    </row>
    <row r="375" spans="1:12" s="17" customFormat="1" ht="25.5" x14ac:dyDescent="0.2">
      <c r="A375" s="55" t="s">
        <v>1104</v>
      </c>
      <c r="B375" s="110" t="s">
        <v>1151</v>
      </c>
      <c r="C375" s="57" t="s">
        <v>64</v>
      </c>
      <c r="D375" s="78">
        <v>6</v>
      </c>
      <c r="E375" s="110" t="s">
        <v>115</v>
      </c>
      <c r="F375" s="108"/>
      <c r="G375" s="108"/>
      <c r="H375" s="108"/>
      <c r="K375" s="109"/>
      <c r="L375" s="109"/>
    </row>
    <row r="376" spans="1:12" s="17" customFormat="1" ht="12.75" x14ac:dyDescent="0.2">
      <c r="A376" s="572" t="s">
        <v>610</v>
      </c>
      <c r="B376" s="573"/>
      <c r="C376" s="573"/>
      <c r="D376" s="573"/>
      <c r="E376" s="574"/>
      <c r="F376" s="108"/>
      <c r="G376" s="108"/>
      <c r="H376" s="108"/>
      <c r="K376" s="109"/>
      <c r="L376" s="109" t="s">
        <v>610</v>
      </c>
    </row>
    <row r="377" spans="1:12" s="17" customFormat="1" ht="38.25" x14ac:dyDescent="0.2">
      <c r="A377" s="55" t="s">
        <v>923</v>
      </c>
      <c r="B377" s="110" t="s">
        <v>611</v>
      </c>
      <c r="C377" s="57" t="s">
        <v>113</v>
      </c>
      <c r="D377" s="65">
        <v>0.06</v>
      </c>
      <c r="E377" s="110"/>
      <c r="F377" s="108"/>
      <c r="G377" s="108"/>
      <c r="H377" s="108"/>
      <c r="K377" s="109"/>
      <c r="L377" s="109"/>
    </row>
    <row r="378" spans="1:12" s="17" customFormat="1" ht="12.75" x14ac:dyDescent="0.2">
      <c r="A378" s="55" t="s">
        <v>1105</v>
      </c>
      <c r="B378" s="110" t="s">
        <v>614</v>
      </c>
      <c r="C378" s="57" t="s">
        <v>64</v>
      </c>
      <c r="D378" s="78">
        <v>6</v>
      </c>
      <c r="E378" s="110" t="s">
        <v>115</v>
      </c>
      <c r="F378" s="108"/>
      <c r="G378" s="108"/>
      <c r="H378" s="108"/>
      <c r="K378" s="109"/>
      <c r="L378" s="109"/>
    </row>
    <row r="379" spans="1:12" s="17" customFormat="1" ht="25.5" x14ac:dyDescent="0.2">
      <c r="A379" s="575" t="s">
        <v>926</v>
      </c>
      <c r="B379" s="576"/>
      <c r="C379" s="576"/>
      <c r="D379" s="576"/>
      <c r="E379" s="577"/>
      <c r="F379" s="108"/>
      <c r="G379" s="108"/>
      <c r="H379" s="108"/>
      <c r="K379" s="109" t="s">
        <v>926</v>
      </c>
      <c r="L379" s="109"/>
    </row>
    <row r="380" spans="1:12" s="17" customFormat="1" ht="25.5" x14ac:dyDescent="0.2">
      <c r="A380" s="55" t="s">
        <v>927</v>
      </c>
      <c r="B380" s="110" t="s">
        <v>349</v>
      </c>
      <c r="C380" s="57" t="s">
        <v>226</v>
      </c>
      <c r="D380" s="91">
        <v>6.1</v>
      </c>
      <c r="E380" s="110"/>
      <c r="F380" s="108"/>
      <c r="G380" s="108"/>
      <c r="H380" s="108"/>
      <c r="K380" s="109"/>
      <c r="L380" s="109"/>
    </row>
    <row r="381" spans="1:12" s="17" customFormat="1" ht="25.5" x14ac:dyDescent="0.2">
      <c r="A381" s="55" t="s">
        <v>928</v>
      </c>
      <c r="B381" s="110" t="s">
        <v>352</v>
      </c>
      <c r="C381" s="57" t="s">
        <v>226</v>
      </c>
      <c r="D381" s="91">
        <v>0.1</v>
      </c>
      <c r="E381" s="110" t="s">
        <v>217</v>
      </c>
      <c r="F381" s="108"/>
      <c r="G381" s="108"/>
      <c r="H381" s="108"/>
      <c r="K381" s="109"/>
      <c r="L381" s="109"/>
    </row>
    <row r="382" spans="1:12" s="17" customFormat="1" ht="25.5" x14ac:dyDescent="0.2">
      <c r="A382" s="55" t="s">
        <v>929</v>
      </c>
      <c r="B382" s="110" t="s">
        <v>555</v>
      </c>
      <c r="C382" s="57" t="s">
        <v>226</v>
      </c>
      <c r="D382" s="78">
        <v>6</v>
      </c>
      <c r="E382" s="110" t="s">
        <v>217</v>
      </c>
      <c r="F382" s="108"/>
      <c r="G382" s="108"/>
      <c r="H382" s="108"/>
      <c r="K382" s="109"/>
      <c r="L382" s="109"/>
    </row>
    <row r="383" spans="1:12" s="17" customFormat="1" ht="38.25" x14ac:dyDescent="0.2">
      <c r="A383" s="55" t="s">
        <v>930</v>
      </c>
      <c r="B383" s="110" t="s">
        <v>595</v>
      </c>
      <c r="C383" s="57" t="s">
        <v>240</v>
      </c>
      <c r="D383" s="65">
        <v>0.04</v>
      </c>
      <c r="E383" s="110"/>
      <c r="F383" s="108"/>
      <c r="G383" s="108"/>
      <c r="H383" s="108"/>
      <c r="K383" s="109"/>
      <c r="L383" s="109"/>
    </row>
    <row r="384" spans="1:12" s="17" customFormat="1" ht="38.25" x14ac:dyDescent="0.2">
      <c r="A384" s="55" t="s">
        <v>931</v>
      </c>
      <c r="B384" s="110" t="s">
        <v>606</v>
      </c>
      <c r="C384" s="57" t="s">
        <v>226</v>
      </c>
      <c r="D384" s="65">
        <v>4.0599999999999996</v>
      </c>
      <c r="E384" s="110" t="s">
        <v>217</v>
      </c>
      <c r="F384" s="108"/>
      <c r="G384" s="108"/>
      <c r="H384" s="108"/>
      <c r="K384" s="109"/>
      <c r="L384" s="109"/>
    </row>
    <row r="385" spans="1:12" s="17" customFormat="1" ht="12.75" x14ac:dyDescent="0.2">
      <c r="A385" s="572" t="s">
        <v>607</v>
      </c>
      <c r="B385" s="573"/>
      <c r="C385" s="573"/>
      <c r="D385" s="573"/>
      <c r="E385" s="574"/>
      <c r="F385" s="108"/>
      <c r="G385" s="108"/>
      <c r="H385" s="108"/>
      <c r="K385" s="109"/>
      <c r="L385" s="109" t="s">
        <v>607</v>
      </c>
    </row>
    <row r="386" spans="1:12" s="17" customFormat="1" ht="38.25" x14ac:dyDescent="0.2">
      <c r="A386" s="55" t="s">
        <v>932</v>
      </c>
      <c r="B386" s="110" t="s">
        <v>608</v>
      </c>
      <c r="C386" s="57" t="s">
        <v>66</v>
      </c>
      <c r="D386" s="74">
        <v>0.34508</v>
      </c>
      <c r="E386" s="110" t="s">
        <v>217</v>
      </c>
      <c r="F386" s="108"/>
      <c r="G386" s="108"/>
      <c r="H386" s="108"/>
      <c r="K386" s="109"/>
      <c r="L386" s="109"/>
    </row>
    <row r="387" spans="1:12" s="17" customFormat="1" ht="12.75" x14ac:dyDescent="0.2">
      <c r="A387" s="572" t="s">
        <v>420</v>
      </c>
      <c r="B387" s="573"/>
      <c r="C387" s="573"/>
      <c r="D387" s="573"/>
      <c r="E387" s="574"/>
      <c r="F387" s="108"/>
      <c r="G387" s="108"/>
      <c r="H387" s="108"/>
      <c r="K387" s="109"/>
      <c r="L387" s="109" t="s">
        <v>420</v>
      </c>
    </row>
    <row r="388" spans="1:12" s="17" customFormat="1" ht="12.75" x14ac:dyDescent="0.2">
      <c r="A388" s="55" t="s">
        <v>933</v>
      </c>
      <c r="B388" s="110" t="s">
        <v>1172</v>
      </c>
      <c r="C388" s="57" t="s">
        <v>66</v>
      </c>
      <c r="D388" s="74">
        <v>4.4659999999999998E-2</v>
      </c>
      <c r="E388" s="110"/>
      <c r="F388" s="108"/>
      <c r="G388" s="108"/>
      <c r="H388" s="108"/>
      <c r="K388" s="109"/>
      <c r="L388" s="109"/>
    </row>
    <row r="389" spans="1:12" s="17" customFormat="1" ht="38.25" x14ac:dyDescent="0.2">
      <c r="A389" s="55" t="s">
        <v>934</v>
      </c>
      <c r="B389" s="110" t="s">
        <v>400</v>
      </c>
      <c r="C389" s="57" t="s">
        <v>66</v>
      </c>
      <c r="D389" s="74">
        <v>4.4659999999999998E-2</v>
      </c>
      <c r="E389" s="110" t="s">
        <v>217</v>
      </c>
      <c r="F389" s="108"/>
      <c r="G389" s="108"/>
      <c r="H389" s="108"/>
      <c r="K389" s="109"/>
      <c r="L389" s="109"/>
    </row>
    <row r="390" spans="1:12" s="17" customFormat="1" ht="38.25" x14ac:dyDescent="0.2">
      <c r="A390" s="55" t="s">
        <v>935</v>
      </c>
      <c r="B390" s="110" t="s">
        <v>401</v>
      </c>
      <c r="C390" s="57" t="s">
        <v>354</v>
      </c>
      <c r="D390" s="88">
        <v>1.9199999999999998E-2</v>
      </c>
      <c r="E390" s="110"/>
      <c r="F390" s="108"/>
      <c r="G390" s="108"/>
      <c r="H390" s="108"/>
      <c r="K390" s="109"/>
      <c r="L390" s="109"/>
    </row>
    <row r="391" spans="1:12" s="17" customFormat="1" ht="51" x14ac:dyDescent="0.2">
      <c r="A391" s="55" t="s">
        <v>936</v>
      </c>
      <c r="B391" s="110" t="s">
        <v>407</v>
      </c>
      <c r="C391" s="57" t="s">
        <v>66</v>
      </c>
      <c r="D391" s="72">
        <v>2.8800000000000001E-4</v>
      </c>
      <c r="E391" s="110" t="s">
        <v>217</v>
      </c>
      <c r="F391" s="108"/>
      <c r="G391" s="108"/>
      <c r="H391" s="108"/>
      <c r="K391" s="109"/>
      <c r="L391" s="109"/>
    </row>
    <row r="392" spans="1:12" s="17" customFormat="1" ht="25.5" x14ac:dyDescent="0.2">
      <c r="A392" s="55" t="s">
        <v>937</v>
      </c>
      <c r="B392" s="110" t="s">
        <v>260</v>
      </c>
      <c r="C392" s="57" t="s">
        <v>66</v>
      </c>
      <c r="D392" s="73">
        <v>1.4399999999999999E-5</v>
      </c>
      <c r="E392" s="110" t="s">
        <v>217</v>
      </c>
      <c r="F392" s="108"/>
      <c r="G392" s="108"/>
      <c r="H392" s="108"/>
      <c r="K392" s="109"/>
      <c r="L392" s="109"/>
    </row>
    <row r="393" spans="1:12" s="17" customFormat="1" ht="38.25" x14ac:dyDescent="0.2">
      <c r="A393" s="55" t="s">
        <v>938</v>
      </c>
      <c r="B393" s="110" t="s">
        <v>409</v>
      </c>
      <c r="C393" s="57" t="s">
        <v>354</v>
      </c>
      <c r="D393" s="88">
        <v>1.9199999999999998E-2</v>
      </c>
      <c r="E393" s="110"/>
      <c r="F393" s="108"/>
      <c r="G393" s="108"/>
      <c r="H393" s="108"/>
      <c r="K393" s="109"/>
      <c r="L393" s="109"/>
    </row>
    <row r="394" spans="1:12" s="17" customFormat="1" ht="25.5" x14ac:dyDescent="0.2">
      <c r="A394" s="55" t="s">
        <v>939</v>
      </c>
      <c r="B394" s="110" t="s">
        <v>260</v>
      </c>
      <c r="C394" s="57" t="s">
        <v>66</v>
      </c>
      <c r="D394" s="73">
        <v>3.8399999999999998E-5</v>
      </c>
      <c r="E394" s="110" t="s">
        <v>217</v>
      </c>
      <c r="F394" s="108"/>
      <c r="G394" s="108"/>
      <c r="H394" s="108"/>
      <c r="K394" s="109"/>
      <c r="L394" s="109"/>
    </row>
    <row r="395" spans="1:12" s="17" customFormat="1" ht="63.75" x14ac:dyDescent="0.2">
      <c r="A395" s="55" t="s">
        <v>940</v>
      </c>
      <c r="B395" s="110" t="s">
        <v>411</v>
      </c>
      <c r="C395" s="57" t="s">
        <v>65</v>
      </c>
      <c r="D395" s="88">
        <v>1.2557</v>
      </c>
      <c r="E395" s="110" t="s">
        <v>217</v>
      </c>
      <c r="F395" s="108"/>
      <c r="G395" s="108"/>
      <c r="H395" s="108"/>
      <c r="K395" s="109"/>
      <c r="L395" s="109"/>
    </row>
    <row r="396" spans="1:12" s="17" customFormat="1" ht="12.75" x14ac:dyDescent="0.2">
      <c r="A396" s="572" t="s">
        <v>917</v>
      </c>
      <c r="B396" s="573"/>
      <c r="C396" s="573"/>
      <c r="D396" s="573"/>
      <c r="E396" s="574"/>
      <c r="F396" s="108"/>
      <c r="G396" s="108"/>
      <c r="H396" s="108"/>
      <c r="K396" s="109"/>
      <c r="L396" s="109" t="s">
        <v>917</v>
      </c>
    </row>
    <row r="397" spans="1:12" s="17" customFormat="1" ht="38.25" x14ac:dyDescent="0.2">
      <c r="A397" s="55" t="s">
        <v>941</v>
      </c>
      <c r="B397" s="110" t="s">
        <v>353</v>
      </c>
      <c r="C397" s="57" t="s">
        <v>354</v>
      </c>
      <c r="D397" s="65">
        <v>0.54</v>
      </c>
      <c r="E397" s="110"/>
      <c r="F397" s="108"/>
      <c r="G397" s="108"/>
      <c r="H397" s="108"/>
      <c r="K397" s="109"/>
      <c r="L397" s="109"/>
    </row>
    <row r="398" spans="1:12" s="17" customFormat="1" ht="25.5" x14ac:dyDescent="0.2">
      <c r="A398" s="55" t="s">
        <v>942</v>
      </c>
      <c r="B398" s="110" t="s">
        <v>357</v>
      </c>
      <c r="C398" s="57" t="s">
        <v>65</v>
      </c>
      <c r="D398" s="78">
        <v>60</v>
      </c>
      <c r="E398" s="110" t="s">
        <v>217</v>
      </c>
      <c r="F398" s="108"/>
      <c r="G398" s="108"/>
      <c r="H398" s="108"/>
      <c r="K398" s="109"/>
      <c r="L398" s="109"/>
    </row>
    <row r="399" spans="1:12" s="17" customFormat="1" ht="12.75" x14ac:dyDescent="0.2">
      <c r="A399" s="572" t="s">
        <v>920</v>
      </c>
      <c r="B399" s="573"/>
      <c r="C399" s="573"/>
      <c r="D399" s="573"/>
      <c r="E399" s="574"/>
      <c r="F399" s="108"/>
      <c r="G399" s="108"/>
      <c r="H399" s="108"/>
      <c r="K399" s="109"/>
      <c r="L399" s="109" t="s">
        <v>920</v>
      </c>
    </row>
    <row r="400" spans="1:12" s="17" customFormat="1" ht="38.25" x14ac:dyDescent="0.2">
      <c r="A400" s="55" t="s">
        <v>943</v>
      </c>
      <c r="B400" s="110" t="s">
        <v>1148</v>
      </c>
      <c r="C400" s="57" t="s">
        <v>240</v>
      </c>
      <c r="D400" s="74">
        <v>1.56E-3</v>
      </c>
      <c r="E400" s="110"/>
      <c r="F400" s="108"/>
      <c r="G400" s="108"/>
      <c r="H400" s="108"/>
      <c r="K400" s="109"/>
      <c r="L400" s="109"/>
    </row>
    <row r="401" spans="1:12" s="17" customFormat="1" ht="12.75" x14ac:dyDescent="0.2">
      <c r="A401" s="55" t="s">
        <v>1106</v>
      </c>
      <c r="B401" s="110" t="s">
        <v>368</v>
      </c>
      <c r="C401" s="57" t="s">
        <v>64</v>
      </c>
      <c r="D401" s="78">
        <v>2</v>
      </c>
      <c r="E401" s="110" t="s">
        <v>115</v>
      </c>
      <c r="F401" s="108"/>
      <c r="G401" s="108"/>
      <c r="H401" s="108"/>
      <c r="K401" s="109"/>
      <c r="L401" s="109"/>
    </row>
    <row r="402" spans="1:12" s="17" customFormat="1" ht="25.5" x14ac:dyDescent="0.2">
      <c r="A402" s="55" t="s">
        <v>945</v>
      </c>
      <c r="B402" s="110" t="s">
        <v>1154</v>
      </c>
      <c r="C402" s="57" t="s">
        <v>64</v>
      </c>
      <c r="D402" s="78">
        <v>2</v>
      </c>
      <c r="E402" s="110" t="s">
        <v>115</v>
      </c>
      <c r="F402" s="108"/>
      <c r="G402" s="108"/>
      <c r="H402" s="108"/>
      <c r="K402" s="109"/>
      <c r="L402" s="109"/>
    </row>
    <row r="403" spans="1:12" s="17" customFormat="1" ht="12.75" x14ac:dyDescent="0.2">
      <c r="A403" s="572" t="s">
        <v>610</v>
      </c>
      <c r="B403" s="573"/>
      <c r="C403" s="573"/>
      <c r="D403" s="573"/>
      <c r="E403" s="574"/>
      <c r="F403" s="108"/>
      <c r="G403" s="108"/>
      <c r="H403" s="108"/>
      <c r="K403" s="109"/>
      <c r="L403" s="109" t="s">
        <v>610</v>
      </c>
    </row>
    <row r="404" spans="1:12" s="17" customFormat="1" ht="38.25" x14ac:dyDescent="0.2">
      <c r="A404" s="55" t="s">
        <v>1107</v>
      </c>
      <c r="B404" s="110" t="s">
        <v>611</v>
      </c>
      <c r="C404" s="57" t="s">
        <v>113</v>
      </c>
      <c r="D404" s="65">
        <v>0.02</v>
      </c>
      <c r="E404" s="110"/>
      <c r="F404" s="108"/>
      <c r="G404" s="108"/>
      <c r="H404" s="108"/>
      <c r="K404" s="109"/>
      <c r="L404" s="109"/>
    </row>
    <row r="405" spans="1:12" s="17" customFormat="1" ht="12.75" x14ac:dyDescent="0.2">
      <c r="A405" s="55" t="s">
        <v>946</v>
      </c>
      <c r="B405" s="110" t="s">
        <v>614</v>
      </c>
      <c r="C405" s="57" t="s">
        <v>64</v>
      </c>
      <c r="D405" s="78">
        <v>2</v>
      </c>
      <c r="E405" s="110" t="s">
        <v>115</v>
      </c>
      <c r="F405" s="108"/>
      <c r="G405" s="108"/>
      <c r="H405" s="108"/>
      <c r="K405" s="109"/>
      <c r="L405" s="109"/>
    </row>
    <row r="406" spans="1:12" s="17" customFormat="1" ht="12.75" x14ac:dyDescent="0.2">
      <c r="A406" s="572" t="s">
        <v>346</v>
      </c>
      <c r="B406" s="573"/>
      <c r="C406" s="573"/>
      <c r="D406" s="573"/>
      <c r="E406" s="574"/>
      <c r="F406" s="108"/>
      <c r="G406" s="108"/>
      <c r="H406" s="108"/>
      <c r="K406" s="109"/>
      <c r="L406" s="109" t="s">
        <v>346</v>
      </c>
    </row>
    <row r="407" spans="1:12" s="17" customFormat="1" ht="25.5" x14ac:dyDescent="0.2">
      <c r="A407" s="55" t="s">
        <v>1108</v>
      </c>
      <c r="B407" s="110" t="s">
        <v>1160</v>
      </c>
      <c r="C407" s="57" t="s">
        <v>240</v>
      </c>
      <c r="D407" s="88">
        <v>2.9999999999999997E-4</v>
      </c>
      <c r="E407" s="110"/>
      <c r="F407" s="108"/>
      <c r="G407" s="108"/>
      <c r="H407" s="108"/>
      <c r="K407" s="109"/>
      <c r="L407" s="109"/>
    </row>
    <row r="408" spans="1:12" s="17" customFormat="1" ht="25.5" x14ac:dyDescent="0.2">
      <c r="A408" s="55" t="s">
        <v>947</v>
      </c>
      <c r="B408" s="110" t="s">
        <v>1151</v>
      </c>
      <c r="C408" s="57" t="s">
        <v>64</v>
      </c>
      <c r="D408" s="78">
        <v>2</v>
      </c>
      <c r="E408" s="110" t="s">
        <v>115</v>
      </c>
      <c r="F408" s="108"/>
      <c r="G408" s="108"/>
      <c r="H408" s="108"/>
      <c r="K408" s="109"/>
      <c r="L408" s="109"/>
    </row>
    <row r="409" spans="1:12" s="17" customFormat="1" ht="12.75" x14ac:dyDescent="0.2">
      <c r="A409" s="572" t="s">
        <v>387</v>
      </c>
      <c r="B409" s="573"/>
      <c r="C409" s="573"/>
      <c r="D409" s="573"/>
      <c r="E409" s="574"/>
      <c r="F409" s="108"/>
      <c r="G409" s="108"/>
      <c r="H409" s="108"/>
      <c r="K409" s="109"/>
      <c r="L409" s="109" t="s">
        <v>387</v>
      </c>
    </row>
    <row r="410" spans="1:12" s="17" customFormat="1" ht="25.5" x14ac:dyDescent="0.2">
      <c r="A410" s="55" t="s">
        <v>1109</v>
      </c>
      <c r="B410" s="110" t="s">
        <v>388</v>
      </c>
      <c r="C410" s="57" t="s">
        <v>226</v>
      </c>
      <c r="D410" s="65">
        <v>0.08</v>
      </c>
      <c r="E410" s="110"/>
      <c r="F410" s="108"/>
      <c r="G410" s="108"/>
      <c r="H410" s="108"/>
      <c r="K410" s="109"/>
      <c r="L410" s="109"/>
    </row>
    <row r="411" spans="1:12" s="17" customFormat="1" ht="38.25" x14ac:dyDescent="0.2">
      <c r="A411" s="55" t="s">
        <v>948</v>
      </c>
      <c r="B411" s="110" t="s">
        <v>397</v>
      </c>
      <c r="C411" s="57" t="s">
        <v>173</v>
      </c>
      <c r="D411" s="88">
        <v>3.04E-2</v>
      </c>
      <c r="E411" s="110" t="s">
        <v>217</v>
      </c>
      <c r="F411" s="108"/>
      <c r="G411" s="108"/>
      <c r="H411" s="108"/>
      <c r="K411" s="109"/>
      <c r="L411" s="109"/>
    </row>
    <row r="412" spans="1:12" s="17" customFormat="1" ht="25.5" x14ac:dyDescent="0.2">
      <c r="A412" s="575" t="s">
        <v>951</v>
      </c>
      <c r="B412" s="576"/>
      <c r="C412" s="576"/>
      <c r="D412" s="576"/>
      <c r="E412" s="577"/>
      <c r="F412" s="108"/>
      <c r="G412" s="108"/>
      <c r="H412" s="108"/>
      <c r="K412" s="109" t="s">
        <v>951</v>
      </c>
      <c r="L412" s="109"/>
    </row>
    <row r="413" spans="1:12" s="17" customFormat="1" ht="12.75" x14ac:dyDescent="0.2">
      <c r="A413" s="55" t="s">
        <v>949</v>
      </c>
      <c r="B413" s="110" t="s">
        <v>1172</v>
      </c>
      <c r="C413" s="57" t="s">
        <v>66</v>
      </c>
      <c r="D413" s="74">
        <v>0.28895999999999999</v>
      </c>
      <c r="E413" s="110"/>
      <c r="F413" s="108"/>
      <c r="G413" s="108"/>
      <c r="H413" s="108"/>
      <c r="K413" s="109"/>
      <c r="L413" s="109"/>
    </row>
    <row r="414" spans="1:12" s="17" customFormat="1" ht="38.25" x14ac:dyDescent="0.2">
      <c r="A414" s="55" t="s">
        <v>952</v>
      </c>
      <c r="B414" s="110" t="s">
        <v>400</v>
      </c>
      <c r="C414" s="57" t="s">
        <v>66</v>
      </c>
      <c r="D414" s="74">
        <v>0.28895999999999999</v>
      </c>
      <c r="E414" s="110" t="s">
        <v>217</v>
      </c>
      <c r="F414" s="108"/>
      <c r="G414" s="108"/>
      <c r="H414" s="108"/>
      <c r="K414" s="109"/>
      <c r="L414" s="109"/>
    </row>
    <row r="415" spans="1:12" s="17" customFormat="1" ht="38.25" x14ac:dyDescent="0.2">
      <c r="A415" s="55" t="s">
        <v>953</v>
      </c>
      <c r="B415" s="110" t="s">
        <v>954</v>
      </c>
      <c r="C415" s="57" t="s">
        <v>64</v>
      </c>
      <c r="D415" s="78">
        <v>168</v>
      </c>
      <c r="E415" s="110" t="s">
        <v>217</v>
      </c>
      <c r="F415" s="108"/>
      <c r="G415" s="108"/>
      <c r="H415" s="108"/>
      <c r="K415" s="109"/>
      <c r="L415" s="109"/>
    </row>
    <row r="416" spans="1:12" s="17" customFormat="1" ht="38.25" x14ac:dyDescent="0.2">
      <c r="A416" s="55" t="s">
        <v>955</v>
      </c>
      <c r="B416" s="110" t="s">
        <v>401</v>
      </c>
      <c r="C416" s="57" t="s">
        <v>354</v>
      </c>
      <c r="D416" s="66">
        <v>0.126</v>
      </c>
      <c r="E416" s="110"/>
      <c r="F416" s="108"/>
      <c r="G416" s="108"/>
      <c r="H416" s="108"/>
      <c r="K416" s="109"/>
      <c r="L416" s="109"/>
    </row>
    <row r="417" spans="1:12" s="17" customFormat="1" ht="51" x14ac:dyDescent="0.2">
      <c r="A417" s="55" t="s">
        <v>956</v>
      </c>
      <c r="B417" s="110" t="s">
        <v>407</v>
      </c>
      <c r="C417" s="57" t="s">
        <v>66</v>
      </c>
      <c r="D417" s="74">
        <v>3.7799999999999999E-3</v>
      </c>
      <c r="E417" s="110" t="s">
        <v>217</v>
      </c>
      <c r="F417" s="108"/>
      <c r="G417" s="108"/>
      <c r="H417" s="108"/>
      <c r="K417" s="109"/>
      <c r="L417" s="109"/>
    </row>
    <row r="418" spans="1:12" s="17" customFormat="1" ht="25.5" x14ac:dyDescent="0.2">
      <c r="A418" s="55" t="s">
        <v>957</v>
      </c>
      <c r="B418" s="110" t="s">
        <v>260</v>
      </c>
      <c r="C418" s="57" t="s">
        <v>66</v>
      </c>
      <c r="D418" s="72">
        <v>1.8900000000000001E-4</v>
      </c>
      <c r="E418" s="110" t="s">
        <v>217</v>
      </c>
      <c r="F418" s="108"/>
      <c r="G418" s="108"/>
      <c r="H418" s="108"/>
      <c r="K418" s="109"/>
      <c r="L418" s="109"/>
    </row>
    <row r="419" spans="1:12" s="17" customFormat="1" ht="38.25" x14ac:dyDescent="0.2">
      <c r="A419" s="55" t="s">
        <v>958</v>
      </c>
      <c r="B419" s="110" t="s">
        <v>409</v>
      </c>
      <c r="C419" s="57" t="s">
        <v>354</v>
      </c>
      <c r="D419" s="66">
        <v>0.126</v>
      </c>
      <c r="E419" s="110"/>
      <c r="F419" s="108"/>
      <c r="G419" s="108"/>
      <c r="H419" s="108"/>
      <c r="K419" s="109"/>
      <c r="L419" s="109"/>
    </row>
    <row r="420" spans="1:12" s="17" customFormat="1" ht="63.75" x14ac:dyDescent="0.2">
      <c r="A420" s="55" t="s">
        <v>959</v>
      </c>
      <c r="B420" s="110" t="s">
        <v>411</v>
      </c>
      <c r="C420" s="57" t="s">
        <v>65</v>
      </c>
      <c r="D420" s="88">
        <v>8.2403999999999993</v>
      </c>
      <c r="E420" s="110" t="s">
        <v>217</v>
      </c>
      <c r="F420" s="108"/>
      <c r="G420" s="108"/>
      <c r="H420" s="108"/>
      <c r="K420" s="109"/>
      <c r="L420" s="109"/>
    </row>
    <row r="421" spans="1:12" s="17" customFormat="1" ht="25.5" x14ac:dyDescent="0.2">
      <c r="A421" s="55" t="s">
        <v>960</v>
      </c>
      <c r="B421" s="110" t="s">
        <v>260</v>
      </c>
      <c r="C421" s="57" t="s">
        <v>66</v>
      </c>
      <c r="D421" s="72">
        <v>2.52E-4</v>
      </c>
      <c r="E421" s="110" t="s">
        <v>217</v>
      </c>
      <c r="F421" s="108"/>
      <c r="G421" s="108"/>
      <c r="H421" s="108"/>
      <c r="K421" s="109"/>
      <c r="L421" s="109"/>
    </row>
    <row r="422" spans="1:12" s="17" customFormat="1" ht="25.5" x14ac:dyDescent="0.2">
      <c r="A422" s="575" t="s">
        <v>962</v>
      </c>
      <c r="B422" s="576"/>
      <c r="C422" s="576"/>
      <c r="D422" s="576"/>
      <c r="E422" s="577"/>
      <c r="F422" s="108"/>
      <c r="G422" s="108"/>
      <c r="H422" s="108"/>
      <c r="K422" s="109" t="s">
        <v>962</v>
      </c>
      <c r="L422" s="109"/>
    </row>
    <row r="423" spans="1:12" s="17" customFormat="1" ht="25.5" x14ac:dyDescent="0.2">
      <c r="A423" s="55" t="s">
        <v>963</v>
      </c>
      <c r="B423" s="110" t="s">
        <v>587</v>
      </c>
      <c r="C423" s="57" t="s">
        <v>226</v>
      </c>
      <c r="D423" s="66">
        <v>4.0000000000000001E-3</v>
      </c>
      <c r="E423" s="110"/>
      <c r="F423" s="108"/>
      <c r="G423" s="108"/>
      <c r="H423" s="108"/>
      <c r="K423" s="109"/>
      <c r="L423" s="109"/>
    </row>
    <row r="424" spans="1:12" s="17" customFormat="1" ht="12.75" x14ac:dyDescent="0.2">
      <c r="A424" s="575" t="s">
        <v>965</v>
      </c>
      <c r="B424" s="576"/>
      <c r="C424" s="576"/>
      <c r="D424" s="576"/>
      <c r="E424" s="577"/>
      <c r="F424" s="108"/>
      <c r="G424" s="108"/>
      <c r="H424" s="108"/>
      <c r="K424" s="109" t="s">
        <v>965</v>
      </c>
      <c r="L424" s="109"/>
    </row>
    <row r="425" spans="1:12" s="17" customFormat="1" ht="51" x14ac:dyDescent="0.2">
      <c r="A425" s="55" t="s">
        <v>966</v>
      </c>
      <c r="B425" s="110" t="s">
        <v>622</v>
      </c>
      <c r="C425" s="57" t="s">
        <v>319</v>
      </c>
      <c r="D425" s="74">
        <v>2.2000000000000001E-4</v>
      </c>
      <c r="E425" s="110"/>
      <c r="F425" s="108"/>
      <c r="G425" s="108"/>
      <c r="H425" s="108"/>
      <c r="K425" s="109"/>
      <c r="L425" s="109"/>
    </row>
    <row r="426" spans="1:12" s="17" customFormat="1" ht="51" x14ac:dyDescent="0.2">
      <c r="A426" s="55" t="s">
        <v>967</v>
      </c>
      <c r="B426" s="110" t="s">
        <v>628</v>
      </c>
      <c r="C426" s="57" t="s">
        <v>319</v>
      </c>
      <c r="D426" s="74">
        <v>2.4000000000000001E-4</v>
      </c>
      <c r="E426" s="110"/>
      <c r="F426" s="108"/>
      <c r="G426" s="108"/>
      <c r="H426" s="108"/>
      <c r="K426" s="109"/>
      <c r="L426" s="109"/>
    </row>
    <row r="427" spans="1:12" s="17" customFormat="1" ht="25.5" x14ac:dyDescent="0.2">
      <c r="A427" s="55" t="s">
        <v>968</v>
      </c>
      <c r="B427" s="110" t="s">
        <v>629</v>
      </c>
      <c r="C427" s="57" t="s">
        <v>240</v>
      </c>
      <c r="D427" s="88">
        <v>2.3999999999999998E-3</v>
      </c>
      <c r="E427" s="110"/>
      <c r="F427" s="108"/>
      <c r="G427" s="108"/>
      <c r="H427" s="108"/>
      <c r="K427" s="109"/>
      <c r="L427" s="109"/>
    </row>
    <row r="428" spans="1:12" s="17" customFormat="1" ht="25.5" x14ac:dyDescent="0.2">
      <c r="A428" s="55" t="s">
        <v>969</v>
      </c>
      <c r="B428" s="110" t="s">
        <v>352</v>
      </c>
      <c r="C428" s="57" t="s">
        <v>226</v>
      </c>
      <c r="D428" s="65">
        <v>0.24</v>
      </c>
      <c r="E428" s="110" t="s">
        <v>217</v>
      </c>
      <c r="F428" s="108"/>
      <c r="G428" s="108"/>
      <c r="H428" s="108"/>
      <c r="K428" s="109"/>
      <c r="L428" s="109"/>
    </row>
    <row r="429" spans="1:12" s="17" customFormat="1" ht="38.25" x14ac:dyDescent="0.2">
      <c r="A429" s="55" t="s">
        <v>970</v>
      </c>
      <c r="B429" s="110" t="s">
        <v>353</v>
      </c>
      <c r="C429" s="57" t="s">
        <v>354</v>
      </c>
      <c r="D429" s="66">
        <v>1.6E-2</v>
      </c>
      <c r="E429" s="110"/>
      <c r="F429" s="108"/>
      <c r="G429" s="108"/>
      <c r="H429" s="108"/>
      <c r="K429" s="109"/>
      <c r="L429" s="109"/>
    </row>
    <row r="430" spans="1:12" s="17" customFormat="1" ht="25.5" x14ac:dyDescent="0.2">
      <c r="A430" s="55" t="s">
        <v>971</v>
      </c>
      <c r="B430" s="110" t="s">
        <v>357</v>
      </c>
      <c r="C430" s="57" t="s">
        <v>65</v>
      </c>
      <c r="D430" s="65">
        <v>1.78</v>
      </c>
      <c r="E430" s="110" t="s">
        <v>217</v>
      </c>
      <c r="F430" s="108"/>
      <c r="G430" s="108"/>
      <c r="H430" s="108"/>
      <c r="K430" s="109"/>
      <c r="L430" s="109"/>
    </row>
    <row r="431" spans="1:12" s="17" customFormat="1" ht="38.25" x14ac:dyDescent="0.2">
      <c r="A431" s="55" t="s">
        <v>972</v>
      </c>
      <c r="B431" s="110" t="s">
        <v>339</v>
      </c>
      <c r="C431" s="57" t="s">
        <v>113</v>
      </c>
      <c r="D431" s="65">
        <v>0.02</v>
      </c>
      <c r="E431" s="110"/>
      <c r="F431" s="108"/>
      <c r="G431" s="108"/>
      <c r="H431" s="108"/>
      <c r="K431" s="109"/>
      <c r="L431" s="109"/>
    </row>
    <row r="432" spans="1:12" s="17" customFormat="1" ht="38.25" x14ac:dyDescent="0.2">
      <c r="A432" s="55" t="s">
        <v>973</v>
      </c>
      <c r="B432" s="110" t="s">
        <v>630</v>
      </c>
      <c r="C432" s="57" t="s">
        <v>226</v>
      </c>
      <c r="D432" s="65">
        <v>0.18</v>
      </c>
      <c r="E432" s="110" t="s">
        <v>217</v>
      </c>
      <c r="F432" s="108"/>
      <c r="G432" s="108"/>
      <c r="H432" s="108"/>
      <c r="K432" s="109"/>
      <c r="L432" s="109"/>
    </row>
    <row r="433" spans="1:12" s="17" customFormat="1" ht="12.75" x14ac:dyDescent="0.2">
      <c r="A433" s="55" t="s">
        <v>974</v>
      </c>
      <c r="B433" s="110" t="s">
        <v>1172</v>
      </c>
      <c r="C433" s="57" t="s">
        <v>66</v>
      </c>
      <c r="D433" s="88">
        <v>0.11990000000000001</v>
      </c>
      <c r="E433" s="110"/>
      <c r="F433" s="108"/>
      <c r="G433" s="108"/>
      <c r="H433" s="108"/>
      <c r="K433" s="109"/>
      <c r="L433" s="109"/>
    </row>
    <row r="434" spans="1:12" s="17" customFormat="1" ht="38.25" x14ac:dyDescent="0.2">
      <c r="A434" s="55" t="s">
        <v>975</v>
      </c>
      <c r="B434" s="110" t="s">
        <v>400</v>
      </c>
      <c r="C434" s="57" t="s">
        <v>66</v>
      </c>
      <c r="D434" s="88">
        <v>0.11990000000000001</v>
      </c>
      <c r="E434" s="110" t="s">
        <v>217</v>
      </c>
      <c r="F434" s="108"/>
      <c r="G434" s="108"/>
      <c r="H434" s="108"/>
      <c r="K434" s="109"/>
      <c r="L434" s="109"/>
    </row>
    <row r="435" spans="1:12" s="17" customFormat="1" ht="38.25" x14ac:dyDescent="0.2">
      <c r="A435" s="55" t="s">
        <v>976</v>
      </c>
      <c r="B435" s="110" t="s">
        <v>401</v>
      </c>
      <c r="C435" s="57" t="s">
        <v>354</v>
      </c>
      <c r="D435" s="88">
        <v>8.9599999999999999E-2</v>
      </c>
      <c r="E435" s="110"/>
      <c r="F435" s="108"/>
      <c r="G435" s="108"/>
      <c r="H435" s="108"/>
      <c r="K435" s="109"/>
      <c r="L435" s="109"/>
    </row>
    <row r="436" spans="1:12" s="17" customFormat="1" ht="51" x14ac:dyDescent="0.2">
      <c r="A436" s="55" t="s">
        <v>977</v>
      </c>
      <c r="B436" s="110" t="s">
        <v>407</v>
      </c>
      <c r="C436" s="57" t="s">
        <v>66</v>
      </c>
      <c r="D436" s="72">
        <v>2.6879999999999999E-3</v>
      </c>
      <c r="E436" s="110" t="s">
        <v>217</v>
      </c>
      <c r="F436" s="108"/>
      <c r="G436" s="108"/>
      <c r="H436" s="108"/>
      <c r="K436" s="109"/>
      <c r="L436" s="109"/>
    </row>
    <row r="437" spans="1:12" s="17" customFormat="1" ht="25.5" x14ac:dyDescent="0.2">
      <c r="A437" s="55" t="s">
        <v>978</v>
      </c>
      <c r="B437" s="110" t="s">
        <v>260</v>
      </c>
      <c r="C437" s="57" t="s">
        <v>66</v>
      </c>
      <c r="D437" s="73">
        <v>1.3439999999999999E-4</v>
      </c>
      <c r="E437" s="110" t="s">
        <v>217</v>
      </c>
      <c r="F437" s="108"/>
      <c r="G437" s="108"/>
      <c r="H437" s="108"/>
      <c r="K437" s="109"/>
      <c r="L437" s="109"/>
    </row>
    <row r="438" spans="1:12" s="17" customFormat="1" ht="38.25" x14ac:dyDescent="0.2">
      <c r="A438" s="55" t="s">
        <v>981</v>
      </c>
      <c r="B438" s="110" t="s">
        <v>409</v>
      </c>
      <c r="C438" s="57" t="s">
        <v>354</v>
      </c>
      <c r="D438" s="88">
        <v>8.9599999999999999E-2</v>
      </c>
      <c r="E438" s="110"/>
      <c r="F438" s="108"/>
      <c r="G438" s="108"/>
      <c r="H438" s="108"/>
      <c r="K438" s="109"/>
      <c r="L438" s="109"/>
    </row>
    <row r="439" spans="1:12" s="17" customFormat="1" ht="63.75" x14ac:dyDescent="0.2">
      <c r="A439" s="55" t="s">
        <v>1245</v>
      </c>
      <c r="B439" s="110" t="s">
        <v>411</v>
      </c>
      <c r="C439" s="57" t="s">
        <v>65</v>
      </c>
      <c r="D439" s="73">
        <v>5.8598000000000001E-3</v>
      </c>
      <c r="E439" s="110" t="s">
        <v>217</v>
      </c>
      <c r="F439" s="108"/>
      <c r="G439" s="108"/>
      <c r="H439" s="108"/>
      <c r="K439" s="109"/>
      <c r="L439" s="109"/>
    </row>
    <row r="440" spans="1:12" s="17" customFormat="1" ht="25.5" x14ac:dyDescent="0.2">
      <c r="A440" s="55" t="s">
        <v>1246</v>
      </c>
      <c r="B440" s="110" t="s">
        <v>260</v>
      </c>
      <c r="C440" s="57" t="s">
        <v>66</v>
      </c>
      <c r="D440" s="73">
        <v>1.7919999999999999E-4</v>
      </c>
      <c r="E440" s="110" t="s">
        <v>217</v>
      </c>
      <c r="F440" s="108"/>
      <c r="G440" s="108"/>
      <c r="H440" s="108"/>
      <c r="K440" s="109"/>
      <c r="L440" s="109"/>
    </row>
    <row r="441" spans="1:12" s="17" customFormat="1" ht="12.75" x14ac:dyDescent="0.2">
      <c r="A441" s="575" t="s">
        <v>980</v>
      </c>
      <c r="B441" s="576"/>
      <c r="C441" s="576"/>
      <c r="D441" s="576"/>
      <c r="E441" s="577"/>
      <c r="F441" s="108"/>
      <c r="G441" s="108"/>
      <c r="H441" s="108"/>
      <c r="K441" s="109" t="s">
        <v>980</v>
      </c>
      <c r="L441" s="109"/>
    </row>
    <row r="442" spans="1:12" s="17" customFormat="1" ht="51" x14ac:dyDescent="0.2">
      <c r="A442" s="55" t="s">
        <v>982</v>
      </c>
      <c r="B442" s="110" t="s">
        <v>622</v>
      </c>
      <c r="C442" s="57" t="s">
        <v>319</v>
      </c>
      <c r="D442" s="73">
        <v>1.7665999999999999E-3</v>
      </c>
      <c r="E442" s="110"/>
      <c r="F442" s="108"/>
      <c r="G442" s="108"/>
      <c r="H442" s="108"/>
      <c r="K442" s="109"/>
      <c r="L442" s="109"/>
    </row>
    <row r="443" spans="1:12" s="17" customFormat="1" ht="51" x14ac:dyDescent="0.2">
      <c r="A443" s="55" t="s">
        <v>983</v>
      </c>
      <c r="B443" s="110" t="s">
        <v>628</v>
      </c>
      <c r="C443" s="57" t="s">
        <v>319</v>
      </c>
      <c r="D443" s="73">
        <v>1.9272E-3</v>
      </c>
      <c r="E443" s="110"/>
      <c r="F443" s="108"/>
      <c r="G443" s="108"/>
      <c r="H443" s="108"/>
      <c r="K443" s="109"/>
      <c r="L443" s="109"/>
    </row>
    <row r="444" spans="1:12" s="17" customFormat="1" ht="25.5" x14ac:dyDescent="0.2">
      <c r="A444" s="55" t="s">
        <v>984</v>
      </c>
      <c r="B444" s="110" t="s">
        <v>629</v>
      </c>
      <c r="C444" s="57" t="s">
        <v>240</v>
      </c>
      <c r="D444" s="72">
        <v>1.9272000000000001E-2</v>
      </c>
      <c r="E444" s="110"/>
      <c r="F444" s="108"/>
      <c r="G444" s="108"/>
      <c r="H444" s="108"/>
      <c r="K444" s="109"/>
      <c r="L444" s="109"/>
    </row>
    <row r="445" spans="1:12" s="17" customFormat="1" ht="25.5" x14ac:dyDescent="0.2">
      <c r="A445" s="55" t="s">
        <v>985</v>
      </c>
      <c r="B445" s="110" t="s">
        <v>352</v>
      </c>
      <c r="C445" s="57" t="s">
        <v>226</v>
      </c>
      <c r="D445" s="88">
        <v>1.9272</v>
      </c>
      <c r="E445" s="110" t="s">
        <v>217</v>
      </c>
      <c r="F445" s="108"/>
      <c r="G445" s="108"/>
      <c r="H445" s="108"/>
      <c r="K445" s="109"/>
      <c r="L445" s="109"/>
    </row>
    <row r="446" spans="1:12" s="17" customFormat="1" ht="38.25" x14ac:dyDescent="0.2">
      <c r="A446" s="55" t="s">
        <v>986</v>
      </c>
      <c r="B446" s="110" t="s">
        <v>353</v>
      </c>
      <c r="C446" s="57" t="s">
        <v>354</v>
      </c>
      <c r="D446" s="74">
        <v>0.12848000000000001</v>
      </c>
      <c r="E446" s="110"/>
      <c r="F446" s="108"/>
      <c r="G446" s="108"/>
      <c r="H446" s="108"/>
      <c r="K446" s="109"/>
      <c r="L446" s="109"/>
    </row>
    <row r="447" spans="1:12" s="17" customFormat="1" ht="25.5" x14ac:dyDescent="0.2">
      <c r="A447" s="55" t="s">
        <v>987</v>
      </c>
      <c r="B447" s="110" t="s">
        <v>357</v>
      </c>
      <c r="C447" s="57" t="s">
        <v>65</v>
      </c>
      <c r="D447" s="88">
        <v>14.2934</v>
      </c>
      <c r="E447" s="110" t="s">
        <v>217</v>
      </c>
      <c r="F447" s="108"/>
      <c r="G447" s="108"/>
      <c r="H447" s="108"/>
      <c r="K447" s="109"/>
      <c r="L447" s="109"/>
    </row>
    <row r="448" spans="1:12" s="17" customFormat="1" ht="38.25" x14ac:dyDescent="0.2">
      <c r="A448" s="55" t="s">
        <v>988</v>
      </c>
      <c r="B448" s="110" t="s">
        <v>339</v>
      </c>
      <c r="C448" s="57" t="s">
        <v>113</v>
      </c>
      <c r="D448" s="88">
        <v>0.16059999999999999</v>
      </c>
      <c r="E448" s="110"/>
      <c r="F448" s="108"/>
      <c r="G448" s="108"/>
      <c r="H448" s="108"/>
      <c r="K448" s="109"/>
      <c r="L448" s="109"/>
    </row>
    <row r="449" spans="1:21" s="17" customFormat="1" ht="38.25" x14ac:dyDescent="0.2">
      <c r="A449" s="55" t="s">
        <v>989</v>
      </c>
      <c r="B449" s="110" t="s">
        <v>630</v>
      </c>
      <c r="C449" s="57" t="s">
        <v>226</v>
      </c>
      <c r="D449" s="88">
        <v>1.4454</v>
      </c>
      <c r="E449" s="110" t="s">
        <v>217</v>
      </c>
      <c r="F449" s="108"/>
      <c r="G449" s="108"/>
      <c r="H449" s="108"/>
      <c r="K449" s="109"/>
      <c r="L449" s="109"/>
    </row>
    <row r="450" spans="1:21" s="17" customFormat="1" ht="12.75" x14ac:dyDescent="0.2">
      <c r="A450" s="55" t="s">
        <v>990</v>
      </c>
      <c r="B450" s="110" t="s">
        <v>1172</v>
      </c>
      <c r="C450" s="57" t="s">
        <v>66</v>
      </c>
      <c r="D450" s="88">
        <v>0.59789999999999999</v>
      </c>
      <c r="E450" s="110"/>
      <c r="F450" s="108"/>
      <c r="G450" s="108"/>
      <c r="H450" s="108"/>
      <c r="K450" s="109"/>
      <c r="L450" s="109"/>
    </row>
    <row r="451" spans="1:21" s="17" customFormat="1" ht="38.25" x14ac:dyDescent="0.2">
      <c r="A451" s="55" t="s">
        <v>991</v>
      </c>
      <c r="B451" s="110" t="s">
        <v>400</v>
      </c>
      <c r="C451" s="57" t="s">
        <v>66</v>
      </c>
      <c r="D451" s="88">
        <v>0.59789999999999999</v>
      </c>
      <c r="E451" s="110" t="s">
        <v>217</v>
      </c>
      <c r="F451" s="108"/>
      <c r="G451" s="108"/>
      <c r="H451" s="108"/>
      <c r="K451" s="109"/>
      <c r="L451" s="109"/>
    </row>
    <row r="452" spans="1:21" s="17" customFormat="1" ht="38.25" x14ac:dyDescent="0.2">
      <c r="A452" s="55" t="s">
        <v>992</v>
      </c>
      <c r="B452" s="110" t="s">
        <v>401</v>
      </c>
      <c r="C452" s="57" t="s">
        <v>354</v>
      </c>
      <c r="D452" s="73">
        <v>0.43570779999999998</v>
      </c>
      <c r="E452" s="110"/>
      <c r="F452" s="108"/>
      <c r="G452" s="108"/>
      <c r="H452" s="108"/>
      <c r="K452" s="109"/>
      <c r="L452" s="109"/>
    </row>
    <row r="453" spans="1:21" s="17" customFormat="1" ht="51" x14ac:dyDescent="0.2">
      <c r="A453" s="55" t="s">
        <v>993</v>
      </c>
      <c r="B453" s="110" t="s">
        <v>407</v>
      </c>
      <c r="C453" s="57" t="s">
        <v>66</v>
      </c>
      <c r="D453" s="73">
        <v>1.30712E-2</v>
      </c>
      <c r="E453" s="110" t="s">
        <v>217</v>
      </c>
      <c r="F453" s="108"/>
      <c r="G453" s="108"/>
      <c r="H453" s="108"/>
      <c r="K453" s="109"/>
      <c r="L453" s="109"/>
    </row>
    <row r="454" spans="1:21" s="17" customFormat="1" ht="25.5" x14ac:dyDescent="0.2">
      <c r="A454" s="55" t="s">
        <v>994</v>
      </c>
      <c r="B454" s="110" t="s">
        <v>260</v>
      </c>
      <c r="C454" s="57" t="s">
        <v>66</v>
      </c>
      <c r="D454" s="73">
        <v>6.5359999999999995E-4</v>
      </c>
      <c r="E454" s="110" t="s">
        <v>217</v>
      </c>
      <c r="F454" s="108"/>
      <c r="G454" s="108"/>
      <c r="H454" s="108"/>
      <c r="K454" s="109"/>
      <c r="L454" s="109"/>
    </row>
    <row r="455" spans="1:21" s="17" customFormat="1" ht="38.25" x14ac:dyDescent="0.2">
      <c r="A455" s="55" t="s">
        <v>995</v>
      </c>
      <c r="B455" s="110" t="s">
        <v>409</v>
      </c>
      <c r="C455" s="57" t="s">
        <v>354</v>
      </c>
      <c r="D455" s="73">
        <v>0.43570779999999998</v>
      </c>
      <c r="E455" s="110"/>
      <c r="F455" s="108"/>
      <c r="G455" s="108"/>
      <c r="H455" s="108"/>
      <c r="K455" s="109"/>
      <c r="L455" s="109"/>
    </row>
    <row r="456" spans="1:21" s="17" customFormat="1" ht="63.75" x14ac:dyDescent="0.2">
      <c r="A456" s="55" t="s">
        <v>1247</v>
      </c>
      <c r="B456" s="110" t="s">
        <v>411</v>
      </c>
      <c r="C456" s="57" t="s">
        <v>65</v>
      </c>
      <c r="D456" s="73">
        <v>2.8495300000000001E-2</v>
      </c>
      <c r="E456" s="110" t="s">
        <v>217</v>
      </c>
      <c r="F456" s="108"/>
      <c r="G456" s="108"/>
      <c r="H456" s="108"/>
      <c r="K456" s="109"/>
      <c r="L456" s="109"/>
    </row>
    <row r="457" spans="1:21" s="17" customFormat="1" ht="25.5" x14ac:dyDescent="0.2">
      <c r="A457" s="55" t="s">
        <v>1248</v>
      </c>
      <c r="B457" s="110" t="s">
        <v>260</v>
      </c>
      <c r="C457" s="57" t="s">
        <v>66</v>
      </c>
      <c r="D457" s="73">
        <v>8.7140000000000004E-4</v>
      </c>
      <c r="E457" s="110" t="s">
        <v>217</v>
      </c>
      <c r="F457" s="108"/>
      <c r="G457" s="108"/>
      <c r="H457" s="108"/>
      <c r="K457" s="109"/>
      <c r="L457" s="109"/>
    </row>
    <row r="458" spans="1:21" ht="11.25" customHeight="1" x14ac:dyDescent="0.2"/>
    <row r="459" spans="1:21" ht="11.25" customHeight="1" x14ac:dyDescent="0.2"/>
    <row r="460" spans="1:21" s="17" customFormat="1" ht="12.75" x14ac:dyDescent="0.2">
      <c r="B460" s="15" t="s">
        <v>631</v>
      </c>
      <c r="C460" s="126"/>
      <c r="D460" s="126"/>
      <c r="E460" s="602" t="s">
        <v>632</v>
      </c>
    </row>
    <row r="461" spans="1:21" s="15" customFormat="1" ht="13.5" customHeight="1" x14ac:dyDescent="0.2">
      <c r="A461" s="121"/>
      <c r="C461" s="129"/>
      <c r="D461" s="129"/>
      <c r="E461" s="602"/>
      <c r="S461" s="123"/>
      <c r="T461" s="124"/>
      <c r="U461" s="125"/>
    </row>
    <row r="462" spans="1:21" s="15" customFormat="1" ht="13.5" customHeight="1" x14ac:dyDescent="0.2">
      <c r="A462" s="121"/>
      <c r="B462" s="101" t="s">
        <v>218</v>
      </c>
      <c r="C462" s="132"/>
      <c r="D462" s="132"/>
      <c r="E462" s="364" t="s">
        <v>1332</v>
      </c>
      <c r="M462" s="122"/>
      <c r="S462" s="123"/>
    </row>
    <row r="463" spans="1:21" s="15" customFormat="1" ht="13.5" customHeight="1" x14ac:dyDescent="0.2">
      <c r="A463" s="44"/>
      <c r="F463" s="127"/>
      <c r="G463" s="127"/>
      <c r="H463" s="127"/>
      <c r="I463" s="127"/>
      <c r="J463" s="43"/>
      <c r="K463" s="128"/>
      <c r="L463" s="128"/>
      <c r="M463" s="43"/>
      <c r="S463" s="123"/>
    </row>
    <row r="464" spans="1:21" s="15" customFormat="1" ht="13.5" customHeight="1" x14ac:dyDescent="0.2">
      <c r="A464" s="121"/>
      <c r="F464" s="130"/>
      <c r="G464" s="130"/>
      <c r="H464" s="130"/>
      <c r="I464" s="130"/>
      <c r="J464" s="128"/>
      <c r="K464" s="128"/>
      <c r="L464" s="128"/>
      <c r="M464" s="43"/>
      <c r="S464" s="123"/>
    </row>
    <row r="465" spans="1:23" s="15" customFormat="1" ht="13.5" customHeight="1" x14ac:dyDescent="0.2">
      <c r="A465" s="131"/>
      <c r="F465" s="364"/>
      <c r="G465" s="133"/>
      <c r="H465" s="133"/>
      <c r="I465" s="133"/>
      <c r="J465" s="134"/>
      <c r="K465" s="134"/>
      <c r="L465" s="134"/>
      <c r="M465" s="134"/>
      <c r="N465" s="102"/>
      <c r="O465" s="102"/>
      <c r="P465" s="102"/>
      <c r="Q465" s="102"/>
      <c r="R465" s="102"/>
      <c r="S465" s="135"/>
      <c r="T465" s="102"/>
      <c r="U465" s="103"/>
      <c r="V465" s="103"/>
      <c r="W465" s="103"/>
    </row>
    <row r="466" spans="1:23" ht="11.25" customHeight="1" x14ac:dyDescent="0.2"/>
    <row r="467" spans="1:23" s="17" customFormat="1" ht="12.75" x14ac:dyDescent="0.2">
      <c r="A467" s="15"/>
      <c r="B467" s="15"/>
      <c r="C467" s="15"/>
      <c r="D467" s="15"/>
      <c r="E467" s="15"/>
      <c r="F467" s="15"/>
      <c r="G467" s="15"/>
      <c r="H467" s="15"/>
      <c r="I467" s="100"/>
      <c r="J467" s="104"/>
    </row>
    <row r="468" spans="1:23" ht="11.25" customHeight="1" x14ac:dyDescent="0.2"/>
    <row r="469" spans="1:23" ht="11.25" customHeight="1" x14ac:dyDescent="0.2"/>
    <row r="470" spans="1:23" ht="11.25" customHeight="1" x14ac:dyDescent="0.2"/>
    <row r="471" spans="1:23" ht="11.25" customHeight="1" x14ac:dyDescent="0.2"/>
    <row r="472" spans="1:23" ht="11.25" customHeight="1" x14ac:dyDescent="0.2"/>
    <row r="473" spans="1:23" ht="11.25" customHeight="1" x14ac:dyDescent="0.2"/>
    <row r="474" spans="1:23" ht="11.25" customHeight="1" x14ac:dyDescent="0.2"/>
    <row r="475" spans="1:23" ht="11.25" customHeight="1" x14ac:dyDescent="0.2"/>
    <row r="476" spans="1:23" ht="11.25" customHeight="1" x14ac:dyDescent="0.2"/>
    <row r="477" spans="1:23" ht="11.25" customHeight="1" x14ac:dyDescent="0.2"/>
    <row r="478" spans="1:23" ht="11.25" customHeight="1" x14ac:dyDescent="0.2"/>
    <row r="479" spans="1:23" ht="11.25" customHeight="1" x14ac:dyDescent="0.2"/>
    <row r="480" spans="1:23" ht="11.25" customHeight="1" x14ac:dyDescent="0.2"/>
    <row r="481" ht="11.25" customHeight="1" x14ac:dyDescent="0.2"/>
    <row r="482" ht="11.25" customHeight="1" x14ac:dyDescent="0.2"/>
    <row r="483" ht="11.25" customHeight="1" x14ac:dyDescent="0.2"/>
    <row r="484" ht="11.25" customHeight="1" x14ac:dyDescent="0.2"/>
    <row r="485" ht="11.25" customHeight="1" x14ac:dyDescent="0.2"/>
    <row r="486" ht="11.25" customHeight="1" x14ac:dyDescent="0.2"/>
    <row r="487" ht="11.25" customHeight="1" x14ac:dyDescent="0.2"/>
    <row r="488" ht="11.25" customHeight="1" x14ac:dyDescent="0.2"/>
    <row r="489" ht="11.25" customHeight="1" x14ac:dyDescent="0.2"/>
    <row r="490" ht="11.25" customHeight="1" x14ac:dyDescent="0.2"/>
    <row r="491" ht="11.25" customHeight="1" x14ac:dyDescent="0.2"/>
    <row r="492" ht="11.25" customHeight="1" x14ac:dyDescent="0.2"/>
    <row r="493" ht="11.25" customHeight="1" x14ac:dyDescent="0.2"/>
    <row r="494" ht="11.25" customHeight="1" x14ac:dyDescent="0.2"/>
    <row r="495" ht="11.25" customHeight="1" x14ac:dyDescent="0.2"/>
    <row r="496" ht="11.25" customHeight="1" x14ac:dyDescent="0.2"/>
    <row r="497" ht="11.25" customHeight="1" x14ac:dyDescent="0.2"/>
    <row r="498" ht="11.25" customHeight="1" x14ac:dyDescent="0.2"/>
    <row r="499" ht="11.25" customHeight="1" x14ac:dyDescent="0.2"/>
    <row r="500" ht="11.25" customHeight="1" x14ac:dyDescent="0.2"/>
    <row r="501" ht="11.25" customHeight="1" x14ac:dyDescent="0.2"/>
    <row r="502" ht="11.25" customHeight="1" x14ac:dyDescent="0.2"/>
    <row r="503" ht="11.25" customHeight="1" x14ac:dyDescent="0.2"/>
    <row r="504" ht="11.25" customHeight="1" x14ac:dyDescent="0.2"/>
    <row r="505" ht="11.25" customHeight="1" x14ac:dyDescent="0.2"/>
    <row r="506" ht="11.25" customHeight="1" x14ac:dyDescent="0.2"/>
    <row r="507" ht="11.25" customHeight="1" x14ac:dyDescent="0.2"/>
    <row r="508" ht="11.25" customHeight="1" x14ac:dyDescent="0.2"/>
    <row r="509" ht="11.25" customHeight="1" x14ac:dyDescent="0.2"/>
    <row r="510" ht="11.25" customHeight="1" x14ac:dyDescent="0.2"/>
    <row r="511" ht="11.25" customHeight="1" x14ac:dyDescent="0.2"/>
    <row r="512" ht="11.25" customHeight="1" x14ac:dyDescent="0.2"/>
    <row r="513" ht="11.25" customHeight="1" x14ac:dyDescent="0.2"/>
    <row r="514" ht="11.25" customHeight="1" x14ac:dyDescent="0.2"/>
    <row r="515" ht="11.25" customHeight="1" x14ac:dyDescent="0.2"/>
    <row r="516" ht="11.25" customHeight="1" x14ac:dyDescent="0.2"/>
    <row r="517" ht="11.25" customHeight="1" x14ac:dyDescent="0.2"/>
    <row r="518" ht="11.25" customHeight="1" x14ac:dyDescent="0.2"/>
    <row r="519" ht="11.25" customHeight="1" x14ac:dyDescent="0.2"/>
    <row r="520" ht="11.25" customHeight="1" x14ac:dyDescent="0.2"/>
    <row r="521" ht="11.25" customHeight="1" x14ac:dyDescent="0.2"/>
    <row r="522" ht="11.25" customHeight="1" x14ac:dyDescent="0.2"/>
    <row r="523" ht="11.25" customHeight="1" x14ac:dyDescent="0.2"/>
    <row r="524" ht="11.25" customHeight="1" x14ac:dyDescent="0.2"/>
    <row r="525" ht="11.25" customHeight="1" x14ac:dyDescent="0.2"/>
    <row r="526" ht="11.25" customHeight="1" x14ac:dyDescent="0.2"/>
    <row r="527" ht="11.25" customHeight="1" x14ac:dyDescent="0.2"/>
    <row r="528" ht="11.25" customHeight="1" x14ac:dyDescent="0.2"/>
    <row r="529" ht="11.25" customHeight="1" x14ac:dyDescent="0.2"/>
    <row r="530" ht="11.25" customHeight="1" x14ac:dyDescent="0.2"/>
    <row r="531" ht="11.25" customHeight="1" x14ac:dyDescent="0.2"/>
    <row r="532" ht="11.25" customHeight="1" x14ac:dyDescent="0.2"/>
    <row r="533" ht="11.25" customHeight="1" x14ac:dyDescent="0.2"/>
    <row r="534" ht="11.25" customHeight="1" x14ac:dyDescent="0.2"/>
    <row r="535" ht="11.25" customHeight="1" x14ac:dyDescent="0.2"/>
    <row r="536" ht="11.25" customHeight="1" x14ac:dyDescent="0.2"/>
    <row r="537" ht="11.25" customHeight="1" x14ac:dyDescent="0.2"/>
    <row r="538" ht="11.25" customHeight="1" x14ac:dyDescent="0.2"/>
    <row r="539" ht="11.25" customHeight="1" x14ac:dyDescent="0.2"/>
    <row r="540" ht="11.25" customHeight="1" x14ac:dyDescent="0.2"/>
    <row r="541" ht="11.25" customHeight="1" x14ac:dyDescent="0.2"/>
    <row r="542" ht="11.25" customHeight="1" x14ac:dyDescent="0.2"/>
    <row r="543" ht="11.25" customHeight="1" x14ac:dyDescent="0.2"/>
    <row r="544" ht="11.25" customHeight="1" x14ac:dyDescent="0.2"/>
    <row r="545" ht="11.25" customHeight="1" x14ac:dyDescent="0.2"/>
    <row r="546" ht="11.25" customHeight="1" x14ac:dyDescent="0.2"/>
    <row r="547" ht="11.25" customHeight="1" x14ac:dyDescent="0.2"/>
    <row r="548" ht="11.25" customHeight="1" x14ac:dyDescent="0.2"/>
    <row r="549" ht="11.25" customHeight="1" x14ac:dyDescent="0.2"/>
    <row r="550" ht="11.25" customHeight="1" x14ac:dyDescent="0.2"/>
    <row r="551" ht="11.25" customHeight="1" x14ac:dyDescent="0.2"/>
    <row r="552" ht="11.25" customHeight="1" x14ac:dyDescent="0.2"/>
    <row r="553" ht="11.25" customHeight="1" x14ac:dyDescent="0.2"/>
    <row r="554" ht="11.25" customHeight="1" x14ac:dyDescent="0.2"/>
    <row r="555" ht="11.25" customHeight="1" x14ac:dyDescent="0.2"/>
    <row r="556" ht="11.25" customHeight="1" x14ac:dyDescent="0.2"/>
    <row r="557" ht="11.25" customHeight="1" x14ac:dyDescent="0.2"/>
    <row r="558" ht="11.25" customHeight="1" x14ac:dyDescent="0.2"/>
    <row r="559" ht="11.25" customHeight="1" x14ac:dyDescent="0.2"/>
    <row r="560" ht="11.25" customHeight="1" x14ac:dyDescent="0.2"/>
    <row r="561" ht="11.25" customHeight="1" x14ac:dyDescent="0.2"/>
    <row r="562" ht="11.25" customHeight="1" x14ac:dyDescent="0.2"/>
    <row r="563" ht="11.25" customHeight="1" x14ac:dyDescent="0.2"/>
    <row r="564" ht="11.25" customHeight="1" x14ac:dyDescent="0.2"/>
    <row r="565" ht="11.25" customHeight="1" x14ac:dyDescent="0.2"/>
    <row r="566" ht="11.25" customHeight="1" x14ac:dyDescent="0.2"/>
    <row r="567" ht="11.25" customHeight="1" x14ac:dyDescent="0.2"/>
    <row r="568" ht="11.25" customHeight="1" x14ac:dyDescent="0.2"/>
    <row r="569" ht="11.25" customHeight="1" x14ac:dyDescent="0.2"/>
    <row r="570" ht="11.25" customHeight="1" x14ac:dyDescent="0.2"/>
    <row r="571" ht="11.25" customHeight="1" x14ac:dyDescent="0.2"/>
    <row r="572" ht="11.25" customHeight="1" x14ac:dyDescent="0.2"/>
    <row r="573" ht="11.25" customHeight="1" x14ac:dyDescent="0.2"/>
    <row r="574" ht="11.25" customHeight="1" x14ac:dyDescent="0.2"/>
    <row r="575" ht="11.25" customHeight="1" x14ac:dyDescent="0.2"/>
    <row r="576" ht="11.25" customHeight="1" x14ac:dyDescent="0.2"/>
    <row r="577" ht="11.25" customHeight="1" x14ac:dyDescent="0.2"/>
    <row r="578" ht="11.25" customHeight="1" x14ac:dyDescent="0.2"/>
    <row r="579" ht="11.25" customHeight="1" x14ac:dyDescent="0.2"/>
    <row r="580" ht="11.25" customHeight="1" x14ac:dyDescent="0.2"/>
    <row r="581" ht="11.25" customHeight="1" x14ac:dyDescent="0.2"/>
    <row r="582" ht="11.25" customHeight="1" x14ac:dyDescent="0.2"/>
    <row r="583" ht="11.25" customHeight="1" x14ac:dyDescent="0.2"/>
    <row r="584" ht="11.25" customHeight="1" x14ac:dyDescent="0.2"/>
    <row r="585" ht="11.25" customHeight="1" x14ac:dyDescent="0.2"/>
    <row r="586" ht="11.25" customHeight="1" x14ac:dyDescent="0.2"/>
    <row r="587" ht="11.25" customHeight="1" x14ac:dyDescent="0.2"/>
    <row r="588" ht="11.25" customHeight="1" x14ac:dyDescent="0.2"/>
    <row r="589" ht="11.25" customHeight="1" x14ac:dyDescent="0.2"/>
    <row r="590" ht="11.25" customHeight="1" x14ac:dyDescent="0.2"/>
    <row r="591" ht="11.25" customHeight="1" x14ac:dyDescent="0.2"/>
    <row r="592" ht="11.25" customHeight="1" x14ac:dyDescent="0.2"/>
    <row r="593" ht="11.25" customHeight="1" x14ac:dyDescent="0.2"/>
    <row r="594" ht="11.25" customHeight="1" x14ac:dyDescent="0.2"/>
    <row r="595" ht="11.25" customHeight="1" x14ac:dyDescent="0.2"/>
    <row r="596" ht="11.25" customHeight="1" x14ac:dyDescent="0.2"/>
    <row r="597" ht="11.25" customHeight="1" x14ac:dyDescent="0.2"/>
    <row r="598" ht="11.25" customHeight="1" x14ac:dyDescent="0.2"/>
    <row r="599" ht="11.25" customHeight="1" x14ac:dyDescent="0.2"/>
    <row r="600" ht="11.25" customHeight="1" x14ac:dyDescent="0.2"/>
    <row r="601" ht="11.25" customHeight="1" x14ac:dyDescent="0.2"/>
    <row r="602" ht="11.25" customHeight="1" x14ac:dyDescent="0.2"/>
    <row r="603" ht="11.25" customHeight="1" x14ac:dyDescent="0.2"/>
    <row r="604" ht="11.25" customHeight="1" x14ac:dyDescent="0.2"/>
    <row r="605" ht="11.25" customHeight="1" x14ac:dyDescent="0.2"/>
    <row r="606" ht="11.25" customHeight="1" x14ac:dyDescent="0.2"/>
    <row r="607" ht="11.25" customHeight="1" x14ac:dyDescent="0.2"/>
    <row r="608" ht="11.25" customHeight="1" x14ac:dyDescent="0.2"/>
    <row r="609" ht="11.25" customHeight="1" x14ac:dyDescent="0.2"/>
    <row r="610" ht="11.25" customHeight="1" x14ac:dyDescent="0.2"/>
    <row r="611" ht="11.25" customHeight="1" x14ac:dyDescent="0.2"/>
    <row r="612" ht="11.25" customHeight="1" x14ac:dyDescent="0.2"/>
    <row r="613" ht="11.25" customHeight="1" x14ac:dyDescent="0.2"/>
    <row r="614" ht="11.25" customHeight="1" x14ac:dyDescent="0.2"/>
    <row r="615" ht="11.25" customHeight="1" x14ac:dyDescent="0.2"/>
    <row r="616" ht="11.25" customHeight="1" x14ac:dyDescent="0.2"/>
    <row r="617" ht="11.25" customHeight="1" x14ac:dyDescent="0.2"/>
    <row r="618" ht="11.25" customHeight="1" x14ac:dyDescent="0.2"/>
    <row r="619" ht="11.25" customHeight="1" x14ac:dyDescent="0.2"/>
    <row r="620" ht="11.25" customHeight="1" x14ac:dyDescent="0.2"/>
    <row r="621" ht="11.25" customHeight="1" x14ac:dyDescent="0.2"/>
    <row r="622" ht="11.25" customHeight="1" x14ac:dyDescent="0.2"/>
    <row r="623" ht="11.25" customHeight="1" x14ac:dyDescent="0.2"/>
    <row r="624" ht="11.25" customHeight="1" x14ac:dyDescent="0.2"/>
    <row r="625" ht="11.25" customHeight="1" x14ac:dyDescent="0.2"/>
    <row r="626" ht="11.25" customHeight="1" x14ac:dyDescent="0.2"/>
    <row r="627" ht="11.25" customHeight="1" x14ac:dyDescent="0.2"/>
    <row r="628" ht="11.25" customHeight="1" x14ac:dyDescent="0.2"/>
    <row r="629" ht="11.25" customHeight="1" x14ac:dyDescent="0.2"/>
    <row r="630" ht="11.25" customHeight="1" x14ac:dyDescent="0.2"/>
    <row r="631" ht="11.25" customHeight="1" x14ac:dyDescent="0.2"/>
    <row r="632" ht="11.25" customHeight="1" x14ac:dyDescent="0.2"/>
    <row r="633" ht="11.25" customHeight="1" x14ac:dyDescent="0.2"/>
    <row r="634" ht="11.25" customHeight="1" x14ac:dyDescent="0.2"/>
    <row r="635" ht="11.25" customHeight="1" x14ac:dyDescent="0.2"/>
    <row r="636" ht="11.25" customHeight="1" x14ac:dyDescent="0.2"/>
    <row r="637" ht="11.25" customHeight="1" x14ac:dyDescent="0.2"/>
    <row r="638" ht="11.25" customHeight="1" x14ac:dyDescent="0.2"/>
    <row r="639" ht="11.25" customHeight="1" x14ac:dyDescent="0.2"/>
    <row r="640" ht="11.25" customHeight="1" x14ac:dyDescent="0.2"/>
    <row r="641" ht="11.25" customHeight="1" x14ac:dyDescent="0.2"/>
    <row r="642" ht="11.25" customHeight="1" x14ac:dyDescent="0.2"/>
    <row r="643" ht="11.25" customHeight="1" x14ac:dyDescent="0.2"/>
    <row r="644" ht="11.25" customHeight="1" x14ac:dyDescent="0.2"/>
    <row r="645" ht="11.25" customHeight="1" x14ac:dyDescent="0.2"/>
    <row r="646" ht="11.25" customHeight="1" x14ac:dyDescent="0.2"/>
    <row r="647" ht="11.25" customHeight="1" x14ac:dyDescent="0.2"/>
    <row r="648" ht="11.25" customHeight="1" x14ac:dyDescent="0.2"/>
    <row r="649" ht="11.25" customHeight="1" x14ac:dyDescent="0.2"/>
    <row r="650" ht="11.25" customHeight="1" x14ac:dyDescent="0.2"/>
    <row r="651" ht="11.25" customHeight="1" x14ac:dyDescent="0.2"/>
    <row r="652" ht="11.25" customHeight="1" x14ac:dyDescent="0.2"/>
    <row r="653" ht="11.25" customHeight="1" x14ac:dyDescent="0.2"/>
    <row r="654" ht="11.25" customHeight="1" x14ac:dyDescent="0.2"/>
    <row r="655" ht="11.25" customHeight="1" x14ac:dyDescent="0.2"/>
    <row r="656" ht="11.25" customHeight="1" x14ac:dyDescent="0.2"/>
    <row r="657" ht="11.25" customHeight="1" x14ac:dyDescent="0.2"/>
    <row r="658" ht="11.25" customHeight="1" x14ac:dyDescent="0.2"/>
    <row r="659" ht="11.25" customHeight="1" x14ac:dyDescent="0.2"/>
    <row r="660" ht="11.25" customHeight="1" x14ac:dyDescent="0.2"/>
    <row r="661" ht="11.25" customHeight="1" x14ac:dyDescent="0.2"/>
    <row r="662" ht="11.25" customHeight="1" x14ac:dyDescent="0.2"/>
    <row r="663" ht="11.25" customHeight="1" x14ac:dyDescent="0.2"/>
    <row r="664" ht="11.25" customHeight="1" x14ac:dyDescent="0.2"/>
    <row r="665" ht="11.25" customHeight="1" x14ac:dyDescent="0.2"/>
    <row r="666" ht="11.25" customHeight="1" x14ac:dyDescent="0.2"/>
    <row r="667" ht="11.25" customHeight="1" x14ac:dyDescent="0.2"/>
    <row r="668" ht="11.25" customHeight="1" x14ac:dyDescent="0.2"/>
    <row r="669" ht="11.25" customHeight="1" x14ac:dyDescent="0.2"/>
    <row r="670" ht="11.25" customHeight="1" x14ac:dyDescent="0.2"/>
    <row r="671" ht="11.25" customHeight="1" x14ac:dyDescent="0.2"/>
    <row r="672" ht="11.25" customHeight="1" x14ac:dyDescent="0.2"/>
    <row r="673" ht="11.25" customHeight="1" x14ac:dyDescent="0.2"/>
    <row r="674" ht="11.25" customHeight="1" x14ac:dyDescent="0.2"/>
    <row r="675" ht="11.25" customHeight="1" x14ac:dyDescent="0.2"/>
    <row r="676" ht="11.25" customHeight="1" x14ac:dyDescent="0.2"/>
    <row r="677" ht="11.25" customHeight="1" x14ac:dyDescent="0.2"/>
    <row r="678" ht="11.25" customHeight="1" x14ac:dyDescent="0.2"/>
    <row r="679" ht="11.25" customHeight="1" x14ac:dyDescent="0.2"/>
    <row r="680" ht="11.25" customHeight="1" x14ac:dyDescent="0.2"/>
    <row r="681" ht="11.25" customHeight="1" x14ac:dyDescent="0.2"/>
    <row r="682" ht="11.25" customHeight="1" x14ac:dyDescent="0.2"/>
    <row r="683" ht="11.25" customHeight="1" x14ac:dyDescent="0.2"/>
    <row r="684" ht="11.25" customHeight="1" x14ac:dyDescent="0.2"/>
    <row r="685" ht="11.25" customHeight="1" x14ac:dyDescent="0.2"/>
    <row r="686" ht="11.25" customHeight="1" x14ac:dyDescent="0.2"/>
    <row r="687" ht="11.25" customHeight="1" x14ac:dyDescent="0.2"/>
    <row r="688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6" ht="11.25" customHeight="1" x14ac:dyDescent="0.2"/>
  </sheetData>
  <mergeCells count="108">
    <mergeCell ref="A26:E26"/>
    <mergeCell ref="A27:E27"/>
    <mergeCell ref="A30:E30"/>
    <mergeCell ref="A35:E35"/>
    <mergeCell ref="A36:E36"/>
    <mergeCell ref="A39:E39"/>
    <mergeCell ref="A6:E6"/>
    <mergeCell ref="A7:E7"/>
    <mergeCell ref="A8:E8"/>
    <mergeCell ref="A11:E11"/>
    <mergeCell ref="A13:E13"/>
    <mergeCell ref="A16:E16"/>
    <mergeCell ref="A19:E19"/>
    <mergeCell ref="A22:E22"/>
    <mergeCell ref="A25:E25"/>
    <mergeCell ref="A41:E41"/>
    <mergeCell ref="A43:E43"/>
    <mergeCell ref="A48:E48"/>
    <mergeCell ref="A52:E52"/>
    <mergeCell ref="A61:E61"/>
    <mergeCell ref="A62:E62"/>
    <mergeCell ref="A65:E65"/>
    <mergeCell ref="A67:E67"/>
    <mergeCell ref="A73:E73"/>
    <mergeCell ref="A82:E82"/>
    <mergeCell ref="A83:E83"/>
    <mergeCell ref="A86:E86"/>
    <mergeCell ref="A93:E93"/>
    <mergeCell ref="A97:E97"/>
    <mergeCell ref="A106:E106"/>
    <mergeCell ref="A107:E107"/>
    <mergeCell ref="A110:E110"/>
    <mergeCell ref="A117:E117"/>
    <mergeCell ref="A121:E121"/>
    <mergeCell ref="A130:E130"/>
    <mergeCell ref="A131:E131"/>
    <mergeCell ref="A134:E134"/>
    <mergeCell ref="A137:E137"/>
    <mergeCell ref="A144:E144"/>
    <mergeCell ref="A148:E148"/>
    <mergeCell ref="A157:E157"/>
    <mergeCell ref="A158:E158"/>
    <mergeCell ref="A161:E161"/>
    <mergeCell ref="A163:E163"/>
    <mergeCell ref="A165:E165"/>
    <mergeCell ref="A167:E167"/>
    <mergeCell ref="A173:E173"/>
    <mergeCell ref="A177:E177"/>
    <mergeCell ref="A186:E186"/>
    <mergeCell ref="A187:E187"/>
    <mergeCell ref="A190:E190"/>
    <mergeCell ref="A192:E192"/>
    <mergeCell ref="A194:E194"/>
    <mergeCell ref="A196:E196"/>
    <mergeCell ref="A202:E202"/>
    <mergeCell ref="A206:E206"/>
    <mergeCell ref="A215:E215"/>
    <mergeCell ref="A216:E216"/>
    <mergeCell ref="A219:E219"/>
    <mergeCell ref="A221:E221"/>
    <mergeCell ref="A223:E223"/>
    <mergeCell ref="A225:E225"/>
    <mergeCell ref="A231:E231"/>
    <mergeCell ref="A235:E235"/>
    <mergeCell ref="A244:E244"/>
    <mergeCell ref="A253:E253"/>
    <mergeCell ref="A262:E262"/>
    <mergeCell ref="A271:E271"/>
    <mergeCell ref="A280:E280"/>
    <mergeCell ref="A289:E289"/>
    <mergeCell ref="A298:E298"/>
    <mergeCell ref="A299:E299"/>
    <mergeCell ref="A301:E301"/>
    <mergeCell ref="A303:E303"/>
    <mergeCell ref="A304:E304"/>
    <mergeCell ref="A306:E306"/>
    <mergeCell ref="A315:E315"/>
    <mergeCell ref="A324:E324"/>
    <mergeCell ref="A325:E325"/>
    <mergeCell ref="A331:E331"/>
    <mergeCell ref="A333:E333"/>
    <mergeCell ref="A336:E336"/>
    <mergeCell ref="A339:E339"/>
    <mergeCell ref="A342:E342"/>
    <mergeCell ref="A343:E343"/>
    <mergeCell ref="A349:E349"/>
    <mergeCell ref="A351:E351"/>
    <mergeCell ref="A354:E354"/>
    <mergeCell ref="A357:E357"/>
    <mergeCell ref="A360:E360"/>
    <mergeCell ref="A361:E361"/>
    <mergeCell ref="A363:E363"/>
    <mergeCell ref="A369:E369"/>
    <mergeCell ref="A372:E372"/>
    <mergeCell ref="A373:E373"/>
    <mergeCell ref="A376:E376"/>
    <mergeCell ref="A422:E422"/>
    <mergeCell ref="A424:E424"/>
    <mergeCell ref="A441:E441"/>
    <mergeCell ref="A379:E379"/>
    <mergeCell ref="A385:E385"/>
    <mergeCell ref="A387:E387"/>
    <mergeCell ref="A396:E396"/>
    <mergeCell ref="A399:E399"/>
    <mergeCell ref="A403:E403"/>
    <mergeCell ref="A406:E406"/>
    <mergeCell ref="A409:E409"/>
    <mergeCell ref="A412:E412"/>
  </mergeCells>
  <pageMargins left="0.62992125984251968" right="0.62992125984251968" top="0.35433070866141736" bottom="0.35433070866141736" header="0.31496062992125984" footer="0.31496062992125984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CQ477"/>
  <sheetViews>
    <sheetView workbookViewId="0">
      <selection activeCell="C29" sqref="C29:P29"/>
    </sheetView>
  </sheetViews>
  <sheetFormatPr defaultColWidth="9.140625" defaultRowHeight="11.25" x14ac:dyDescent="0.2"/>
  <cols>
    <col min="1" max="1" width="9" style="413" customWidth="1"/>
    <col min="2" max="2" width="20.140625" style="413" customWidth="1"/>
    <col min="3" max="4" width="10.42578125" style="413" customWidth="1"/>
    <col min="5" max="5" width="13.28515625" style="413" customWidth="1"/>
    <col min="6" max="6" width="8.5703125" style="413" customWidth="1"/>
    <col min="7" max="7" width="9.42578125" style="413" customWidth="1"/>
    <col min="8" max="8" width="10.140625" style="413" customWidth="1"/>
    <col min="9" max="9" width="11.85546875" style="413" customWidth="1"/>
    <col min="10" max="10" width="12.140625" style="413" customWidth="1"/>
    <col min="11" max="14" width="10.7109375" style="413" customWidth="1"/>
    <col min="15" max="16" width="11" style="413" customWidth="1"/>
    <col min="17" max="19" width="8.7109375" style="413" customWidth="1"/>
    <col min="20" max="23" width="50" style="408" hidden="1" customWidth="1"/>
    <col min="24" max="28" width="54.140625" style="408" hidden="1" customWidth="1"/>
    <col min="29" max="60" width="180.28515625" style="414" hidden="1" customWidth="1"/>
    <col min="61" max="65" width="52.140625" style="415" hidden="1" customWidth="1"/>
    <col min="66" max="77" width="130.28515625" style="415" hidden="1" customWidth="1"/>
    <col min="78" max="79" width="180.28515625" style="416" hidden="1" customWidth="1"/>
    <col min="80" max="80" width="34.140625" style="408" hidden="1" customWidth="1"/>
    <col min="81" max="81" width="151.140625" style="408" hidden="1" customWidth="1"/>
    <col min="82" max="83" width="34.140625" style="408" hidden="1" customWidth="1"/>
    <col min="84" max="84" width="151.140625" style="408" hidden="1" customWidth="1"/>
    <col min="85" max="87" width="103.28515625" style="409" hidden="1" customWidth="1"/>
    <col min="88" max="88" width="81.28515625" style="409" hidden="1" customWidth="1"/>
    <col min="89" max="91" width="34.140625" style="408" hidden="1" customWidth="1"/>
    <col min="92" max="94" width="103.28515625" style="409" hidden="1" customWidth="1"/>
    <col min="95" max="95" width="81.28515625" style="409" hidden="1" customWidth="1"/>
    <col min="96" max="16384" width="9.140625" style="413"/>
  </cols>
  <sheetData>
    <row r="1" spans="1:65" s="22" customFormat="1" ht="15" x14ac:dyDescent="0.25">
      <c r="A1" s="18"/>
      <c r="B1" s="18"/>
      <c r="C1" s="18"/>
      <c r="D1" s="18"/>
      <c r="E1" s="18"/>
      <c r="F1" s="18"/>
      <c r="G1" s="18"/>
      <c r="H1" s="18"/>
      <c r="I1" s="18"/>
      <c r="J1" s="19"/>
      <c r="K1" s="18"/>
      <c r="L1" s="18"/>
      <c r="M1" s="18"/>
      <c r="N1" s="18"/>
      <c r="O1" s="18"/>
      <c r="P1" s="18"/>
      <c r="Q1" s="20"/>
      <c r="R1" s="21"/>
    </row>
    <row r="2" spans="1:65" s="22" customFormat="1" ht="15" x14ac:dyDescent="0.25">
      <c r="A2" s="580" t="s">
        <v>76</v>
      </c>
      <c r="B2" s="580"/>
      <c r="C2" s="580"/>
      <c r="D2" s="23"/>
      <c r="E2" s="18"/>
      <c r="F2" s="18"/>
      <c r="G2" s="18"/>
      <c r="H2" s="24"/>
      <c r="I2" s="18"/>
      <c r="J2" s="18"/>
      <c r="K2" s="24"/>
      <c r="L2" s="18"/>
      <c r="M2" s="559" t="s">
        <v>58</v>
      </c>
      <c r="N2" s="559"/>
      <c r="O2" s="559"/>
      <c r="P2" s="559"/>
      <c r="Q2" s="20"/>
      <c r="R2" s="21"/>
    </row>
    <row r="3" spans="1:65" s="22" customFormat="1" ht="15" x14ac:dyDescent="0.25">
      <c r="A3" s="581"/>
      <c r="B3" s="581"/>
      <c r="C3" s="581"/>
      <c r="D3" s="581"/>
      <c r="E3" s="18"/>
      <c r="F3" s="18"/>
      <c r="G3" s="25"/>
      <c r="H3" s="25"/>
      <c r="I3" s="18"/>
      <c r="J3" s="25"/>
      <c r="K3" s="25"/>
      <c r="L3" s="561" t="s">
        <v>205</v>
      </c>
      <c r="M3" s="561"/>
      <c r="N3" s="561"/>
      <c r="O3" s="561"/>
      <c r="P3" s="561"/>
      <c r="Q3" s="20"/>
      <c r="R3" s="21"/>
    </row>
    <row r="4" spans="1:65" s="22" customFormat="1" ht="15" x14ac:dyDescent="0.25">
      <c r="A4" s="582"/>
      <c r="B4" s="582"/>
      <c r="C4" s="582"/>
      <c r="D4" s="582"/>
      <c r="E4" s="18"/>
      <c r="F4" s="18"/>
      <c r="G4" s="25"/>
      <c r="H4" s="25"/>
      <c r="I4" s="18"/>
      <c r="J4" s="25"/>
      <c r="K4" s="25"/>
      <c r="L4" s="561" t="s">
        <v>206</v>
      </c>
      <c r="M4" s="561"/>
      <c r="N4" s="561"/>
      <c r="O4" s="561"/>
      <c r="P4" s="561"/>
      <c r="Q4" s="20"/>
      <c r="R4" s="21"/>
      <c r="T4" s="26"/>
      <c r="U4" s="26"/>
      <c r="V4" s="26"/>
      <c r="W4" s="26"/>
      <c r="X4" s="26"/>
      <c r="Y4" s="26"/>
      <c r="Z4" s="26"/>
      <c r="AA4" s="26"/>
      <c r="AB4" s="26"/>
    </row>
    <row r="5" spans="1:65" s="22" customFormat="1" ht="15" x14ac:dyDescent="0.25">
      <c r="A5" s="27" t="s">
        <v>207</v>
      </c>
      <c r="B5" s="28"/>
      <c r="C5" s="28"/>
      <c r="D5" s="28"/>
      <c r="E5" s="18"/>
      <c r="F5" s="18"/>
      <c r="G5" s="18"/>
      <c r="H5" s="18"/>
      <c r="I5" s="18"/>
      <c r="J5" s="18"/>
      <c r="K5" s="18"/>
      <c r="L5" s="18"/>
      <c r="M5" s="18"/>
      <c r="N5" s="29"/>
      <c r="O5" s="29"/>
      <c r="P5" s="30" t="s">
        <v>733</v>
      </c>
      <c r="Q5" s="20"/>
      <c r="R5" s="21"/>
    </row>
    <row r="6" spans="1:65" s="17" customFormat="1" ht="25.5" x14ac:dyDescent="0.2">
      <c r="A6" s="546" t="s">
        <v>208</v>
      </c>
      <c r="B6" s="546"/>
      <c r="C6" s="546"/>
      <c r="D6" s="546"/>
      <c r="E6" s="546"/>
      <c r="F6" s="546"/>
      <c r="G6" s="546"/>
      <c r="H6" s="546"/>
      <c r="I6" s="546"/>
      <c r="J6" s="546"/>
      <c r="K6" s="546"/>
      <c r="L6" s="546"/>
      <c r="M6" s="546"/>
      <c r="N6" s="546"/>
      <c r="O6" s="546"/>
      <c r="P6" s="546"/>
      <c r="AC6" s="32" t="s">
        <v>316</v>
      </c>
      <c r="AD6" s="32" t="s">
        <v>77</v>
      </c>
      <c r="AE6" s="32" t="s">
        <v>77</v>
      </c>
      <c r="AF6" s="32" t="s">
        <v>77</v>
      </c>
      <c r="AG6" s="32" t="s">
        <v>77</v>
      </c>
      <c r="AH6" s="32" t="s">
        <v>77</v>
      </c>
      <c r="AI6" s="32" t="s">
        <v>77</v>
      </c>
      <c r="AJ6" s="32" t="s">
        <v>77</v>
      </c>
      <c r="AK6" s="32" t="s">
        <v>77</v>
      </c>
      <c r="AL6" s="32" t="s">
        <v>77</v>
      </c>
      <c r="AM6" s="32" t="s">
        <v>77</v>
      </c>
      <c r="AN6" s="32" t="s">
        <v>77</v>
      </c>
      <c r="AO6" s="32" t="s">
        <v>77</v>
      </c>
      <c r="AP6" s="32" t="s">
        <v>77</v>
      </c>
      <c r="AQ6" s="32" t="s">
        <v>77</v>
      </c>
      <c r="AR6" s="32" t="s">
        <v>77</v>
      </c>
    </row>
    <row r="7" spans="1:65" s="17" customFormat="1" ht="12.75" x14ac:dyDescent="0.2">
      <c r="A7" s="563" t="s">
        <v>79</v>
      </c>
      <c r="B7" s="563"/>
      <c r="C7" s="563"/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3"/>
      <c r="P7" s="563"/>
    </row>
    <row r="8" spans="1:65" s="17" customFormat="1" ht="12.75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1:65" s="17" customFormat="1" ht="28.5" customHeight="1" x14ac:dyDescent="0.2">
      <c r="A9" s="547" t="s">
        <v>1037</v>
      </c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</row>
    <row r="10" spans="1:65" s="17" customFormat="1" ht="21" customHeight="1" x14ac:dyDescent="0.2">
      <c r="A10" s="566" t="s">
        <v>80</v>
      </c>
      <c r="B10" s="566"/>
      <c r="C10" s="566"/>
      <c r="D10" s="566"/>
      <c r="E10" s="566"/>
      <c r="F10" s="566"/>
      <c r="G10" s="566"/>
      <c r="H10" s="566"/>
      <c r="I10" s="566"/>
      <c r="J10" s="566"/>
      <c r="K10" s="566"/>
      <c r="L10" s="566"/>
      <c r="M10" s="566"/>
      <c r="N10" s="566"/>
      <c r="O10" s="566"/>
      <c r="P10" s="566"/>
    </row>
    <row r="11" spans="1:65" s="17" customFormat="1" ht="15" x14ac:dyDescent="0.25">
      <c r="A11" s="565" t="s">
        <v>804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  <c r="AS11" s="32" t="s">
        <v>633</v>
      </c>
      <c r="AT11" s="32" t="s">
        <v>77</v>
      </c>
      <c r="AU11" s="32" t="s">
        <v>77</v>
      </c>
      <c r="AV11" s="32" t="s">
        <v>77</v>
      </c>
      <c r="AW11" s="32" t="s">
        <v>77</v>
      </c>
      <c r="AX11" s="32" t="s">
        <v>77</v>
      </c>
      <c r="AY11" s="32" t="s">
        <v>77</v>
      </c>
      <c r="AZ11" s="32" t="s">
        <v>77</v>
      </c>
      <c r="BA11" s="32" t="s">
        <v>77</v>
      </c>
      <c r="BB11" s="32" t="s">
        <v>77</v>
      </c>
      <c r="BC11" s="32" t="s">
        <v>77</v>
      </c>
      <c r="BD11" s="32" t="s">
        <v>77</v>
      </c>
      <c r="BE11" s="32" t="s">
        <v>77</v>
      </c>
      <c r="BF11" s="32" t="s">
        <v>77</v>
      </c>
      <c r="BG11" s="32" t="s">
        <v>77</v>
      </c>
      <c r="BH11" s="32" t="s">
        <v>77</v>
      </c>
    </row>
    <row r="12" spans="1:65" s="17" customFormat="1" ht="15.75" customHeight="1" x14ac:dyDescent="0.2">
      <c r="A12" s="566" t="s">
        <v>81</v>
      </c>
      <c r="B12" s="566"/>
      <c r="C12" s="566"/>
      <c r="D12" s="566"/>
      <c r="E12" s="566"/>
      <c r="F12" s="566"/>
      <c r="G12" s="566"/>
      <c r="H12" s="566"/>
      <c r="I12" s="566"/>
      <c r="J12" s="566"/>
      <c r="K12" s="566"/>
      <c r="L12" s="566"/>
      <c r="M12" s="566"/>
      <c r="N12" s="566"/>
      <c r="O12" s="566"/>
      <c r="P12" s="566"/>
    </row>
    <row r="13" spans="1:65" s="17" customFormat="1" ht="12.75" x14ac:dyDescent="0.2">
      <c r="A13" s="35"/>
      <c r="B13" s="39" t="s">
        <v>82</v>
      </c>
      <c r="C13" s="545" t="s">
        <v>839</v>
      </c>
      <c r="D13" s="545"/>
      <c r="E13" s="545"/>
      <c r="F13" s="545"/>
      <c r="G13" s="545"/>
      <c r="H13" s="40"/>
      <c r="I13" s="40"/>
      <c r="J13" s="40"/>
      <c r="K13" s="40"/>
      <c r="L13" s="40"/>
      <c r="M13" s="40"/>
      <c r="N13" s="40"/>
      <c r="O13" s="35"/>
      <c r="P13" s="35"/>
      <c r="BI13" s="404" t="s">
        <v>77</v>
      </c>
      <c r="BJ13" s="404" t="s">
        <v>77</v>
      </c>
      <c r="BK13" s="404" t="s">
        <v>77</v>
      </c>
      <c r="BL13" s="404" t="s">
        <v>77</v>
      </c>
      <c r="BM13" s="404" t="s">
        <v>77</v>
      </c>
    </row>
    <row r="14" spans="1:65" s="17" customFormat="1" ht="12.75" customHeight="1" x14ac:dyDescent="0.2">
      <c r="B14" s="15" t="s">
        <v>83</v>
      </c>
      <c r="C14" s="15"/>
      <c r="D14" s="41"/>
      <c r="E14" s="42">
        <v>5166.3119999999999</v>
      </c>
      <c r="F14" s="43" t="s">
        <v>84</v>
      </c>
      <c r="H14" s="15"/>
      <c r="I14" s="15"/>
      <c r="J14" s="15"/>
      <c r="K14" s="15"/>
      <c r="L14" s="15"/>
      <c r="M14" s="44"/>
      <c r="N14" s="15"/>
    </row>
    <row r="15" spans="1:65" s="17" customFormat="1" ht="12.75" customHeight="1" x14ac:dyDescent="0.2">
      <c r="B15" s="15" t="s">
        <v>219</v>
      </c>
      <c r="D15" s="41"/>
      <c r="E15" s="42">
        <v>1365.884</v>
      </c>
      <c r="F15" s="43" t="s">
        <v>84</v>
      </c>
      <c r="H15" s="15"/>
      <c r="I15" s="15"/>
      <c r="J15" s="15"/>
      <c r="K15" s="15"/>
      <c r="L15" s="15"/>
      <c r="M15" s="44"/>
      <c r="N15" s="15"/>
    </row>
    <row r="16" spans="1:65" s="17" customFormat="1" ht="12.75" customHeight="1" x14ac:dyDescent="0.2">
      <c r="B16" s="15" t="s">
        <v>85</v>
      </c>
      <c r="D16" s="41"/>
      <c r="E16" s="42">
        <v>3724.0790000000002</v>
      </c>
      <c r="F16" s="43" t="s">
        <v>84</v>
      </c>
      <c r="H16" s="15"/>
      <c r="I16" s="15"/>
      <c r="J16" s="15"/>
      <c r="K16" s="15"/>
      <c r="L16" s="15"/>
      <c r="M16" s="44"/>
      <c r="N16" s="15"/>
    </row>
    <row r="17" spans="1:82" s="17" customFormat="1" ht="12.75" customHeight="1" x14ac:dyDescent="0.2">
      <c r="B17" s="15" t="s">
        <v>86</v>
      </c>
      <c r="C17" s="15"/>
      <c r="D17" s="41"/>
      <c r="E17" s="42">
        <v>1852.982</v>
      </c>
      <c r="F17" s="43" t="s">
        <v>84</v>
      </c>
      <c r="H17" s="15"/>
      <c r="J17" s="15"/>
      <c r="K17" s="15"/>
      <c r="L17" s="15"/>
      <c r="M17" s="36"/>
      <c r="N17" s="45"/>
    </row>
    <row r="18" spans="1:82" s="17" customFormat="1" ht="12.75" customHeight="1" x14ac:dyDescent="0.2">
      <c r="B18" s="15" t="s">
        <v>87</v>
      </c>
      <c r="C18" s="15"/>
      <c r="D18" s="46"/>
      <c r="E18" s="47">
        <v>2888.78</v>
      </c>
      <c r="F18" s="43" t="s">
        <v>88</v>
      </c>
      <c r="H18" s="15"/>
      <c r="J18" s="15"/>
      <c r="K18" s="15"/>
      <c r="L18" s="15"/>
      <c r="M18" s="48"/>
      <c r="N18" s="43"/>
    </row>
    <row r="19" spans="1:82" s="17" customFormat="1" ht="12.75" customHeight="1" x14ac:dyDescent="0.2">
      <c r="B19" s="15" t="s">
        <v>89</v>
      </c>
      <c r="C19" s="15"/>
      <c r="D19" s="46"/>
      <c r="E19" s="47">
        <v>82.23</v>
      </c>
      <c r="F19" s="43" t="s">
        <v>88</v>
      </c>
      <c r="H19" s="15"/>
      <c r="J19" s="15"/>
      <c r="K19" s="15"/>
      <c r="L19" s="15"/>
      <c r="M19" s="48"/>
      <c r="N19" s="43"/>
    </row>
    <row r="20" spans="1:82" s="17" customFormat="1" ht="12.75" x14ac:dyDescent="0.2">
      <c r="A20" s="35"/>
      <c r="B20" s="39" t="s">
        <v>90</v>
      </c>
      <c r="C20" s="39"/>
      <c r="D20" s="35"/>
      <c r="E20" s="548" t="s">
        <v>1129</v>
      </c>
      <c r="F20" s="548"/>
      <c r="G20" s="548"/>
      <c r="H20" s="548"/>
      <c r="I20" s="548"/>
      <c r="J20" s="548"/>
      <c r="K20" s="548"/>
      <c r="L20" s="548"/>
      <c r="M20" s="548"/>
      <c r="N20" s="548"/>
      <c r="O20" s="548"/>
      <c r="P20" s="548"/>
      <c r="BN20" s="404" t="s">
        <v>77</v>
      </c>
      <c r="BO20" s="404" t="s">
        <v>77</v>
      </c>
      <c r="BP20" s="404" t="s">
        <v>77</v>
      </c>
      <c r="BQ20" s="404" t="s">
        <v>77</v>
      </c>
      <c r="BR20" s="404" t="s">
        <v>77</v>
      </c>
      <c r="BS20" s="404" t="s">
        <v>77</v>
      </c>
      <c r="BT20" s="404" t="s">
        <v>77</v>
      </c>
      <c r="BU20" s="404" t="s">
        <v>77</v>
      </c>
      <c r="BV20" s="404" t="s">
        <v>77</v>
      </c>
      <c r="BW20" s="404" t="s">
        <v>77</v>
      </c>
      <c r="BX20" s="404" t="s">
        <v>77</v>
      </c>
      <c r="BY20" s="404" t="s">
        <v>77</v>
      </c>
    </row>
    <row r="21" spans="1:82" s="17" customFormat="1" ht="12.75" customHeight="1" x14ac:dyDescent="0.2">
      <c r="A21" s="39"/>
      <c r="B21" s="39"/>
      <c r="C21" s="35"/>
      <c r="D21" s="39"/>
      <c r="E21" s="49"/>
      <c r="F21" s="50"/>
      <c r="G21" s="51"/>
      <c r="H21" s="51"/>
      <c r="I21" s="39"/>
      <c r="J21" s="39"/>
      <c r="K21" s="39"/>
      <c r="L21" s="52"/>
      <c r="M21" s="39"/>
      <c r="N21" s="35"/>
      <c r="O21" s="35"/>
      <c r="P21" s="35"/>
    </row>
    <row r="22" spans="1:82" s="17" customFormat="1" ht="36" customHeight="1" x14ac:dyDescent="0.2">
      <c r="A22" s="549" t="s">
        <v>91</v>
      </c>
      <c r="B22" s="549" t="s">
        <v>92</v>
      </c>
      <c r="C22" s="549" t="s">
        <v>93</v>
      </c>
      <c r="D22" s="549"/>
      <c r="E22" s="549"/>
      <c r="F22" s="549" t="s">
        <v>94</v>
      </c>
      <c r="G22" s="550" t="s">
        <v>62</v>
      </c>
      <c r="H22" s="551"/>
      <c r="I22" s="549" t="s">
        <v>95</v>
      </c>
      <c r="J22" s="549"/>
      <c r="K22" s="549"/>
      <c r="L22" s="549"/>
      <c r="M22" s="549"/>
      <c r="N22" s="549"/>
      <c r="O22" s="549" t="s">
        <v>96</v>
      </c>
      <c r="P22" s="549" t="s">
        <v>97</v>
      </c>
    </row>
    <row r="23" spans="1:82" s="17" customFormat="1" ht="36.75" customHeight="1" x14ac:dyDescent="0.2">
      <c r="A23" s="549"/>
      <c r="B23" s="549"/>
      <c r="C23" s="549"/>
      <c r="D23" s="549"/>
      <c r="E23" s="549"/>
      <c r="F23" s="549"/>
      <c r="G23" s="552" t="s">
        <v>98</v>
      </c>
      <c r="H23" s="552" t="s">
        <v>99</v>
      </c>
      <c r="I23" s="549" t="s">
        <v>98</v>
      </c>
      <c r="J23" s="549" t="s">
        <v>25</v>
      </c>
      <c r="K23" s="554" t="s">
        <v>100</v>
      </c>
      <c r="L23" s="554"/>
      <c r="M23" s="554"/>
      <c r="N23" s="554"/>
      <c r="O23" s="549"/>
      <c r="P23" s="549"/>
    </row>
    <row r="24" spans="1:82" s="17" customFormat="1" ht="12.75" x14ac:dyDescent="0.2">
      <c r="A24" s="549"/>
      <c r="B24" s="549"/>
      <c r="C24" s="549"/>
      <c r="D24" s="549"/>
      <c r="E24" s="549"/>
      <c r="F24" s="549"/>
      <c r="G24" s="553"/>
      <c r="H24" s="553"/>
      <c r="I24" s="549"/>
      <c r="J24" s="549"/>
      <c r="K24" s="53" t="s">
        <v>101</v>
      </c>
      <c r="L24" s="53" t="s">
        <v>102</v>
      </c>
      <c r="M24" s="53" t="s">
        <v>103</v>
      </c>
      <c r="N24" s="53" t="s">
        <v>104</v>
      </c>
      <c r="O24" s="549"/>
      <c r="P24" s="549"/>
    </row>
    <row r="25" spans="1:82" s="17" customFormat="1" ht="12.75" x14ac:dyDescent="0.2">
      <c r="A25" s="405">
        <v>1</v>
      </c>
      <c r="B25" s="405">
        <v>2</v>
      </c>
      <c r="C25" s="554">
        <v>3</v>
      </c>
      <c r="D25" s="554"/>
      <c r="E25" s="554"/>
      <c r="F25" s="405">
        <v>4</v>
      </c>
      <c r="G25" s="405">
        <v>5</v>
      </c>
      <c r="H25" s="405">
        <v>6</v>
      </c>
      <c r="I25" s="405">
        <v>7</v>
      </c>
      <c r="J25" s="405">
        <v>8</v>
      </c>
      <c r="K25" s="405">
        <v>9</v>
      </c>
      <c r="L25" s="405">
        <v>10</v>
      </c>
      <c r="M25" s="405">
        <v>11</v>
      </c>
      <c r="N25" s="405">
        <v>12</v>
      </c>
      <c r="O25" s="405">
        <v>13</v>
      </c>
      <c r="P25" s="405">
        <v>14</v>
      </c>
    </row>
    <row r="26" spans="1:82" s="17" customFormat="1" ht="12.75" x14ac:dyDescent="0.2">
      <c r="A26" s="543" t="s">
        <v>634</v>
      </c>
      <c r="B26" s="543"/>
      <c r="C26" s="543"/>
      <c r="D26" s="543"/>
      <c r="E26" s="543"/>
      <c r="F26" s="543"/>
      <c r="G26" s="543"/>
      <c r="H26" s="543"/>
      <c r="I26" s="543"/>
      <c r="J26" s="543"/>
      <c r="K26" s="543"/>
      <c r="L26" s="543"/>
      <c r="M26" s="543"/>
      <c r="N26" s="543"/>
      <c r="O26" s="543"/>
      <c r="P26" s="543"/>
      <c r="BZ26" s="34" t="s">
        <v>634</v>
      </c>
    </row>
    <row r="27" spans="1:82" s="17" customFormat="1" ht="12.75" x14ac:dyDescent="0.2">
      <c r="A27" s="535" t="s">
        <v>1001</v>
      </c>
      <c r="B27" s="535"/>
      <c r="C27" s="535"/>
      <c r="D27" s="535"/>
      <c r="E27" s="535"/>
      <c r="F27" s="535"/>
      <c r="G27" s="535"/>
      <c r="H27" s="535"/>
      <c r="I27" s="535"/>
      <c r="J27" s="535"/>
      <c r="K27" s="535"/>
      <c r="L27" s="535"/>
      <c r="M27" s="535"/>
      <c r="N27" s="535"/>
      <c r="O27" s="535"/>
      <c r="P27" s="535"/>
      <c r="BZ27" s="34"/>
      <c r="CA27" s="54" t="s">
        <v>1001</v>
      </c>
    </row>
    <row r="28" spans="1:82" s="17" customFormat="1" ht="51" x14ac:dyDescent="0.2">
      <c r="A28" s="55" t="s">
        <v>105</v>
      </c>
      <c r="B28" s="56" t="s">
        <v>1252</v>
      </c>
      <c r="C28" s="536" t="s">
        <v>1002</v>
      </c>
      <c r="D28" s="537"/>
      <c r="E28" s="538"/>
      <c r="F28" s="55" t="s">
        <v>125</v>
      </c>
      <c r="G28" s="57"/>
      <c r="H28" s="86">
        <v>37.369999999999997</v>
      </c>
      <c r="I28" s="59">
        <v>5224.43</v>
      </c>
      <c r="J28" s="59">
        <v>263869</v>
      </c>
      <c r="K28" s="59">
        <v>263534</v>
      </c>
      <c r="L28" s="60">
        <v>37</v>
      </c>
      <c r="M28" s="60">
        <v>298</v>
      </c>
      <c r="N28" s="76"/>
      <c r="O28" s="60">
        <v>486.33</v>
      </c>
      <c r="P28" s="87">
        <v>0.5</v>
      </c>
      <c r="BZ28" s="34"/>
      <c r="CA28" s="54"/>
      <c r="CB28" s="61" t="s">
        <v>1002</v>
      </c>
    </row>
    <row r="29" spans="1:82" s="17" customFormat="1" ht="38.25" x14ac:dyDescent="0.2">
      <c r="A29" s="321"/>
      <c r="B29" s="322" t="s">
        <v>320</v>
      </c>
      <c r="C29" s="537" t="s">
        <v>321</v>
      </c>
      <c r="D29" s="537"/>
      <c r="E29" s="537"/>
      <c r="F29" s="537"/>
      <c r="G29" s="537"/>
      <c r="H29" s="537"/>
      <c r="I29" s="537"/>
      <c r="J29" s="537"/>
      <c r="K29" s="537"/>
      <c r="L29" s="537"/>
      <c r="M29" s="537"/>
      <c r="N29" s="537"/>
      <c r="O29" s="537"/>
      <c r="P29" s="538"/>
      <c r="BZ29" s="34"/>
      <c r="CA29" s="54"/>
      <c r="CC29" s="61" t="s">
        <v>321</v>
      </c>
    </row>
    <row r="30" spans="1:82" s="17" customFormat="1" ht="63.75" x14ac:dyDescent="0.2">
      <c r="A30" s="321"/>
      <c r="B30" s="322" t="s">
        <v>1140</v>
      </c>
      <c r="C30" s="537" t="s">
        <v>1253</v>
      </c>
      <c r="D30" s="537"/>
      <c r="E30" s="537"/>
      <c r="F30" s="537"/>
      <c r="G30" s="537"/>
      <c r="H30" s="537"/>
      <c r="I30" s="537"/>
      <c r="J30" s="537"/>
      <c r="K30" s="537"/>
      <c r="L30" s="537"/>
      <c r="M30" s="537"/>
      <c r="N30" s="537"/>
      <c r="O30" s="537"/>
      <c r="P30" s="538"/>
      <c r="BZ30" s="34"/>
      <c r="CA30" s="54"/>
      <c r="CC30" s="61" t="s">
        <v>1253</v>
      </c>
    </row>
    <row r="31" spans="1:82" s="17" customFormat="1" ht="12.75" x14ac:dyDescent="0.2">
      <c r="A31" s="321"/>
      <c r="B31" s="322"/>
      <c r="C31" s="537" t="s">
        <v>851</v>
      </c>
      <c r="D31" s="537"/>
      <c r="E31" s="537"/>
      <c r="F31" s="537"/>
      <c r="G31" s="537"/>
      <c r="H31" s="537"/>
      <c r="I31" s="537"/>
      <c r="J31" s="537"/>
      <c r="K31" s="537"/>
      <c r="L31" s="537"/>
      <c r="M31" s="537"/>
      <c r="N31" s="537"/>
      <c r="O31" s="537"/>
      <c r="P31" s="538"/>
      <c r="BZ31" s="34"/>
      <c r="CA31" s="54"/>
      <c r="CC31" s="61" t="s">
        <v>851</v>
      </c>
    </row>
    <row r="32" spans="1:82" s="17" customFormat="1" ht="12.75" x14ac:dyDescent="0.2">
      <c r="A32" s="62"/>
      <c r="B32" s="63" t="s">
        <v>237</v>
      </c>
      <c r="C32" s="539" t="s">
        <v>238</v>
      </c>
      <c r="D32" s="539"/>
      <c r="E32" s="539"/>
      <c r="F32" s="64" t="s">
        <v>109</v>
      </c>
      <c r="G32" s="66">
        <v>13.013999999999999</v>
      </c>
      <c r="H32" s="74">
        <v>486.33318000000003</v>
      </c>
      <c r="I32" s="67">
        <v>541.88</v>
      </c>
      <c r="J32" s="71">
        <v>263534</v>
      </c>
      <c r="K32" s="71">
        <v>263534</v>
      </c>
      <c r="L32" s="68"/>
      <c r="M32" s="68"/>
      <c r="N32" s="68"/>
      <c r="O32" s="69"/>
      <c r="P32" s="70"/>
      <c r="BZ32" s="34"/>
      <c r="CA32" s="54"/>
      <c r="CD32" s="61" t="s">
        <v>238</v>
      </c>
    </row>
    <row r="33" spans="1:87" s="17" customFormat="1" ht="12.75" x14ac:dyDescent="0.2">
      <c r="A33" s="535" t="s">
        <v>1003</v>
      </c>
      <c r="B33" s="535"/>
      <c r="C33" s="535"/>
      <c r="D33" s="535"/>
      <c r="E33" s="535"/>
      <c r="F33" s="535"/>
      <c r="G33" s="535"/>
      <c r="H33" s="535"/>
      <c r="I33" s="535"/>
      <c r="J33" s="535"/>
      <c r="K33" s="535"/>
      <c r="L33" s="535"/>
      <c r="M33" s="535"/>
      <c r="N33" s="535"/>
      <c r="O33" s="535"/>
      <c r="P33" s="535"/>
      <c r="BZ33" s="34"/>
      <c r="CA33" s="54" t="s">
        <v>1003</v>
      </c>
      <c r="CE33" s="401"/>
      <c r="CF33" s="401"/>
    </row>
    <row r="34" spans="1:87" s="17" customFormat="1" ht="38.25" x14ac:dyDescent="0.2">
      <c r="A34" s="55" t="s">
        <v>116</v>
      </c>
      <c r="B34" s="56" t="s">
        <v>625</v>
      </c>
      <c r="C34" s="536" t="s">
        <v>626</v>
      </c>
      <c r="D34" s="537"/>
      <c r="E34" s="538"/>
      <c r="F34" s="55" t="s">
        <v>325</v>
      </c>
      <c r="G34" s="57"/>
      <c r="H34" s="90">
        <v>2.0089999999999999</v>
      </c>
      <c r="I34" s="59">
        <v>783.75</v>
      </c>
      <c r="J34" s="59">
        <v>1575</v>
      </c>
      <c r="K34" s="76"/>
      <c r="L34" s="76"/>
      <c r="M34" s="76"/>
      <c r="N34" s="59">
        <v>1575</v>
      </c>
      <c r="O34" s="77">
        <v>0</v>
      </c>
      <c r="P34" s="77">
        <v>0</v>
      </c>
      <c r="BZ34" s="34"/>
      <c r="CA34" s="54"/>
      <c r="CB34" s="61" t="s">
        <v>626</v>
      </c>
      <c r="CE34" s="401"/>
      <c r="CF34" s="401"/>
    </row>
    <row r="35" spans="1:87" s="17" customFormat="1" ht="102" x14ac:dyDescent="0.2">
      <c r="A35" s="55" t="s">
        <v>117</v>
      </c>
      <c r="B35" s="56" t="s">
        <v>635</v>
      </c>
      <c r="C35" s="536" t="s">
        <v>636</v>
      </c>
      <c r="D35" s="537"/>
      <c r="E35" s="538"/>
      <c r="F35" s="55" t="s">
        <v>325</v>
      </c>
      <c r="G35" s="57"/>
      <c r="H35" s="90">
        <v>2.0089999999999999</v>
      </c>
      <c r="I35" s="59">
        <v>456.75</v>
      </c>
      <c r="J35" s="60">
        <v>918</v>
      </c>
      <c r="K35" s="76"/>
      <c r="L35" s="76"/>
      <c r="M35" s="76"/>
      <c r="N35" s="60">
        <v>918</v>
      </c>
      <c r="O35" s="77">
        <v>0</v>
      </c>
      <c r="P35" s="77">
        <v>0</v>
      </c>
      <c r="BZ35" s="34"/>
      <c r="CA35" s="54"/>
      <c r="CB35" s="61" t="s">
        <v>636</v>
      </c>
      <c r="CE35" s="401"/>
      <c r="CF35" s="401"/>
    </row>
    <row r="36" spans="1:87" s="17" customFormat="1" ht="12.75" x14ac:dyDescent="0.2">
      <c r="A36" s="540" t="s">
        <v>637</v>
      </c>
      <c r="B36" s="541"/>
      <c r="C36" s="541"/>
      <c r="D36" s="541"/>
      <c r="E36" s="541"/>
      <c r="F36" s="541"/>
      <c r="G36" s="541"/>
      <c r="H36" s="541"/>
      <c r="I36" s="542"/>
      <c r="J36" s="96">
        <v>635726</v>
      </c>
      <c r="K36" s="92"/>
      <c r="L36" s="92"/>
      <c r="M36" s="92"/>
      <c r="N36" s="92"/>
      <c r="O36" s="96">
        <v>486.33</v>
      </c>
      <c r="P36" s="96">
        <v>0.5</v>
      </c>
      <c r="BZ36" s="34"/>
      <c r="CA36" s="54"/>
      <c r="CE36" s="401"/>
      <c r="CF36" s="401"/>
      <c r="CG36" s="93"/>
      <c r="CI36" s="93" t="s">
        <v>637</v>
      </c>
    </row>
    <row r="37" spans="1:87" s="17" customFormat="1" ht="12.75" x14ac:dyDescent="0.2">
      <c r="A37" s="543" t="s">
        <v>1004</v>
      </c>
      <c r="B37" s="543"/>
      <c r="C37" s="543"/>
      <c r="D37" s="543"/>
      <c r="E37" s="543"/>
      <c r="F37" s="543"/>
      <c r="G37" s="543"/>
      <c r="H37" s="543"/>
      <c r="I37" s="543"/>
      <c r="J37" s="543"/>
      <c r="K37" s="543"/>
      <c r="L37" s="543"/>
      <c r="M37" s="543"/>
      <c r="N37" s="543"/>
      <c r="O37" s="543"/>
      <c r="P37" s="543"/>
      <c r="BZ37" s="34" t="s">
        <v>1004</v>
      </c>
      <c r="CA37" s="54"/>
      <c r="CE37" s="401"/>
      <c r="CF37" s="401"/>
      <c r="CG37" s="93"/>
      <c r="CI37" s="93"/>
    </row>
    <row r="38" spans="1:87" s="17" customFormat="1" ht="12.75" x14ac:dyDescent="0.2">
      <c r="A38" s="535" t="s">
        <v>638</v>
      </c>
      <c r="B38" s="535"/>
      <c r="C38" s="535"/>
      <c r="D38" s="535"/>
      <c r="E38" s="535"/>
      <c r="F38" s="535"/>
      <c r="G38" s="535"/>
      <c r="H38" s="535"/>
      <c r="I38" s="535"/>
      <c r="J38" s="535"/>
      <c r="K38" s="535"/>
      <c r="L38" s="535"/>
      <c r="M38" s="535"/>
      <c r="N38" s="535"/>
      <c r="O38" s="535"/>
      <c r="P38" s="535"/>
      <c r="BZ38" s="34"/>
      <c r="CA38" s="54" t="s">
        <v>638</v>
      </c>
      <c r="CE38" s="401"/>
      <c r="CF38" s="401"/>
      <c r="CG38" s="93"/>
      <c r="CI38" s="93"/>
    </row>
    <row r="39" spans="1:87" s="17" customFormat="1" ht="51" x14ac:dyDescent="0.2">
      <c r="A39" s="55" t="s">
        <v>124</v>
      </c>
      <c r="B39" s="56" t="s">
        <v>1254</v>
      </c>
      <c r="C39" s="536" t="s">
        <v>1255</v>
      </c>
      <c r="D39" s="537"/>
      <c r="E39" s="538"/>
      <c r="F39" s="55" t="s">
        <v>125</v>
      </c>
      <c r="G39" s="57"/>
      <c r="H39" s="112">
        <v>82.882400000000004</v>
      </c>
      <c r="I39" s="59">
        <v>7173.83</v>
      </c>
      <c r="J39" s="59">
        <v>836296</v>
      </c>
      <c r="K39" s="59">
        <v>676226</v>
      </c>
      <c r="L39" s="59">
        <v>70311</v>
      </c>
      <c r="M39" s="59">
        <v>34933</v>
      </c>
      <c r="N39" s="59">
        <v>54826</v>
      </c>
      <c r="O39" s="60">
        <v>1038.3499999999999</v>
      </c>
      <c r="P39" s="60">
        <v>44.76</v>
      </c>
      <c r="BZ39" s="34"/>
      <c r="CA39" s="54"/>
      <c r="CB39" s="61" t="s">
        <v>1255</v>
      </c>
      <c r="CE39" s="401"/>
      <c r="CF39" s="401"/>
      <c r="CG39" s="93"/>
      <c r="CI39" s="93"/>
    </row>
    <row r="40" spans="1:87" s="17" customFormat="1" ht="38.25" x14ac:dyDescent="0.2">
      <c r="A40" s="321"/>
      <c r="B40" s="322" t="s">
        <v>320</v>
      </c>
      <c r="C40" s="537" t="s">
        <v>321</v>
      </c>
      <c r="D40" s="537"/>
      <c r="E40" s="537"/>
      <c r="F40" s="537"/>
      <c r="G40" s="537"/>
      <c r="H40" s="537"/>
      <c r="I40" s="537"/>
      <c r="J40" s="537"/>
      <c r="K40" s="537"/>
      <c r="L40" s="537"/>
      <c r="M40" s="537"/>
      <c r="N40" s="537"/>
      <c r="O40" s="537"/>
      <c r="P40" s="538"/>
      <c r="BZ40" s="34"/>
      <c r="CA40" s="54"/>
      <c r="CC40" s="61" t="s">
        <v>321</v>
      </c>
      <c r="CE40" s="401"/>
      <c r="CF40" s="401"/>
      <c r="CG40" s="93"/>
      <c r="CI40" s="93"/>
    </row>
    <row r="41" spans="1:87" s="17" customFormat="1" ht="63.75" x14ac:dyDescent="0.2">
      <c r="A41" s="321"/>
      <c r="B41" s="322" t="s">
        <v>1140</v>
      </c>
      <c r="C41" s="537" t="s">
        <v>1253</v>
      </c>
      <c r="D41" s="537"/>
      <c r="E41" s="537"/>
      <c r="F41" s="537"/>
      <c r="G41" s="537"/>
      <c r="H41" s="537"/>
      <c r="I41" s="537"/>
      <c r="J41" s="537"/>
      <c r="K41" s="537"/>
      <c r="L41" s="537"/>
      <c r="M41" s="537"/>
      <c r="N41" s="537"/>
      <c r="O41" s="537"/>
      <c r="P41" s="538"/>
      <c r="BZ41" s="34"/>
      <c r="CA41" s="54"/>
      <c r="CC41" s="61" t="s">
        <v>1253</v>
      </c>
      <c r="CE41" s="401"/>
      <c r="CF41" s="401"/>
      <c r="CG41" s="93"/>
      <c r="CI41" s="93"/>
    </row>
    <row r="42" spans="1:87" s="17" customFormat="1" ht="12.75" x14ac:dyDescent="0.2">
      <c r="A42" s="321"/>
      <c r="B42" s="322"/>
      <c r="C42" s="537" t="s">
        <v>851</v>
      </c>
      <c r="D42" s="537"/>
      <c r="E42" s="537"/>
      <c r="F42" s="537"/>
      <c r="G42" s="537"/>
      <c r="H42" s="537"/>
      <c r="I42" s="537"/>
      <c r="J42" s="537"/>
      <c r="K42" s="537"/>
      <c r="L42" s="537"/>
      <c r="M42" s="537"/>
      <c r="N42" s="537"/>
      <c r="O42" s="537"/>
      <c r="P42" s="538"/>
      <c r="BZ42" s="34"/>
      <c r="CA42" s="54"/>
      <c r="CC42" s="61" t="s">
        <v>851</v>
      </c>
      <c r="CE42" s="401"/>
      <c r="CF42" s="401"/>
      <c r="CG42" s="93"/>
      <c r="CI42" s="93"/>
    </row>
    <row r="43" spans="1:87" s="17" customFormat="1" ht="12.75" x14ac:dyDescent="0.2">
      <c r="A43" s="62"/>
      <c r="B43" s="63" t="s">
        <v>126</v>
      </c>
      <c r="C43" s="539" t="s">
        <v>127</v>
      </c>
      <c r="D43" s="539"/>
      <c r="E43" s="539"/>
      <c r="F43" s="64" t="s">
        <v>109</v>
      </c>
      <c r="G43" s="66">
        <v>12.528</v>
      </c>
      <c r="H43" s="73">
        <v>1038.3507072</v>
      </c>
      <c r="I43" s="67">
        <v>651.25</v>
      </c>
      <c r="J43" s="71">
        <v>676226</v>
      </c>
      <c r="K43" s="71">
        <v>676226</v>
      </c>
      <c r="L43" s="68"/>
      <c r="M43" s="68"/>
      <c r="N43" s="68"/>
      <c r="O43" s="69"/>
      <c r="P43" s="70"/>
      <c r="BZ43" s="34"/>
      <c r="CA43" s="54"/>
      <c r="CD43" s="61" t="s">
        <v>127</v>
      </c>
      <c r="CE43" s="401"/>
      <c r="CF43" s="401"/>
      <c r="CG43" s="93"/>
      <c r="CI43" s="93"/>
    </row>
    <row r="44" spans="1:87" s="17" customFormat="1" ht="51" x14ac:dyDescent="0.2">
      <c r="A44" s="62"/>
      <c r="B44" s="63" t="s">
        <v>131</v>
      </c>
      <c r="C44" s="539" t="s">
        <v>132</v>
      </c>
      <c r="D44" s="539"/>
      <c r="E44" s="539"/>
      <c r="F44" s="64" t="s">
        <v>133</v>
      </c>
      <c r="G44" s="66">
        <v>0.245</v>
      </c>
      <c r="H44" s="72">
        <v>20.306187999999999</v>
      </c>
      <c r="I44" s="67">
        <v>58.83</v>
      </c>
      <c r="J44" s="71">
        <v>1236</v>
      </c>
      <c r="K44" s="68"/>
      <c r="L44" s="68"/>
      <c r="M44" s="68"/>
      <c r="N44" s="71">
        <v>1236</v>
      </c>
      <c r="O44" s="69"/>
      <c r="P44" s="70"/>
      <c r="BZ44" s="34"/>
      <c r="CA44" s="54"/>
      <c r="CD44" s="61" t="s">
        <v>132</v>
      </c>
      <c r="CE44" s="401"/>
      <c r="CF44" s="401"/>
      <c r="CG44" s="93"/>
      <c r="CI44" s="93"/>
    </row>
    <row r="45" spans="1:87" s="17" customFormat="1" ht="51" x14ac:dyDescent="0.2">
      <c r="A45" s="62"/>
      <c r="B45" s="63" t="s">
        <v>180</v>
      </c>
      <c r="C45" s="539" t="s">
        <v>181</v>
      </c>
      <c r="D45" s="539"/>
      <c r="E45" s="539"/>
      <c r="F45" s="64" t="s">
        <v>66</v>
      </c>
      <c r="G45" s="74">
        <v>1.1E-4</v>
      </c>
      <c r="H45" s="73">
        <v>9.1170999999999995E-3</v>
      </c>
      <c r="I45" s="71">
        <v>126964.43</v>
      </c>
      <c r="J45" s="71">
        <v>1197</v>
      </c>
      <c r="K45" s="68"/>
      <c r="L45" s="68"/>
      <c r="M45" s="68"/>
      <c r="N45" s="71">
        <v>1197</v>
      </c>
      <c r="O45" s="69"/>
      <c r="P45" s="70"/>
      <c r="BZ45" s="34"/>
      <c r="CA45" s="54"/>
      <c r="CD45" s="61" t="s">
        <v>181</v>
      </c>
      <c r="CE45" s="401"/>
      <c r="CF45" s="401"/>
      <c r="CG45" s="93"/>
      <c r="CI45" s="93"/>
    </row>
    <row r="46" spans="1:87" s="17" customFormat="1" ht="25.5" x14ac:dyDescent="0.2">
      <c r="A46" s="62"/>
      <c r="B46" s="63" t="s">
        <v>120</v>
      </c>
      <c r="C46" s="539" t="s">
        <v>121</v>
      </c>
      <c r="D46" s="539"/>
      <c r="E46" s="539"/>
      <c r="F46" s="64" t="s">
        <v>65</v>
      </c>
      <c r="G46" s="65">
        <v>0.26</v>
      </c>
      <c r="H46" s="72">
        <v>21.549423999999998</v>
      </c>
      <c r="I46" s="71">
        <v>1582.89</v>
      </c>
      <c r="J46" s="71">
        <v>35280</v>
      </c>
      <c r="K46" s="68"/>
      <c r="L46" s="68"/>
      <c r="M46" s="68"/>
      <c r="N46" s="71">
        <v>35280</v>
      </c>
      <c r="O46" s="69"/>
      <c r="P46" s="70"/>
      <c r="BZ46" s="34"/>
      <c r="CA46" s="54"/>
      <c r="CD46" s="61" t="s">
        <v>121</v>
      </c>
      <c r="CE46" s="401"/>
      <c r="CF46" s="401"/>
      <c r="CG46" s="93"/>
      <c r="CI46" s="93"/>
    </row>
    <row r="47" spans="1:87" s="17" customFormat="1" ht="12.75" x14ac:dyDescent="0.2">
      <c r="A47" s="62"/>
      <c r="B47" s="63" t="s">
        <v>167</v>
      </c>
      <c r="C47" s="539" t="s">
        <v>168</v>
      </c>
      <c r="D47" s="539"/>
      <c r="E47" s="539"/>
      <c r="F47" s="64" t="s">
        <v>66</v>
      </c>
      <c r="G47" s="74">
        <v>7.2000000000000005E-4</v>
      </c>
      <c r="H47" s="73">
        <v>5.9675300000000001E-2</v>
      </c>
      <c r="I47" s="71">
        <v>114950.41</v>
      </c>
      <c r="J47" s="71">
        <v>7095</v>
      </c>
      <c r="K47" s="68"/>
      <c r="L47" s="68"/>
      <c r="M47" s="68"/>
      <c r="N47" s="71">
        <v>7095</v>
      </c>
      <c r="O47" s="69"/>
      <c r="P47" s="70"/>
      <c r="BZ47" s="34"/>
      <c r="CA47" s="54"/>
      <c r="CD47" s="61" t="s">
        <v>168</v>
      </c>
      <c r="CE47" s="401"/>
      <c r="CF47" s="401"/>
      <c r="CG47" s="93"/>
      <c r="CI47" s="93"/>
    </row>
    <row r="48" spans="1:87" s="17" customFormat="1" ht="12.75" x14ac:dyDescent="0.2">
      <c r="A48" s="535" t="s">
        <v>639</v>
      </c>
      <c r="B48" s="535"/>
      <c r="C48" s="535"/>
      <c r="D48" s="535"/>
      <c r="E48" s="535"/>
      <c r="F48" s="535"/>
      <c r="G48" s="535"/>
      <c r="H48" s="535"/>
      <c r="I48" s="535"/>
      <c r="J48" s="535"/>
      <c r="K48" s="535"/>
      <c r="L48" s="535"/>
      <c r="M48" s="535"/>
      <c r="N48" s="535"/>
      <c r="O48" s="535"/>
      <c r="P48" s="535"/>
      <c r="BZ48" s="34"/>
      <c r="CA48" s="54" t="s">
        <v>639</v>
      </c>
      <c r="CE48" s="401"/>
      <c r="CF48" s="401"/>
      <c r="CG48" s="93"/>
      <c r="CI48" s="93"/>
    </row>
    <row r="49" spans="1:87" s="17" customFormat="1" ht="51" x14ac:dyDescent="0.2">
      <c r="A49" s="55" t="s">
        <v>136</v>
      </c>
      <c r="B49" s="56" t="s">
        <v>1254</v>
      </c>
      <c r="C49" s="536" t="s">
        <v>1255</v>
      </c>
      <c r="D49" s="537"/>
      <c r="E49" s="538"/>
      <c r="F49" s="55" t="s">
        <v>125</v>
      </c>
      <c r="G49" s="57"/>
      <c r="H49" s="112">
        <v>17.019600000000001</v>
      </c>
      <c r="I49" s="59">
        <v>7173.83</v>
      </c>
      <c r="J49" s="59">
        <v>171731</v>
      </c>
      <c r="K49" s="59">
        <v>138861</v>
      </c>
      <c r="L49" s="59">
        <v>14438</v>
      </c>
      <c r="M49" s="59">
        <v>7173</v>
      </c>
      <c r="N49" s="59">
        <v>11259</v>
      </c>
      <c r="O49" s="60">
        <v>213.22</v>
      </c>
      <c r="P49" s="60">
        <v>9.19</v>
      </c>
      <c r="BZ49" s="34"/>
      <c r="CA49" s="54"/>
      <c r="CB49" s="61" t="s">
        <v>1255</v>
      </c>
      <c r="CE49" s="401"/>
      <c r="CF49" s="401"/>
      <c r="CG49" s="93"/>
      <c r="CI49" s="93"/>
    </row>
    <row r="50" spans="1:87" s="17" customFormat="1" ht="38.25" x14ac:dyDescent="0.2">
      <c r="A50" s="321"/>
      <c r="B50" s="322" t="s">
        <v>320</v>
      </c>
      <c r="C50" s="537" t="s">
        <v>321</v>
      </c>
      <c r="D50" s="537"/>
      <c r="E50" s="537"/>
      <c r="F50" s="537"/>
      <c r="G50" s="537"/>
      <c r="H50" s="537"/>
      <c r="I50" s="537"/>
      <c r="J50" s="537"/>
      <c r="K50" s="537"/>
      <c r="L50" s="537"/>
      <c r="M50" s="537"/>
      <c r="N50" s="537"/>
      <c r="O50" s="537"/>
      <c r="P50" s="538"/>
      <c r="BZ50" s="34"/>
      <c r="CA50" s="54"/>
      <c r="CC50" s="61" t="s">
        <v>321</v>
      </c>
      <c r="CE50" s="401"/>
      <c r="CF50" s="401"/>
      <c r="CG50" s="93"/>
      <c r="CI50" s="93"/>
    </row>
    <row r="51" spans="1:87" s="17" customFormat="1" ht="63.75" x14ac:dyDescent="0.2">
      <c r="A51" s="321"/>
      <c r="B51" s="322" t="s">
        <v>1140</v>
      </c>
      <c r="C51" s="537" t="s">
        <v>1253</v>
      </c>
      <c r="D51" s="537"/>
      <c r="E51" s="537"/>
      <c r="F51" s="537"/>
      <c r="G51" s="537"/>
      <c r="H51" s="537"/>
      <c r="I51" s="537"/>
      <c r="J51" s="537"/>
      <c r="K51" s="537"/>
      <c r="L51" s="537"/>
      <c r="M51" s="537"/>
      <c r="N51" s="537"/>
      <c r="O51" s="537"/>
      <c r="P51" s="538"/>
      <c r="BZ51" s="34"/>
      <c r="CA51" s="54"/>
      <c r="CC51" s="61" t="s">
        <v>1253</v>
      </c>
      <c r="CE51" s="401"/>
      <c r="CF51" s="401"/>
      <c r="CG51" s="93"/>
      <c r="CI51" s="93"/>
    </row>
    <row r="52" spans="1:87" s="17" customFormat="1" ht="12.75" x14ac:dyDescent="0.2">
      <c r="A52" s="321"/>
      <c r="B52" s="322"/>
      <c r="C52" s="537" t="s">
        <v>851</v>
      </c>
      <c r="D52" s="537"/>
      <c r="E52" s="537"/>
      <c r="F52" s="537"/>
      <c r="G52" s="537"/>
      <c r="H52" s="537"/>
      <c r="I52" s="537"/>
      <c r="J52" s="537"/>
      <c r="K52" s="537"/>
      <c r="L52" s="537"/>
      <c r="M52" s="537"/>
      <c r="N52" s="537"/>
      <c r="O52" s="537"/>
      <c r="P52" s="538"/>
      <c r="BZ52" s="34"/>
      <c r="CA52" s="54"/>
      <c r="CC52" s="61" t="s">
        <v>851</v>
      </c>
      <c r="CE52" s="401"/>
      <c r="CF52" s="401"/>
      <c r="CG52" s="93"/>
      <c r="CI52" s="93"/>
    </row>
    <row r="53" spans="1:87" s="17" customFormat="1" ht="12.75" x14ac:dyDescent="0.2">
      <c r="A53" s="62"/>
      <c r="B53" s="63" t="s">
        <v>126</v>
      </c>
      <c r="C53" s="539" t="s">
        <v>127</v>
      </c>
      <c r="D53" s="539"/>
      <c r="E53" s="539"/>
      <c r="F53" s="64" t="s">
        <v>109</v>
      </c>
      <c r="G53" s="66">
        <v>12.528</v>
      </c>
      <c r="H53" s="73">
        <v>213.22154879999999</v>
      </c>
      <c r="I53" s="67">
        <v>651.25</v>
      </c>
      <c r="J53" s="71">
        <v>138861</v>
      </c>
      <c r="K53" s="71">
        <v>138861</v>
      </c>
      <c r="L53" s="68"/>
      <c r="M53" s="68"/>
      <c r="N53" s="68"/>
      <c r="O53" s="69"/>
      <c r="P53" s="70"/>
      <c r="BZ53" s="34"/>
      <c r="CA53" s="54"/>
      <c r="CD53" s="61" t="s">
        <v>127</v>
      </c>
      <c r="CE53" s="401"/>
      <c r="CF53" s="401"/>
      <c r="CG53" s="93"/>
      <c r="CI53" s="93"/>
    </row>
    <row r="54" spans="1:87" s="17" customFormat="1" ht="51" x14ac:dyDescent="0.2">
      <c r="A54" s="62"/>
      <c r="B54" s="63" t="s">
        <v>131</v>
      </c>
      <c r="C54" s="539" t="s">
        <v>132</v>
      </c>
      <c r="D54" s="539"/>
      <c r="E54" s="539"/>
      <c r="F54" s="64" t="s">
        <v>133</v>
      </c>
      <c r="G54" s="66">
        <v>0.245</v>
      </c>
      <c r="H54" s="72">
        <v>4.1698019999999998</v>
      </c>
      <c r="I54" s="67">
        <v>58.83</v>
      </c>
      <c r="J54" s="67">
        <v>254</v>
      </c>
      <c r="K54" s="68"/>
      <c r="L54" s="68"/>
      <c r="M54" s="68"/>
      <c r="N54" s="67">
        <v>254</v>
      </c>
      <c r="O54" s="69"/>
      <c r="P54" s="70"/>
      <c r="BZ54" s="34"/>
      <c r="CA54" s="54"/>
      <c r="CD54" s="61" t="s">
        <v>132</v>
      </c>
      <c r="CE54" s="401"/>
      <c r="CF54" s="401"/>
      <c r="CG54" s="93"/>
      <c r="CI54" s="93"/>
    </row>
    <row r="55" spans="1:87" s="17" customFormat="1" ht="51" x14ac:dyDescent="0.2">
      <c r="A55" s="62"/>
      <c r="B55" s="63" t="s">
        <v>180</v>
      </c>
      <c r="C55" s="539" t="s">
        <v>181</v>
      </c>
      <c r="D55" s="539"/>
      <c r="E55" s="539"/>
      <c r="F55" s="64" t="s">
        <v>66</v>
      </c>
      <c r="G55" s="74">
        <v>1.1E-4</v>
      </c>
      <c r="H55" s="73">
        <v>1.8722000000000001E-3</v>
      </c>
      <c r="I55" s="71">
        <v>126964.43</v>
      </c>
      <c r="J55" s="67">
        <v>246</v>
      </c>
      <c r="K55" s="68"/>
      <c r="L55" s="68"/>
      <c r="M55" s="68"/>
      <c r="N55" s="67">
        <v>246</v>
      </c>
      <c r="O55" s="69"/>
      <c r="P55" s="70"/>
      <c r="BZ55" s="34"/>
      <c r="CA55" s="54"/>
      <c r="CD55" s="61" t="s">
        <v>181</v>
      </c>
      <c r="CE55" s="401"/>
      <c r="CF55" s="401"/>
      <c r="CG55" s="93"/>
      <c r="CI55" s="93"/>
    </row>
    <row r="56" spans="1:87" s="17" customFormat="1" ht="25.5" x14ac:dyDescent="0.2">
      <c r="A56" s="62"/>
      <c r="B56" s="63" t="s">
        <v>120</v>
      </c>
      <c r="C56" s="539" t="s">
        <v>121</v>
      </c>
      <c r="D56" s="539"/>
      <c r="E56" s="539"/>
      <c r="F56" s="64" t="s">
        <v>65</v>
      </c>
      <c r="G56" s="65">
        <v>0.26</v>
      </c>
      <c r="H56" s="72">
        <v>4.4250959999999999</v>
      </c>
      <c r="I56" s="71">
        <v>1582.89</v>
      </c>
      <c r="J56" s="71">
        <v>7245</v>
      </c>
      <c r="K56" s="68"/>
      <c r="L56" s="68"/>
      <c r="M56" s="68"/>
      <c r="N56" s="71">
        <v>7245</v>
      </c>
      <c r="O56" s="69"/>
      <c r="P56" s="70"/>
      <c r="BZ56" s="34"/>
      <c r="CA56" s="54"/>
      <c r="CD56" s="61" t="s">
        <v>121</v>
      </c>
      <c r="CE56" s="401"/>
      <c r="CF56" s="401"/>
      <c r="CG56" s="93"/>
      <c r="CI56" s="93"/>
    </row>
    <row r="57" spans="1:87" s="17" customFormat="1" ht="12.75" x14ac:dyDescent="0.2">
      <c r="A57" s="62"/>
      <c r="B57" s="63" t="s">
        <v>167</v>
      </c>
      <c r="C57" s="539" t="s">
        <v>168</v>
      </c>
      <c r="D57" s="539"/>
      <c r="E57" s="539"/>
      <c r="F57" s="64" t="s">
        <v>66</v>
      </c>
      <c r="G57" s="74">
        <v>7.2000000000000005E-4</v>
      </c>
      <c r="H57" s="73">
        <v>1.22541E-2</v>
      </c>
      <c r="I57" s="71">
        <v>114950.41</v>
      </c>
      <c r="J57" s="71">
        <v>1457</v>
      </c>
      <c r="K57" s="68"/>
      <c r="L57" s="68"/>
      <c r="M57" s="68"/>
      <c r="N57" s="71">
        <v>1457</v>
      </c>
      <c r="O57" s="69"/>
      <c r="P57" s="70"/>
      <c r="BZ57" s="34"/>
      <c r="CA57" s="54"/>
      <c r="CD57" s="61" t="s">
        <v>168</v>
      </c>
      <c r="CE57" s="401"/>
      <c r="CF57" s="401"/>
      <c r="CG57" s="93"/>
      <c r="CI57" s="93"/>
    </row>
    <row r="58" spans="1:87" s="17" customFormat="1" ht="12.75" x14ac:dyDescent="0.2">
      <c r="A58" s="535" t="s">
        <v>640</v>
      </c>
      <c r="B58" s="535"/>
      <c r="C58" s="535"/>
      <c r="D58" s="535"/>
      <c r="E58" s="535"/>
      <c r="F58" s="535"/>
      <c r="G58" s="535"/>
      <c r="H58" s="535"/>
      <c r="I58" s="535"/>
      <c r="J58" s="535"/>
      <c r="K58" s="535"/>
      <c r="L58" s="535"/>
      <c r="M58" s="535"/>
      <c r="N58" s="535"/>
      <c r="O58" s="535"/>
      <c r="P58" s="535"/>
      <c r="BZ58" s="34"/>
      <c r="CA58" s="54" t="s">
        <v>640</v>
      </c>
      <c r="CE58" s="401"/>
      <c r="CF58" s="401"/>
      <c r="CG58" s="93"/>
      <c r="CI58" s="93"/>
    </row>
    <row r="59" spans="1:87" s="17" customFormat="1" ht="51" x14ac:dyDescent="0.2">
      <c r="A59" s="55" t="s">
        <v>137</v>
      </c>
      <c r="B59" s="56" t="s">
        <v>1254</v>
      </c>
      <c r="C59" s="536" t="s">
        <v>1255</v>
      </c>
      <c r="D59" s="537"/>
      <c r="E59" s="538"/>
      <c r="F59" s="55" t="s">
        <v>125</v>
      </c>
      <c r="G59" s="57"/>
      <c r="H59" s="112">
        <v>9.1569000000000003</v>
      </c>
      <c r="I59" s="59">
        <v>7173.83</v>
      </c>
      <c r="J59" s="59">
        <v>92395</v>
      </c>
      <c r="K59" s="59">
        <v>74710</v>
      </c>
      <c r="L59" s="59">
        <v>7768</v>
      </c>
      <c r="M59" s="59">
        <v>3859</v>
      </c>
      <c r="N59" s="59">
        <v>6058</v>
      </c>
      <c r="O59" s="60">
        <v>114.72</v>
      </c>
      <c r="P59" s="60">
        <v>4.9400000000000004</v>
      </c>
      <c r="BZ59" s="34"/>
      <c r="CA59" s="54"/>
      <c r="CB59" s="61" t="s">
        <v>1255</v>
      </c>
      <c r="CE59" s="401"/>
      <c r="CF59" s="401"/>
      <c r="CG59" s="93"/>
      <c r="CI59" s="93"/>
    </row>
    <row r="60" spans="1:87" s="17" customFormat="1" ht="38.25" x14ac:dyDescent="0.2">
      <c r="A60" s="321"/>
      <c r="B60" s="322" t="s">
        <v>320</v>
      </c>
      <c r="C60" s="537" t="s">
        <v>321</v>
      </c>
      <c r="D60" s="537"/>
      <c r="E60" s="537"/>
      <c r="F60" s="537"/>
      <c r="G60" s="537"/>
      <c r="H60" s="537"/>
      <c r="I60" s="537"/>
      <c r="J60" s="537"/>
      <c r="K60" s="537"/>
      <c r="L60" s="537"/>
      <c r="M60" s="537"/>
      <c r="N60" s="537"/>
      <c r="O60" s="537"/>
      <c r="P60" s="538"/>
      <c r="BZ60" s="34"/>
      <c r="CA60" s="54"/>
      <c r="CC60" s="61" t="s">
        <v>321</v>
      </c>
      <c r="CE60" s="401"/>
      <c r="CF60" s="401"/>
      <c r="CG60" s="93"/>
      <c r="CI60" s="93"/>
    </row>
    <row r="61" spans="1:87" s="17" customFormat="1" ht="63.75" x14ac:dyDescent="0.2">
      <c r="A61" s="321"/>
      <c r="B61" s="322" t="s">
        <v>1140</v>
      </c>
      <c r="C61" s="537" t="s">
        <v>1253</v>
      </c>
      <c r="D61" s="537"/>
      <c r="E61" s="537"/>
      <c r="F61" s="537"/>
      <c r="G61" s="537"/>
      <c r="H61" s="537"/>
      <c r="I61" s="537"/>
      <c r="J61" s="537"/>
      <c r="K61" s="537"/>
      <c r="L61" s="537"/>
      <c r="M61" s="537"/>
      <c r="N61" s="537"/>
      <c r="O61" s="537"/>
      <c r="P61" s="538"/>
      <c r="BZ61" s="34"/>
      <c r="CA61" s="54"/>
      <c r="CC61" s="61" t="s">
        <v>1253</v>
      </c>
      <c r="CE61" s="401"/>
      <c r="CF61" s="401"/>
      <c r="CG61" s="93"/>
      <c r="CI61" s="93"/>
    </row>
    <row r="62" spans="1:87" s="17" customFormat="1" ht="12.75" x14ac:dyDescent="0.2">
      <c r="A62" s="321"/>
      <c r="B62" s="322"/>
      <c r="C62" s="537" t="s">
        <v>851</v>
      </c>
      <c r="D62" s="537"/>
      <c r="E62" s="537"/>
      <c r="F62" s="537"/>
      <c r="G62" s="537"/>
      <c r="H62" s="537"/>
      <c r="I62" s="537"/>
      <c r="J62" s="537"/>
      <c r="K62" s="537"/>
      <c r="L62" s="537"/>
      <c r="M62" s="537"/>
      <c r="N62" s="537"/>
      <c r="O62" s="537"/>
      <c r="P62" s="538"/>
      <c r="BZ62" s="34"/>
      <c r="CA62" s="54"/>
      <c r="CC62" s="61" t="s">
        <v>851</v>
      </c>
      <c r="CE62" s="401"/>
      <c r="CF62" s="401"/>
      <c r="CG62" s="93"/>
      <c r="CI62" s="93"/>
    </row>
    <row r="63" spans="1:87" s="17" customFormat="1" ht="12.75" x14ac:dyDescent="0.2">
      <c r="A63" s="62"/>
      <c r="B63" s="63" t="s">
        <v>126</v>
      </c>
      <c r="C63" s="539" t="s">
        <v>127</v>
      </c>
      <c r="D63" s="539"/>
      <c r="E63" s="539"/>
      <c r="F63" s="64" t="s">
        <v>109</v>
      </c>
      <c r="G63" s="66">
        <v>12.528</v>
      </c>
      <c r="H63" s="73">
        <v>114.7176432</v>
      </c>
      <c r="I63" s="67">
        <v>651.25</v>
      </c>
      <c r="J63" s="71">
        <v>74710</v>
      </c>
      <c r="K63" s="71">
        <v>74710</v>
      </c>
      <c r="L63" s="68"/>
      <c r="M63" s="68"/>
      <c r="N63" s="68"/>
      <c r="O63" s="69"/>
      <c r="P63" s="70"/>
      <c r="BZ63" s="34"/>
      <c r="CA63" s="54"/>
      <c r="CD63" s="61" t="s">
        <v>127</v>
      </c>
      <c r="CE63" s="401"/>
      <c r="CF63" s="401"/>
      <c r="CG63" s="93"/>
      <c r="CI63" s="93"/>
    </row>
    <row r="64" spans="1:87" s="17" customFormat="1" ht="51" x14ac:dyDescent="0.2">
      <c r="A64" s="62"/>
      <c r="B64" s="63" t="s">
        <v>131</v>
      </c>
      <c r="C64" s="539" t="s">
        <v>132</v>
      </c>
      <c r="D64" s="539"/>
      <c r="E64" s="539"/>
      <c r="F64" s="64" t="s">
        <v>133</v>
      </c>
      <c r="G64" s="66">
        <v>0.245</v>
      </c>
      <c r="H64" s="73">
        <v>2.2434405000000002</v>
      </c>
      <c r="I64" s="67">
        <v>58.83</v>
      </c>
      <c r="J64" s="67">
        <v>137</v>
      </c>
      <c r="K64" s="68"/>
      <c r="L64" s="68"/>
      <c r="M64" s="68"/>
      <c r="N64" s="67">
        <v>137</v>
      </c>
      <c r="O64" s="69"/>
      <c r="P64" s="70"/>
      <c r="BZ64" s="34"/>
      <c r="CA64" s="54"/>
      <c r="CD64" s="61" t="s">
        <v>132</v>
      </c>
      <c r="CE64" s="401"/>
      <c r="CF64" s="401"/>
      <c r="CG64" s="93"/>
      <c r="CI64" s="93"/>
    </row>
    <row r="65" spans="1:87" s="17" customFormat="1" ht="51" x14ac:dyDescent="0.2">
      <c r="A65" s="62"/>
      <c r="B65" s="63" t="s">
        <v>180</v>
      </c>
      <c r="C65" s="539" t="s">
        <v>181</v>
      </c>
      <c r="D65" s="539"/>
      <c r="E65" s="539"/>
      <c r="F65" s="64" t="s">
        <v>66</v>
      </c>
      <c r="G65" s="74">
        <v>1.1E-4</v>
      </c>
      <c r="H65" s="73">
        <v>1.0073E-3</v>
      </c>
      <c r="I65" s="71">
        <v>126964.43</v>
      </c>
      <c r="J65" s="67">
        <v>132</v>
      </c>
      <c r="K65" s="68"/>
      <c r="L65" s="68"/>
      <c r="M65" s="68"/>
      <c r="N65" s="67">
        <v>132</v>
      </c>
      <c r="O65" s="69"/>
      <c r="P65" s="70"/>
      <c r="BZ65" s="34"/>
      <c r="CA65" s="54"/>
      <c r="CD65" s="61" t="s">
        <v>181</v>
      </c>
      <c r="CE65" s="401"/>
      <c r="CF65" s="401"/>
      <c r="CG65" s="93"/>
      <c r="CI65" s="93"/>
    </row>
    <row r="66" spans="1:87" s="17" customFormat="1" ht="25.5" x14ac:dyDescent="0.2">
      <c r="A66" s="62"/>
      <c r="B66" s="63" t="s">
        <v>120</v>
      </c>
      <c r="C66" s="539" t="s">
        <v>121</v>
      </c>
      <c r="D66" s="539"/>
      <c r="E66" s="539"/>
      <c r="F66" s="64" t="s">
        <v>65</v>
      </c>
      <c r="G66" s="65">
        <v>0.26</v>
      </c>
      <c r="H66" s="72">
        <v>2.3807939999999999</v>
      </c>
      <c r="I66" s="71">
        <v>1582.89</v>
      </c>
      <c r="J66" s="71">
        <v>3898</v>
      </c>
      <c r="K66" s="68"/>
      <c r="L66" s="68"/>
      <c r="M66" s="68"/>
      <c r="N66" s="71">
        <v>3898</v>
      </c>
      <c r="O66" s="69"/>
      <c r="P66" s="70"/>
      <c r="BZ66" s="34"/>
      <c r="CA66" s="54"/>
      <c r="CD66" s="61" t="s">
        <v>121</v>
      </c>
      <c r="CE66" s="401"/>
      <c r="CF66" s="401"/>
      <c r="CG66" s="93"/>
      <c r="CI66" s="93"/>
    </row>
    <row r="67" spans="1:87" s="17" customFormat="1" ht="12.75" x14ac:dyDescent="0.2">
      <c r="A67" s="62"/>
      <c r="B67" s="63" t="s">
        <v>167</v>
      </c>
      <c r="C67" s="539" t="s">
        <v>168</v>
      </c>
      <c r="D67" s="539"/>
      <c r="E67" s="539"/>
      <c r="F67" s="64" t="s">
        <v>66</v>
      </c>
      <c r="G67" s="74">
        <v>7.2000000000000005E-4</v>
      </c>
      <c r="H67" s="72">
        <v>6.5929999999999999E-3</v>
      </c>
      <c r="I67" s="71">
        <v>114950.41</v>
      </c>
      <c r="J67" s="67">
        <v>784</v>
      </c>
      <c r="K67" s="68"/>
      <c r="L67" s="68"/>
      <c r="M67" s="68"/>
      <c r="N67" s="67">
        <v>784</v>
      </c>
      <c r="O67" s="69"/>
      <c r="P67" s="70"/>
      <c r="BZ67" s="34"/>
      <c r="CA67" s="54"/>
      <c r="CD67" s="61" t="s">
        <v>168</v>
      </c>
      <c r="CE67" s="401"/>
      <c r="CF67" s="401"/>
      <c r="CG67" s="93"/>
      <c r="CI67" s="93"/>
    </row>
    <row r="68" spans="1:87" s="17" customFormat="1" ht="12.75" x14ac:dyDescent="0.2">
      <c r="A68" s="535" t="s">
        <v>641</v>
      </c>
      <c r="B68" s="535"/>
      <c r="C68" s="535"/>
      <c r="D68" s="535"/>
      <c r="E68" s="535"/>
      <c r="F68" s="535"/>
      <c r="G68" s="535"/>
      <c r="H68" s="535"/>
      <c r="I68" s="535"/>
      <c r="J68" s="535"/>
      <c r="K68" s="535"/>
      <c r="L68" s="535"/>
      <c r="M68" s="535"/>
      <c r="N68" s="535"/>
      <c r="O68" s="535"/>
      <c r="P68" s="535"/>
      <c r="BZ68" s="34"/>
      <c r="CA68" s="54" t="s">
        <v>641</v>
      </c>
      <c r="CE68" s="401"/>
      <c r="CF68" s="401"/>
      <c r="CG68" s="93"/>
      <c r="CI68" s="93"/>
    </row>
    <row r="69" spans="1:87" s="17" customFormat="1" ht="12.75" x14ac:dyDescent="0.2">
      <c r="A69" s="535" t="s">
        <v>642</v>
      </c>
      <c r="B69" s="535"/>
      <c r="C69" s="535"/>
      <c r="D69" s="535"/>
      <c r="E69" s="535"/>
      <c r="F69" s="535"/>
      <c r="G69" s="535"/>
      <c r="H69" s="535"/>
      <c r="I69" s="535"/>
      <c r="J69" s="535"/>
      <c r="K69" s="535"/>
      <c r="L69" s="535"/>
      <c r="M69" s="535"/>
      <c r="N69" s="535"/>
      <c r="O69" s="535"/>
      <c r="P69" s="535"/>
      <c r="BZ69" s="34"/>
      <c r="CA69" s="54" t="s">
        <v>642</v>
      </c>
      <c r="CE69" s="401"/>
      <c r="CF69" s="401"/>
      <c r="CG69" s="93"/>
      <c r="CI69" s="93"/>
    </row>
    <row r="70" spans="1:87" s="17" customFormat="1" ht="63.75" x14ac:dyDescent="0.2">
      <c r="A70" s="55" t="s">
        <v>142</v>
      </c>
      <c r="B70" s="56" t="s">
        <v>1256</v>
      </c>
      <c r="C70" s="536" t="s">
        <v>643</v>
      </c>
      <c r="D70" s="537"/>
      <c r="E70" s="538"/>
      <c r="F70" s="55" t="s">
        <v>125</v>
      </c>
      <c r="G70" s="57"/>
      <c r="H70" s="330">
        <v>1.1078431</v>
      </c>
      <c r="I70" s="59">
        <v>6505.24</v>
      </c>
      <c r="J70" s="59">
        <v>9833</v>
      </c>
      <c r="K70" s="59">
        <v>8727</v>
      </c>
      <c r="L70" s="60">
        <v>263</v>
      </c>
      <c r="M70" s="60">
        <v>140</v>
      </c>
      <c r="N70" s="60">
        <v>703</v>
      </c>
      <c r="O70" s="87">
        <v>13.4</v>
      </c>
      <c r="P70" s="60">
        <v>0.18</v>
      </c>
      <c r="BZ70" s="34"/>
      <c r="CA70" s="54"/>
      <c r="CB70" s="61" t="s">
        <v>643</v>
      </c>
      <c r="CE70" s="401"/>
      <c r="CF70" s="401"/>
      <c r="CG70" s="93"/>
      <c r="CI70" s="93"/>
    </row>
    <row r="71" spans="1:87" s="17" customFormat="1" ht="38.25" x14ac:dyDescent="0.2">
      <c r="A71" s="321"/>
      <c r="B71" s="322" t="s">
        <v>320</v>
      </c>
      <c r="C71" s="537" t="s">
        <v>321</v>
      </c>
      <c r="D71" s="537"/>
      <c r="E71" s="537"/>
      <c r="F71" s="537"/>
      <c r="G71" s="537"/>
      <c r="H71" s="537"/>
      <c r="I71" s="537"/>
      <c r="J71" s="537"/>
      <c r="K71" s="537"/>
      <c r="L71" s="537"/>
      <c r="M71" s="537"/>
      <c r="N71" s="537"/>
      <c r="O71" s="537"/>
      <c r="P71" s="538"/>
      <c r="BZ71" s="34"/>
      <c r="CA71" s="54"/>
      <c r="CC71" s="61" t="s">
        <v>321</v>
      </c>
      <c r="CE71" s="401"/>
      <c r="CF71" s="401"/>
      <c r="CG71" s="93"/>
      <c r="CI71" s="93"/>
    </row>
    <row r="72" spans="1:87" s="17" customFormat="1" ht="63.75" x14ac:dyDescent="0.2">
      <c r="A72" s="321"/>
      <c r="B72" s="322" t="s">
        <v>1140</v>
      </c>
      <c r="C72" s="537" t="s">
        <v>1253</v>
      </c>
      <c r="D72" s="537"/>
      <c r="E72" s="537"/>
      <c r="F72" s="537"/>
      <c r="G72" s="537"/>
      <c r="H72" s="537"/>
      <c r="I72" s="537"/>
      <c r="J72" s="537"/>
      <c r="K72" s="537"/>
      <c r="L72" s="537"/>
      <c r="M72" s="537"/>
      <c r="N72" s="537"/>
      <c r="O72" s="537"/>
      <c r="P72" s="538"/>
      <c r="BZ72" s="34"/>
      <c r="CA72" s="54"/>
      <c r="CC72" s="61" t="s">
        <v>1253</v>
      </c>
      <c r="CE72" s="401"/>
      <c r="CF72" s="401"/>
      <c r="CG72" s="93"/>
      <c r="CI72" s="93"/>
    </row>
    <row r="73" spans="1:87" s="17" customFormat="1" ht="12.75" x14ac:dyDescent="0.2">
      <c r="A73" s="321"/>
      <c r="B73" s="322"/>
      <c r="C73" s="537" t="s">
        <v>851</v>
      </c>
      <c r="D73" s="537"/>
      <c r="E73" s="537"/>
      <c r="F73" s="537"/>
      <c r="G73" s="537"/>
      <c r="H73" s="537"/>
      <c r="I73" s="537"/>
      <c r="J73" s="537"/>
      <c r="K73" s="537"/>
      <c r="L73" s="537"/>
      <c r="M73" s="537"/>
      <c r="N73" s="537"/>
      <c r="O73" s="537"/>
      <c r="P73" s="538"/>
      <c r="BZ73" s="34"/>
      <c r="CA73" s="54"/>
      <c r="CC73" s="61" t="s">
        <v>851</v>
      </c>
      <c r="CE73" s="401"/>
      <c r="CF73" s="401"/>
      <c r="CG73" s="93"/>
      <c r="CI73" s="93"/>
    </row>
    <row r="74" spans="1:87" s="17" customFormat="1" ht="12.75" x14ac:dyDescent="0.2">
      <c r="A74" s="62"/>
      <c r="B74" s="63" t="s">
        <v>126</v>
      </c>
      <c r="C74" s="539" t="s">
        <v>127</v>
      </c>
      <c r="D74" s="539"/>
      <c r="E74" s="539"/>
      <c r="F74" s="64" t="s">
        <v>109</v>
      </c>
      <c r="G74" s="66">
        <v>12.096</v>
      </c>
      <c r="H74" s="73">
        <v>13.4004701</v>
      </c>
      <c r="I74" s="67">
        <v>651.25</v>
      </c>
      <c r="J74" s="71">
        <v>8727</v>
      </c>
      <c r="K74" s="71">
        <v>8727</v>
      </c>
      <c r="L74" s="68"/>
      <c r="M74" s="68"/>
      <c r="N74" s="68"/>
      <c r="O74" s="69"/>
      <c r="P74" s="70"/>
      <c r="BZ74" s="34"/>
      <c r="CA74" s="54"/>
      <c r="CD74" s="61" t="s">
        <v>127</v>
      </c>
      <c r="CE74" s="401"/>
      <c r="CF74" s="401"/>
      <c r="CG74" s="93"/>
      <c r="CI74" s="93"/>
    </row>
    <row r="75" spans="1:87" s="17" customFormat="1" ht="63.75" x14ac:dyDescent="0.2">
      <c r="A75" s="62"/>
      <c r="B75" s="63" t="s">
        <v>128</v>
      </c>
      <c r="C75" s="539" t="s">
        <v>129</v>
      </c>
      <c r="D75" s="539"/>
      <c r="E75" s="539"/>
      <c r="F75" s="64" t="s">
        <v>130</v>
      </c>
      <c r="G75" s="65">
        <v>26.67</v>
      </c>
      <c r="H75" s="73">
        <v>29.5461755</v>
      </c>
      <c r="I75" s="67">
        <v>5.46</v>
      </c>
      <c r="J75" s="67">
        <v>167</v>
      </c>
      <c r="K75" s="68"/>
      <c r="L75" s="68"/>
      <c r="M75" s="68"/>
      <c r="N75" s="67">
        <v>167</v>
      </c>
      <c r="O75" s="69"/>
      <c r="P75" s="70"/>
      <c r="BZ75" s="34"/>
      <c r="CA75" s="54"/>
      <c r="CD75" s="61" t="s">
        <v>129</v>
      </c>
      <c r="CE75" s="401"/>
      <c r="CF75" s="401"/>
      <c r="CG75" s="93"/>
      <c r="CI75" s="93"/>
    </row>
    <row r="76" spans="1:87" s="17" customFormat="1" ht="12.75" x14ac:dyDescent="0.2">
      <c r="A76" s="62"/>
      <c r="B76" s="63" t="s">
        <v>277</v>
      </c>
      <c r="C76" s="539" t="s">
        <v>278</v>
      </c>
      <c r="D76" s="539"/>
      <c r="E76" s="539"/>
      <c r="F76" s="64" t="s">
        <v>66</v>
      </c>
      <c r="G76" s="74">
        <v>1.16E-3</v>
      </c>
      <c r="H76" s="73">
        <v>1.2851E-3</v>
      </c>
      <c r="I76" s="71">
        <v>77564.11</v>
      </c>
      <c r="J76" s="67">
        <v>103</v>
      </c>
      <c r="K76" s="68"/>
      <c r="L76" s="68"/>
      <c r="M76" s="68"/>
      <c r="N76" s="67">
        <v>103</v>
      </c>
      <c r="O76" s="69"/>
      <c r="P76" s="70"/>
      <c r="BZ76" s="34"/>
      <c r="CA76" s="54"/>
      <c r="CD76" s="61" t="s">
        <v>278</v>
      </c>
      <c r="CE76" s="401"/>
      <c r="CF76" s="401"/>
      <c r="CG76" s="93"/>
      <c r="CI76" s="93"/>
    </row>
    <row r="77" spans="1:87" s="17" customFormat="1" ht="25.5" x14ac:dyDescent="0.2">
      <c r="A77" s="62"/>
      <c r="B77" s="63" t="s">
        <v>134</v>
      </c>
      <c r="C77" s="539" t="s">
        <v>135</v>
      </c>
      <c r="D77" s="539"/>
      <c r="E77" s="539"/>
      <c r="F77" s="64" t="s">
        <v>65</v>
      </c>
      <c r="G77" s="65">
        <v>0.02</v>
      </c>
      <c r="H77" s="73">
        <v>2.21569E-2</v>
      </c>
      <c r="I77" s="67">
        <v>125.41</v>
      </c>
      <c r="J77" s="67">
        <v>3</v>
      </c>
      <c r="K77" s="68"/>
      <c r="L77" s="68"/>
      <c r="M77" s="68"/>
      <c r="N77" s="67">
        <v>3</v>
      </c>
      <c r="O77" s="69"/>
      <c r="P77" s="70"/>
      <c r="BZ77" s="34"/>
      <c r="CA77" s="54"/>
      <c r="CD77" s="61" t="s">
        <v>135</v>
      </c>
      <c r="CE77" s="401"/>
      <c r="CF77" s="401"/>
      <c r="CG77" s="93"/>
      <c r="CI77" s="93"/>
    </row>
    <row r="78" spans="1:87" s="17" customFormat="1" ht="12.75" x14ac:dyDescent="0.2">
      <c r="A78" s="62"/>
      <c r="B78" s="63" t="s">
        <v>644</v>
      </c>
      <c r="C78" s="539" t="s">
        <v>645</v>
      </c>
      <c r="D78" s="539"/>
      <c r="E78" s="539"/>
      <c r="F78" s="64" t="s">
        <v>113</v>
      </c>
      <c r="G78" s="65">
        <v>0.05</v>
      </c>
      <c r="H78" s="73">
        <v>5.5392200000000003E-2</v>
      </c>
      <c r="I78" s="71">
        <v>4146.57</v>
      </c>
      <c r="J78" s="67">
        <v>238</v>
      </c>
      <c r="K78" s="68"/>
      <c r="L78" s="68"/>
      <c r="M78" s="68"/>
      <c r="N78" s="67">
        <v>238</v>
      </c>
      <c r="O78" s="69"/>
      <c r="P78" s="70"/>
      <c r="BZ78" s="34"/>
      <c r="CA78" s="54"/>
      <c r="CD78" s="61" t="s">
        <v>645</v>
      </c>
      <c r="CE78" s="401"/>
      <c r="CF78" s="401"/>
      <c r="CG78" s="93"/>
      <c r="CI78" s="93"/>
    </row>
    <row r="79" spans="1:87" s="17" customFormat="1" ht="25.5" x14ac:dyDescent="0.2">
      <c r="A79" s="62"/>
      <c r="B79" s="63" t="s">
        <v>646</v>
      </c>
      <c r="C79" s="539" t="s">
        <v>647</v>
      </c>
      <c r="D79" s="539"/>
      <c r="E79" s="539"/>
      <c r="F79" s="64" t="s">
        <v>173</v>
      </c>
      <c r="G79" s="88">
        <v>1.2200000000000001E-2</v>
      </c>
      <c r="H79" s="73">
        <v>1.35157E-2</v>
      </c>
      <c r="I79" s="71">
        <v>4504.29</v>
      </c>
      <c r="J79" s="67">
        <v>63</v>
      </c>
      <c r="K79" s="68"/>
      <c r="L79" s="68"/>
      <c r="M79" s="68"/>
      <c r="N79" s="67">
        <v>63</v>
      </c>
      <c r="O79" s="69"/>
      <c r="P79" s="70"/>
      <c r="BZ79" s="34"/>
      <c r="CA79" s="54"/>
      <c r="CD79" s="61" t="s">
        <v>647</v>
      </c>
      <c r="CE79" s="401"/>
      <c r="CF79" s="401"/>
      <c r="CG79" s="93"/>
      <c r="CI79" s="93"/>
    </row>
    <row r="80" spans="1:87" s="17" customFormat="1" ht="12.75" x14ac:dyDescent="0.2">
      <c r="A80" s="535" t="s">
        <v>1005</v>
      </c>
      <c r="B80" s="535"/>
      <c r="C80" s="535"/>
      <c r="D80" s="535"/>
      <c r="E80" s="535"/>
      <c r="F80" s="535"/>
      <c r="G80" s="535"/>
      <c r="H80" s="535"/>
      <c r="I80" s="535"/>
      <c r="J80" s="535"/>
      <c r="K80" s="535"/>
      <c r="L80" s="535"/>
      <c r="M80" s="535"/>
      <c r="N80" s="535"/>
      <c r="O80" s="535"/>
      <c r="P80" s="535"/>
      <c r="BZ80" s="34"/>
      <c r="CA80" s="54" t="s">
        <v>1005</v>
      </c>
      <c r="CE80" s="401"/>
      <c r="CF80" s="401"/>
      <c r="CG80" s="93"/>
      <c r="CI80" s="93"/>
    </row>
    <row r="81" spans="1:87" s="17" customFormat="1" ht="63.75" x14ac:dyDescent="0.2">
      <c r="A81" s="55" t="s">
        <v>143</v>
      </c>
      <c r="B81" s="56" t="s">
        <v>1256</v>
      </c>
      <c r="C81" s="536" t="s">
        <v>643</v>
      </c>
      <c r="D81" s="537"/>
      <c r="E81" s="538"/>
      <c r="F81" s="55" t="s">
        <v>125</v>
      </c>
      <c r="G81" s="57"/>
      <c r="H81" s="330">
        <v>0.47058820000000001</v>
      </c>
      <c r="I81" s="59">
        <v>6505.24</v>
      </c>
      <c r="J81" s="59">
        <v>4176</v>
      </c>
      <c r="K81" s="59">
        <v>3707</v>
      </c>
      <c r="L81" s="60">
        <v>111</v>
      </c>
      <c r="M81" s="60">
        <v>59</v>
      </c>
      <c r="N81" s="60">
        <v>299</v>
      </c>
      <c r="O81" s="60">
        <v>5.69</v>
      </c>
      <c r="P81" s="60">
        <v>0.08</v>
      </c>
      <c r="BZ81" s="34"/>
      <c r="CA81" s="54"/>
      <c r="CB81" s="61" t="s">
        <v>643</v>
      </c>
      <c r="CE81" s="401"/>
      <c r="CF81" s="401"/>
      <c r="CG81" s="93"/>
      <c r="CI81" s="93"/>
    </row>
    <row r="82" spans="1:87" s="17" customFormat="1" ht="38.25" x14ac:dyDescent="0.2">
      <c r="A82" s="321"/>
      <c r="B82" s="322" t="s">
        <v>320</v>
      </c>
      <c r="C82" s="537" t="s">
        <v>321</v>
      </c>
      <c r="D82" s="537"/>
      <c r="E82" s="537"/>
      <c r="F82" s="537"/>
      <c r="G82" s="537"/>
      <c r="H82" s="537"/>
      <c r="I82" s="537"/>
      <c r="J82" s="537"/>
      <c r="K82" s="537"/>
      <c r="L82" s="537"/>
      <c r="M82" s="537"/>
      <c r="N82" s="537"/>
      <c r="O82" s="537"/>
      <c r="P82" s="538"/>
      <c r="BZ82" s="34"/>
      <c r="CA82" s="54"/>
      <c r="CC82" s="61" t="s">
        <v>321</v>
      </c>
      <c r="CE82" s="401"/>
      <c r="CF82" s="401"/>
      <c r="CG82" s="93"/>
      <c r="CI82" s="93"/>
    </row>
    <row r="83" spans="1:87" s="17" customFormat="1" ht="63.75" x14ac:dyDescent="0.2">
      <c r="A83" s="321"/>
      <c r="B83" s="322" t="s">
        <v>1140</v>
      </c>
      <c r="C83" s="537" t="s">
        <v>1253</v>
      </c>
      <c r="D83" s="537"/>
      <c r="E83" s="537"/>
      <c r="F83" s="537"/>
      <c r="G83" s="537"/>
      <c r="H83" s="537"/>
      <c r="I83" s="537"/>
      <c r="J83" s="537"/>
      <c r="K83" s="537"/>
      <c r="L83" s="537"/>
      <c r="M83" s="537"/>
      <c r="N83" s="537"/>
      <c r="O83" s="537"/>
      <c r="P83" s="538"/>
      <c r="BZ83" s="34"/>
      <c r="CA83" s="54"/>
      <c r="CC83" s="61" t="s">
        <v>1253</v>
      </c>
      <c r="CE83" s="401"/>
      <c r="CF83" s="401"/>
      <c r="CG83" s="93"/>
      <c r="CI83" s="93"/>
    </row>
    <row r="84" spans="1:87" s="17" customFormat="1" ht="12.75" x14ac:dyDescent="0.2">
      <c r="A84" s="321"/>
      <c r="B84" s="322"/>
      <c r="C84" s="537" t="s">
        <v>851</v>
      </c>
      <c r="D84" s="537"/>
      <c r="E84" s="537"/>
      <c r="F84" s="537"/>
      <c r="G84" s="537"/>
      <c r="H84" s="537"/>
      <c r="I84" s="537"/>
      <c r="J84" s="537"/>
      <c r="K84" s="537"/>
      <c r="L84" s="537"/>
      <c r="M84" s="537"/>
      <c r="N84" s="537"/>
      <c r="O84" s="537"/>
      <c r="P84" s="538"/>
      <c r="BZ84" s="34"/>
      <c r="CA84" s="54"/>
      <c r="CC84" s="61" t="s">
        <v>851</v>
      </c>
      <c r="CE84" s="401"/>
      <c r="CF84" s="401"/>
      <c r="CG84" s="93"/>
      <c r="CI84" s="93"/>
    </row>
    <row r="85" spans="1:87" s="17" customFormat="1" ht="12.75" x14ac:dyDescent="0.2">
      <c r="A85" s="62"/>
      <c r="B85" s="63" t="s">
        <v>126</v>
      </c>
      <c r="C85" s="539" t="s">
        <v>127</v>
      </c>
      <c r="D85" s="539"/>
      <c r="E85" s="539"/>
      <c r="F85" s="64" t="s">
        <v>109</v>
      </c>
      <c r="G85" s="66">
        <v>12.096</v>
      </c>
      <c r="H85" s="73">
        <v>5.6922348999999999</v>
      </c>
      <c r="I85" s="67">
        <v>651.25</v>
      </c>
      <c r="J85" s="71">
        <v>3707</v>
      </c>
      <c r="K85" s="71">
        <v>3707</v>
      </c>
      <c r="L85" s="68"/>
      <c r="M85" s="68"/>
      <c r="N85" s="68"/>
      <c r="O85" s="69"/>
      <c r="P85" s="70"/>
      <c r="BZ85" s="34"/>
      <c r="CA85" s="54"/>
      <c r="CD85" s="61" t="s">
        <v>127</v>
      </c>
      <c r="CE85" s="401"/>
      <c r="CF85" s="401"/>
      <c r="CG85" s="93"/>
      <c r="CI85" s="93"/>
    </row>
    <row r="86" spans="1:87" s="17" customFormat="1" ht="63.75" x14ac:dyDescent="0.2">
      <c r="A86" s="62"/>
      <c r="B86" s="63" t="s">
        <v>128</v>
      </c>
      <c r="C86" s="539" t="s">
        <v>129</v>
      </c>
      <c r="D86" s="539"/>
      <c r="E86" s="539"/>
      <c r="F86" s="64" t="s">
        <v>130</v>
      </c>
      <c r="G86" s="65">
        <v>26.67</v>
      </c>
      <c r="H86" s="73">
        <v>12.5505873</v>
      </c>
      <c r="I86" s="67">
        <v>5.46</v>
      </c>
      <c r="J86" s="67">
        <v>71</v>
      </c>
      <c r="K86" s="68"/>
      <c r="L86" s="68"/>
      <c r="M86" s="68"/>
      <c r="N86" s="67">
        <v>71</v>
      </c>
      <c r="O86" s="69"/>
      <c r="P86" s="70"/>
      <c r="BZ86" s="34"/>
      <c r="CA86" s="54"/>
      <c r="CD86" s="61" t="s">
        <v>129</v>
      </c>
      <c r="CE86" s="401"/>
      <c r="CF86" s="401"/>
      <c r="CG86" s="93"/>
      <c r="CI86" s="93"/>
    </row>
    <row r="87" spans="1:87" s="17" customFormat="1" ht="12.75" x14ac:dyDescent="0.2">
      <c r="A87" s="62"/>
      <c r="B87" s="63" t="s">
        <v>277</v>
      </c>
      <c r="C87" s="539" t="s">
        <v>278</v>
      </c>
      <c r="D87" s="539"/>
      <c r="E87" s="539"/>
      <c r="F87" s="64" t="s">
        <v>66</v>
      </c>
      <c r="G87" s="74">
        <v>1.16E-3</v>
      </c>
      <c r="H87" s="73">
        <v>5.4589999999999999E-4</v>
      </c>
      <c r="I87" s="71">
        <v>77564.11</v>
      </c>
      <c r="J87" s="67">
        <v>44</v>
      </c>
      <c r="K87" s="68"/>
      <c r="L87" s="68"/>
      <c r="M87" s="68"/>
      <c r="N87" s="67">
        <v>44</v>
      </c>
      <c r="O87" s="69"/>
      <c r="P87" s="70"/>
      <c r="BZ87" s="34"/>
      <c r="CA87" s="54"/>
      <c r="CD87" s="61" t="s">
        <v>278</v>
      </c>
      <c r="CE87" s="401"/>
      <c r="CF87" s="401"/>
      <c r="CG87" s="93"/>
      <c r="CI87" s="93"/>
    </row>
    <row r="88" spans="1:87" s="17" customFormat="1" ht="25.5" x14ac:dyDescent="0.2">
      <c r="A88" s="62"/>
      <c r="B88" s="63" t="s">
        <v>134</v>
      </c>
      <c r="C88" s="539" t="s">
        <v>135</v>
      </c>
      <c r="D88" s="539"/>
      <c r="E88" s="539"/>
      <c r="F88" s="64" t="s">
        <v>65</v>
      </c>
      <c r="G88" s="65">
        <v>0.02</v>
      </c>
      <c r="H88" s="73">
        <v>9.4117999999999997E-3</v>
      </c>
      <c r="I88" s="67">
        <v>125.41</v>
      </c>
      <c r="J88" s="67">
        <v>1</v>
      </c>
      <c r="K88" s="68"/>
      <c r="L88" s="68"/>
      <c r="M88" s="68"/>
      <c r="N88" s="67">
        <v>1</v>
      </c>
      <c r="O88" s="69"/>
      <c r="P88" s="70"/>
      <c r="BZ88" s="34"/>
      <c r="CA88" s="54"/>
      <c r="CD88" s="61" t="s">
        <v>135</v>
      </c>
      <c r="CE88" s="401"/>
      <c r="CF88" s="401"/>
      <c r="CG88" s="93"/>
      <c r="CI88" s="93"/>
    </row>
    <row r="89" spans="1:87" s="17" customFormat="1" ht="12.75" x14ac:dyDescent="0.2">
      <c r="A89" s="62"/>
      <c r="B89" s="63" t="s">
        <v>644</v>
      </c>
      <c r="C89" s="539" t="s">
        <v>645</v>
      </c>
      <c r="D89" s="539"/>
      <c r="E89" s="539"/>
      <c r="F89" s="64" t="s">
        <v>113</v>
      </c>
      <c r="G89" s="65">
        <v>0.05</v>
      </c>
      <c r="H89" s="73">
        <v>2.3529399999999999E-2</v>
      </c>
      <c r="I89" s="71">
        <v>4146.57</v>
      </c>
      <c r="J89" s="67">
        <v>101</v>
      </c>
      <c r="K89" s="68"/>
      <c r="L89" s="68"/>
      <c r="M89" s="68"/>
      <c r="N89" s="67">
        <v>101</v>
      </c>
      <c r="O89" s="69"/>
      <c r="P89" s="70"/>
      <c r="BZ89" s="34"/>
      <c r="CA89" s="54"/>
      <c r="CD89" s="61" t="s">
        <v>645</v>
      </c>
      <c r="CE89" s="401"/>
      <c r="CF89" s="401"/>
      <c r="CG89" s="93"/>
      <c r="CI89" s="93"/>
    </row>
    <row r="90" spans="1:87" s="17" customFormat="1" ht="25.5" x14ac:dyDescent="0.2">
      <c r="A90" s="62"/>
      <c r="B90" s="63" t="s">
        <v>646</v>
      </c>
      <c r="C90" s="539" t="s">
        <v>647</v>
      </c>
      <c r="D90" s="539"/>
      <c r="E90" s="539"/>
      <c r="F90" s="64" t="s">
        <v>173</v>
      </c>
      <c r="G90" s="88">
        <v>1.2200000000000001E-2</v>
      </c>
      <c r="H90" s="73">
        <v>5.7412000000000001E-3</v>
      </c>
      <c r="I90" s="71">
        <v>4504.29</v>
      </c>
      <c r="J90" s="67">
        <v>27</v>
      </c>
      <c r="K90" s="68"/>
      <c r="L90" s="68"/>
      <c r="M90" s="68"/>
      <c r="N90" s="67">
        <v>27</v>
      </c>
      <c r="O90" s="69"/>
      <c r="P90" s="70"/>
      <c r="BZ90" s="34"/>
      <c r="CA90" s="54"/>
      <c r="CD90" s="61" t="s">
        <v>647</v>
      </c>
      <c r="CE90" s="401"/>
      <c r="CF90" s="401"/>
      <c r="CG90" s="93"/>
      <c r="CI90" s="93"/>
    </row>
    <row r="91" spans="1:87" s="17" customFormat="1" ht="12.75" x14ac:dyDescent="0.2">
      <c r="A91" s="535" t="s">
        <v>648</v>
      </c>
      <c r="B91" s="535"/>
      <c r="C91" s="535"/>
      <c r="D91" s="535"/>
      <c r="E91" s="535"/>
      <c r="F91" s="535"/>
      <c r="G91" s="535"/>
      <c r="H91" s="535"/>
      <c r="I91" s="535"/>
      <c r="J91" s="535"/>
      <c r="K91" s="535"/>
      <c r="L91" s="535"/>
      <c r="M91" s="535"/>
      <c r="N91" s="535"/>
      <c r="O91" s="535"/>
      <c r="P91" s="535"/>
      <c r="BZ91" s="34"/>
      <c r="CA91" s="54" t="s">
        <v>648</v>
      </c>
      <c r="CE91" s="401"/>
      <c r="CF91" s="401"/>
      <c r="CG91" s="93"/>
      <c r="CI91" s="93"/>
    </row>
    <row r="92" spans="1:87" s="17" customFormat="1" ht="63.75" x14ac:dyDescent="0.2">
      <c r="A92" s="55" t="s">
        <v>230</v>
      </c>
      <c r="B92" s="56" t="s">
        <v>1257</v>
      </c>
      <c r="C92" s="536" t="s">
        <v>1006</v>
      </c>
      <c r="D92" s="537"/>
      <c r="E92" s="538"/>
      <c r="F92" s="55" t="s">
        <v>125</v>
      </c>
      <c r="G92" s="57"/>
      <c r="H92" s="330">
        <v>0.34313729999999998</v>
      </c>
      <c r="I92" s="59">
        <v>3761.53</v>
      </c>
      <c r="J92" s="59">
        <v>1761</v>
      </c>
      <c r="K92" s="59">
        <v>1626</v>
      </c>
      <c r="L92" s="60">
        <v>27</v>
      </c>
      <c r="M92" s="60">
        <v>14</v>
      </c>
      <c r="N92" s="60">
        <v>94</v>
      </c>
      <c r="O92" s="87">
        <v>2.5</v>
      </c>
      <c r="P92" s="60">
        <v>0.02</v>
      </c>
      <c r="BZ92" s="34"/>
      <c r="CA92" s="54"/>
      <c r="CB92" s="61" t="s">
        <v>1006</v>
      </c>
      <c r="CE92" s="401"/>
      <c r="CF92" s="401"/>
      <c r="CG92" s="93"/>
      <c r="CI92" s="93"/>
    </row>
    <row r="93" spans="1:87" s="17" customFormat="1" ht="38.25" x14ac:dyDescent="0.2">
      <c r="A93" s="321"/>
      <c r="B93" s="322" t="s">
        <v>320</v>
      </c>
      <c r="C93" s="537" t="s">
        <v>321</v>
      </c>
      <c r="D93" s="537"/>
      <c r="E93" s="537"/>
      <c r="F93" s="537"/>
      <c r="G93" s="537"/>
      <c r="H93" s="537"/>
      <c r="I93" s="537"/>
      <c r="J93" s="537"/>
      <c r="K93" s="537"/>
      <c r="L93" s="537"/>
      <c r="M93" s="537"/>
      <c r="N93" s="537"/>
      <c r="O93" s="537"/>
      <c r="P93" s="538"/>
      <c r="BZ93" s="34"/>
      <c r="CA93" s="54"/>
      <c r="CC93" s="61" t="s">
        <v>321</v>
      </c>
      <c r="CE93" s="401"/>
      <c r="CF93" s="401"/>
      <c r="CG93" s="93"/>
      <c r="CI93" s="93"/>
    </row>
    <row r="94" spans="1:87" s="17" customFormat="1" ht="63.75" x14ac:dyDescent="0.2">
      <c r="A94" s="321"/>
      <c r="B94" s="322" t="s">
        <v>1140</v>
      </c>
      <c r="C94" s="537" t="s">
        <v>1253</v>
      </c>
      <c r="D94" s="537"/>
      <c r="E94" s="537"/>
      <c r="F94" s="537"/>
      <c r="G94" s="537"/>
      <c r="H94" s="537"/>
      <c r="I94" s="537"/>
      <c r="J94" s="537"/>
      <c r="K94" s="537"/>
      <c r="L94" s="537"/>
      <c r="M94" s="537"/>
      <c r="N94" s="537"/>
      <c r="O94" s="537"/>
      <c r="P94" s="538"/>
      <c r="BZ94" s="34"/>
      <c r="CA94" s="54"/>
      <c r="CC94" s="61" t="s">
        <v>1253</v>
      </c>
      <c r="CE94" s="401"/>
      <c r="CF94" s="401"/>
      <c r="CG94" s="93"/>
      <c r="CI94" s="93"/>
    </row>
    <row r="95" spans="1:87" s="17" customFormat="1" ht="12.75" x14ac:dyDescent="0.2">
      <c r="A95" s="321"/>
      <c r="B95" s="322"/>
      <c r="C95" s="537" t="s">
        <v>851</v>
      </c>
      <c r="D95" s="537"/>
      <c r="E95" s="537"/>
      <c r="F95" s="537"/>
      <c r="G95" s="537"/>
      <c r="H95" s="537"/>
      <c r="I95" s="537"/>
      <c r="J95" s="537"/>
      <c r="K95" s="537"/>
      <c r="L95" s="537"/>
      <c r="M95" s="537"/>
      <c r="N95" s="537"/>
      <c r="O95" s="537"/>
      <c r="P95" s="538"/>
      <c r="BZ95" s="34"/>
      <c r="CA95" s="54"/>
      <c r="CC95" s="61" t="s">
        <v>851</v>
      </c>
      <c r="CE95" s="401"/>
      <c r="CF95" s="401"/>
      <c r="CG95" s="93"/>
      <c r="CI95" s="93"/>
    </row>
    <row r="96" spans="1:87" s="17" customFormat="1" ht="12.75" x14ac:dyDescent="0.2">
      <c r="A96" s="62"/>
      <c r="B96" s="63" t="s">
        <v>126</v>
      </c>
      <c r="C96" s="539" t="s">
        <v>127</v>
      </c>
      <c r="D96" s="539"/>
      <c r="E96" s="539"/>
      <c r="F96" s="64" t="s">
        <v>109</v>
      </c>
      <c r="G96" s="88">
        <v>7.2765000000000004</v>
      </c>
      <c r="H96" s="73">
        <v>2.4968385999999998</v>
      </c>
      <c r="I96" s="67">
        <v>651.25</v>
      </c>
      <c r="J96" s="71">
        <v>1626</v>
      </c>
      <c r="K96" s="71">
        <v>1626</v>
      </c>
      <c r="L96" s="68"/>
      <c r="M96" s="68"/>
      <c r="N96" s="68"/>
      <c r="O96" s="69"/>
      <c r="P96" s="70"/>
      <c r="BZ96" s="34"/>
      <c r="CA96" s="54"/>
      <c r="CD96" s="61" t="s">
        <v>127</v>
      </c>
      <c r="CE96" s="401"/>
      <c r="CF96" s="401"/>
      <c r="CG96" s="93"/>
      <c r="CI96" s="93"/>
    </row>
    <row r="97" spans="1:87" s="17" customFormat="1" ht="63.75" x14ac:dyDescent="0.2">
      <c r="A97" s="62"/>
      <c r="B97" s="63" t="s">
        <v>128</v>
      </c>
      <c r="C97" s="539" t="s">
        <v>129</v>
      </c>
      <c r="D97" s="539"/>
      <c r="E97" s="539"/>
      <c r="F97" s="64" t="s">
        <v>130</v>
      </c>
      <c r="G97" s="65">
        <v>13.33</v>
      </c>
      <c r="H97" s="73">
        <v>4.5740201999999996</v>
      </c>
      <c r="I97" s="67">
        <v>5.46</v>
      </c>
      <c r="J97" s="67">
        <v>26</v>
      </c>
      <c r="K97" s="68"/>
      <c r="L97" s="68"/>
      <c r="M97" s="68"/>
      <c r="N97" s="67">
        <v>26</v>
      </c>
      <c r="O97" s="69"/>
      <c r="P97" s="70"/>
      <c r="BZ97" s="34"/>
      <c r="CA97" s="54"/>
      <c r="CD97" s="61" t="s">
        <v>129</v>
      </c>
      <c r="CE97" s="401"/>
      <c r="CF97" s="401"/>
      <c r="CG97" s="93"/>
      <c r="CI97" s="93"/>
    </row>
    <row r="98" spans="1:87" s="17" customFormat="1" ht="12.75" x14ac:dyDescent="0.2">
      <c r="A98" s="62"/>
      <c r="B98" s="63" t="s">
        <v>277</v>
      </c>
      <c r="C98" s="539" t="s">
        <v>278</v>
      </c>
      <c r="D98" s="539"/>
      <c r="E98" s="539"/>
      <c r="F98" s="64" t="s">
        <v>66</v>
      </c>
      <c r="G98" s="88">
        <v>5.9999999999999995E-4</v>
      </c>
      <c r="H98" s="73">
        <v>2.0589999999999999E-4</v>
      </c>
      <c r="I98" s="71">
        <v>77564.11</v>
      </c>
      <c r="J98" s="67">
        <v>17</v>
      </c>
      <c r="K98" s="68"/>
      <c r="L98" s="68"/>
      <c r="M98" s="68"/>
      <c r="N98" s="67">
        <v>17</v>
      </c>
      <c r="O98" s="69"/>
      <c r="P98" s="70"/>
      <c r="BZ98" s="34"/>
      <c r="CA98" s="54"/>
      <c r="CD98" s="61" t="s">
        <v>278</v>
      </c>
      <c r="CE98" s="401"/>
      <c r="CF98" s="401"/>
      <c r="CG98" s="93"/>
      <c r="CI98" s="93"/>
    </row>
    <row r="99" spans="1:87" s="17" customFormat="1" ht="25.5" x14ac:dyDescent="0.2">
      <c r="A99" s="62"/>
      <c r="B99" s="63" t="s">
        <v>134</v>
      </c>
      <c r="C99" s="539" t="s">
        <v>135</v>
      </c>
      <c r="D99" s="539"/>
      <c r="E99" s="539"/>
      <c r="F99" s="64" t="s">
        <v>65</v>
      </c>
      <c r="G99" s="65">
        <v>0.02</v>
      </c>
      <c r="H99" s="73">
        <v>6.8627000000000002E-3</v>
      </c>
      <c r="I99" s="67">
        <v>125.41</v>
      </c>
      <c r="J99" s="67">
        <v>1</v>
      </c>
      <c r="K99" s="68"/>
      <c r="L99" s="68"/>
      <c r="M99" s="68"/>
      <c r="N99" s="67">
        <v>1</v>
      </c>
      <c r="O99" s="69"/>
      <c r="P99" s="70"/>
      <c r="BZ99" s="34"/>
      <c r="CA99" s="54"/>
      <c r="CD99" s="61" t="s">
        <v>135</v>
      </c>
      <c r="CE99" s="401"/>
      <c r="CF99" s="401"/>
      <c r="CG99" s="93"/>
      <c r="CI99" s="93"/>
    </row>
    <row r="100" spans="1:87" s="17" customFormat="1" ht="12.75" x14ac:dyDescent="0.2">
      <c r="A100" s="62"/>
      <c r="B100" s="63" t="s">
        <v>1007</v>
      </c>
      <c r="C100" s="539" t="s">
        <v>1008</v>
      </c>
      <c r="D100" s="539"/>
      <c r="E100" s="539"/>
      <c r="F100" s="64" t="s">
        <v>113</v>
      </c>
      <c r="G100" s="65">
        <v>0.05</v>
      </c>
      <c r="H100" s="73">
        <v>1.7156899999999999E-2</v>
      </c>
      <c r="I100" s="67">
        <v>919.55</v>
      </c>
      <c r="J100" s="67">
        <v>16</v>
      </c>
      <c r="K100" s="68"/>
      <c r="L100" s="68"/>
      <c r="M100" s="68"/>
      <c r="N100" s="67">
        <v>16</v>
      </c>
      <c r="O100" s="69"/>
      <c r="P100" s="70"/>
      <c r="BZ100" s="34"/>
      <c r="CA100" s="54"/>
      <c r="CD100" s="61" t="s">
        <v>1008</v>
      </c>
      <c r="CE100" s="401"/>
      <c r="CF100" s="401"/>
      <c r="CG100" s="93"/>
      <c r="CI100" s="93"/>
    </row>
    <row r="101" spans="1:87" s="17" customFormat="1" ht="25.5" x14ac:dyDescent="0.2">
      <c r="A101" s="62"/>
      <c r="B101" s="63" t="s">
        <v>1009</v>
      </c>
      <c r="C101" s="539" t="s">
        <v>1010</v>
      </c>
      <c r="D101" s="539"/>
      <c r="E101" s="539"/>
      <c r="F101" s="64" t="s">
        <v>173</v>
      </c>
      <c r="G101" s="88">
        <v>1.2200000000000001E-2</v>
      </c>
      <c r="H101" s="73">
        <v>4.1862999999999996E-3</v>
      </c>
      <c r="I101" s="71">
        <v>2206.15</v>
      </c>
      <c r="J101" s="67">
        <v>10</v>
      </c>
      <c r="K101" s="68"/>
      <c r="L101" s="68"/>
      <c r="M101" s="68"/>
      <c r="N101" s="67">
        <v>10</v>
      </c>
      <c r="O101" s="69"/>
      <c r="P101" s="70"/>
      <c r="BZ101" s="34"/>
      <c r="CA101" s="54"/>
      <c r="CD101" s="61" t="s">
        <v>1010</v>
      </c>
      <c r="CE101" s="401"/>
      <c r="CF101" s="401"/>
      <c r="CG101" s="93"/>
      <c r="CI101" s="93"/>
    </row>
    <row r="102" spans="1:87" s="17" customFormat="1" ht="12.75" x14ac:dyDescent="0.2">
      <c r="A102" s="535" t="s">
        <v>649</v>
      </c>
      <c r="B102" s="535"/>
      <c r="C102" s="535"/>
      <c r="D102" s="535"/>
      <c r="E102" s="535"/>
      <c r="F102" s="535"/>
      <c r="G102" s="535"/>
      <c r="H102" s="535"/>
      <c r="I102" s="535"/>
      <c r="J102" s="535"/>
      <c r="K102" s="535"/>
      <c r="L102" s="535"/>
      <c r="M102" s="535"/>
      <c r="N102" s="535"/>
      <c r="O102" s="535"/>
      <c r="P102" s="535"/>
      <c r="BZ102" s="34"/>
      <c r="CA102" s="54" t="s">
        <v>649</v>
      </c>
      <c r="CE102" s="401"/>
      <c r="CF102" s="401"/>
      <c r="CG102" s="93"/>
      <c r="CI102" s="93"/>
    </row>
    <row r="103" spans="1:87" s="17" customFormat="1" ht="63.75" x14ac:dyDescent="0.2">
      <c r="A103" s="55" t="s">
        <v>270</v>
      </c>
      <c r="B103" s="56" t="s">
        <v>1258</v>
      </c>
      <c r="C103" s="536" t="s">
        <v>650</v>
      </c>
      <c r="D103" s="537"/>
      <c r="E103" s="538"/>
      <c r="F103" s="55" t="s">
        <v>125</v>
      </c>
      <c r="G103" s="57"/>
      <c r="H103" s="330">
        <v>3.9215699999999999E-2</v>
      </c>
      <c r="I103" s="59">
        <v>4531.32</v>
      </c>
      <c r="J103" s="60">
        <v>241</v>
      </c>
      <c r="K103" s="60">
        <v>217</v>
      </c>
      <c r="L103" s="60">
        <v>5</v>
      </c>
      <c r="M103" s="60">
        <v>2</v>
      </c>
      <c r="N103" s="60">
        <v>17</v>
      </c>
      <c r="O103" s="60">
        <v>0.33</v>
      </c>
      <c r="P103" s="77">
        <v>0</v>
      </c>
      <c r="BZ103" s="34"/>
      <c r="CA103" s="54"/>
      <c r="CB103" s="61" t="s">
        <v>650</v>
      </c>
      <c r="CE103" s="401"/>
      <c r="CF103" s="401"/>
      <c r="CG103" s="93"/>
      <c r="CI103" s="93"/>
    </row>
    <row r="104" spans="1:87" s="17" customFormat="1" ht="38.25" x14ac:dyDescent="0.2">
      <c r="A104" s="321"/>
      <c r="B104" s="322" t="s">
        <v>320</v>
      </c>
      <c r="C104" s="537" t="s">
        <v>321</v>
      </c>
      <c r="D104" s="537"/>
      <c r="E104" s="537"/>
      <c r="F104" s="537"/>
      <c r="G104" s="537"/>
      <c r="H104" s="537"/>
      <c r="I104" s="537"/>
      <c r="J104" s="537"/>
      <c r="K104" s="537"/>
      <c r="L104" s="537"/>
      <c r="M104" s="537"/>
      <c r="N104" s="537"/>
      <c r="O104" s="537"/>
      <c r="P104" s="538"/>
      <c r="BZ104" s="34"/>
      <c r="CA104" s="54"/>
      <c r="CC104" s="61" t="s">
        <v>321</v>
      </c>
      <c r="CE104" s="401"/>
      <c r="CF104" s="401"/>
      <c r="CG104" s="93"/>
      <c r="CI104" s="93"/>
    </row>
    <row r="105" spans="1:87" s="17" customFormat="1" ht="63.75" x14ac:dyDescent="0.2">
      <c r="A105" s="321"/>
      <c r="B105" s="322" t="s">
        <v>1140</v>
      </c>
      <c r="C105" s="537" t="s">
        <v>1253</v>
      </c>
      <c r="D105" s="537"/>
      <c r="E105" s="537"/>
      <c r="F105" s="537"/>
      <c r="G105" s="537"/>
      <c r="H105" s="537"/>
      <c r="I105" s="537"/>
      <c r="J105" s="537"/>
      <c r="K105" s="537"/>
      <c r="L105" s="537"/>
      <c r="M105" s="537"/>
      <c r="N105" s="537"/>
      <c r="O105" s="537"/>
      <c r="P105" s="538"/>
      <c r="BZ105" s="34"/>
      <c r="CA105" s="54"/>
      <c r="CC105" s="61" t="s">
        <v>1253</v>
      </c>
      <c r="CE105" s="401"/>
      <c r="CF105" s="401"/>
      <c r="CG105" s="93"/>
      <c r="CI105" s="93"/>
    </row>
    <row r="106" spans="1:87" s="17" customFormat="1" ht="12.75" x14ac:dyDescent="0.2">
      <c r="A106" s="321"/>
      <c r="B106" s="322"/>
      <c r="C106" s="537" t="s">
        <v>851</v>
      </c>
      <c r="D106" s="537"/>
      <c r="E106" s="537"/>
      <c r="F106" s="537"/>
      <c r="G106" s="537"/>
      <c r="H106" s="537"/>
      <c r="I106" s="537"/>
      <c r="J106" s="537"/>
      <c r="K106" s="537"/>
      <c r="L106" s="537"/>
      <c r="M106" s="537"/>
      <c r="N106" s="537"/>
      <c r="O106" s="537"/>
      <c r="P106" s="538"/>
      <c r="BZ106" s="34"/>
      <c r="CA106" s="54"/>
      <c r="CC106" s="61" t="s">
        <v>851</v>
      </c>
      <c r="CE106" s="401"/>
      <c r="CF106" s="401"/>
      <c r="CG106" s="93"/>
      <c r="CI106" s="93"/>
    </row>
    <row r="107" spans="1:87" s="17" customFormat="1" ht="12.75" x14ac:dyDescent="0.2">
      <c r="A107" s="62"/>
      <c r="B107" s="63" t="s">
        <v>126</v>
      </c>
      <c r="C107" s="539" t="s">
        <v>127</v>
      </c>
      <c r="D107" s="539"/>
      <c r="E107" s="539"/>
      <c r="F107" s="64" t="s">
        <v>109</v>
      </c>
      <c r="G107" s="88">
        <v>8.4915000000000003</v>
      </c>
      <c r="H107" s="73">
        <v>0.33300010000000002</v>
      </c>
      <c r="I107" s="67">
        <v>651.25</v>
      </c>
      <c r="J107" s="67">
        <v>217</v>
      </c>
      <c r="K107" s="67">
        <v>217</v>
      </c>
      <c r="L107" s="68"/>
      <c r="M107" s="68"/>
      <c r="N107" s="68"/>
      <c r="O107" s="69"/>
      <c r="P107" s="70"/>
      <c r="BZ107" s="34"/>
      <c r="CA107" s="54"/>
      <c r="CD107" s="61" t="s">
        <v>127</v>
      </c>
      <c r="CE107" s="401"/>
      <c r="CF107" s="401"/>
      <c r="CG107" s="93"/>
      <c r="CI107" s="93"/>
    </row>
    <row r="108" spans="1:87" s="17" customFormat="1" ht="63.75" x14ac:dyDescent="0.2">
      <c r="A108" s="62"/>
      <c r="B108" s="63" t="s">
        <v>128</v>
      </c>
      <c r="C108" s="539" t="s">
        <v>129</v>
      </c>
      <c r="D108" s="539"/>
      <c r="E108" s="539"/>
      <c r="F108" s="64" t="s">
        <v>130</v>
      </c>
      <c r="G108" s="65">
        <v>26.67</v>
      </c>
      <c r="H108" s="73">
        <v>1.0458826999999999</v>
      </c>
      <c r="I108" s="67">
        <v>5.46</v>
      </c>
      <c r="J108" s="67">
        <v>6</v>
      </c>
      <c r="K108" s="68"/>
      <c r="L108" s="68"/>
      <c r="M108" s="68"/>
      <c r="N108" s="67">
        <v>6</v>
      </c>
      <c r="O108" s="69"/>
      <c r="P108" s="70"/>
      <c r="BZ108" s="34"/>
      <c r="CA108" s="54"/>
      <c r="CD108" s="61" t="s">
        <v>129</v>
      </c>
      <c r="CE108" s="401"/>
      <c r="CF108" s="401"/>
      <c r="CG108" s="93"/>
      <c r="CI108" s="93"/>
    </row>
    <row r="109" spans="1:87" s="17" customFormat="1" ht="12.75" x14ac:dyDescent="0.2">
      <c r="A109" s="62"/>
      <c r="B109" s="63" t="s">
        <v>277</v>
      </c>
      <c r="C109" s="539" t="s">
        <v>278</v>
      </c>
      <c r="D109" s="539"/>
      <c r="E109" s="539"/>
      <c r="F109" s="64" t="s">
        <v>66</v>
      </c>
      <c r="G109" s="74">
        <v>1.0499999999999999E-3</v>
      </c>
      <c r="H109" s="73">
        <v>4.1199999999999999E-5</v>
      </c>
      <c r="I109" s="71">
        <v>77564.11</v>
      </c>
      <c r="J109" s="67">
        <v>3</v>
      </c>
      <c r="K109" s="68"/>
      <c r="L109" s="68"/>
      <c r="M109" s="68"/>
      <c r="N109" s="67">
        <v>3</v>
      </c>
      <c r="O109" s="69"/>
      <c r="P109" s="70"/>
      <c r="BZ109" s="34"/>
      <c r="CA109" s="54"/>
      <c r="CD109" s="61" t="s">
        <v>278</v>
      </c>
      <c r="CE109" s="401"/>
      <c r="CF109" s="401"/>
      <c r="CG109" s="93"/>
      <c r="CI109" s="93"/>
    </row>
    <row r="110" spans="1:87" s="17" customFormat="1" ht="25.5" x14ac:dyDescent="0.2">
      <c r="A110" s="62"/>
      <c r="B110" s="63" t="s">
        <v>134</v>
      </c>
      <c r="C110" s="539" t="s">
        <v>135</v>
      </c>
      <c r="D110" s="539"/>
      <c r="E110" s="539"/>
      <c r="F110" s="64" t="s">
        <v>65</v>
      </c>
      <c r="G110" s="65">
        <v>0.02</v>
      </c>
      <c r="H110" s="73">
        <v>7.8430000000000004E-4</v>
      </c>
      <c r="I110" s="67">
        <v>125.41</v>
      </c>
      <c r="J110" s="67">
        <v>0</v>
      </c>
      <c r="K110" s="68"/>
      <c r="L110" s="68"/>
      <c r="M110" s="68"/>
      <c r="N110" s="67">
        <v>0</v>
      </c>
      <c r="O110" s="69"/>
      <c r="P110" s="70"/>
      <c r="BZ110" s="34"/>
      <c r="CA110" s="54"/>
      <c r="CD110" s="61" t="s">
        <v>135</v>
      </c>
      <c r="CE110" s="401"/>
      <c r="CF110" s="401"/>
      <c r="CG110" s="93"/>
      <c r="CI110" s="93"/>
    </row>
    <row r="111" spans="1:87" s="17" customFormat="1" ht="12.75" x14ac:dyDescent="0.2">
      <c r="A111" s="62"/>
      <c r="B111" s="63" t="s">
        <v>651</v>
      </c>
      <c r="C111" s="539" t="s">
        <v>652</v>
      </c>
      <c r="D111" s="539"/>
      <c r="E111" s="539"/>
      <c r="F111" s="64" t="s">
        <v>113</v>
      </c>
      <c r="G111" s="65">
        <v>0.05</v>
      </c>
      <c r="H111" s="73">
        <v>1.9608E-3</v>
      </c>
      <c r="I111" s="71">
        <v>1636.72</v>
      </c>
      <c r="J111" s="67">
        <v>3</v>
      </c>
      <c r="K111" s="68"/>
      <c r="L111" s="68"/>
      <c r="M111" s="68"/>
      <c r="N111" s="67">
        <v>3</v>
      </c>
      <c r="O111" s="69"/>
      <c r="P111" s="70"/>
      <c r="BZ111" s="34"/>
      <c r="CA111" s="54"/>
      <c r="CD111" s="61" t="s">
        <v>652</v>
      </c>
      <c r="CE111" s="401"/>
      <c r="CF111" s="401"/>
      <c r="CG111" s="93"/>
      <c r="CI111" s="93"/>
    </row>
    <row r="112" spans="1:87" s="17" customFormat="1" ht="25.5" x14ac:dyDescent="0.2">
      <c r="A112" s="62"/>
      <c r="B112" s="63" t="s">
        <v>653</v>
      </c>
      <c r="C112" s="539" t="s">
        <v>654</v>
      </c>
      <c r="D112" s="539"/>
      <c r="E112" s="539"/>
      <c r="F112" s="64" t="s">
        <v>173</v>
      </c>
      <c r="G112" s="88">
        <v>1.2200000000000001E-2</v>
      </c>
      <c r="H112" s="73">
        <v>4.7839999999999997E-4</v>
      </c>
      <c r="I112" s="71">
        <v>3173.99</v>
      </c>
      <c r="J112" s="67">
        <v>2</v>
      </c>
      <c r="K112" s="68"/>
      <c r="L112" s="68"/>
      <c r="M112" s="68"/>
      <c r="N112" s="67">
        <v>2</v>
      </c>
      <c r="O112" s="69"/>
      <c r="P112" s="70"/>
      <c r="BZ112" s="34"/>
      <c r="CA112" s="54"/>
      <c r="CD112" s="61" t="s">
        <v>654</v>
      </c>
      <c r="CE112" s="401"/>
      <c r="CF112" s="401"/>
      <c r="CG112" s="93"/>
      <c r="CI112" s="93"/>
    </row>
    <row r="113" spans="1:89" s="17" customFormat="1" ht="12.75" x14ac:dyDescent="0.2">
      <c r="A113" s="535" t="s">
        <v>1011</v>
      </c>
      <c r="B113" s="535"/>
      <c r="C113" s="535"/>
      <c r="D113" s="535"/>
      <c r="E113" s="535"/>
      <c r="F113" s="535"/>
      <c r="G113" s="535"/>
      <c r="H113" s="535"/>
      <c r="I113" s="535"/>
      <c r="J113" s="535"/>
      <c r="K113" s="535"/>
      <c r="L113" s="535"/>
      <c r="M113" s="535"/>
      <c r="N113" s="535"/>
      <c r="O113" s="535"/>
      <c r="P113" s="535"/>
      <c r="BZ113" s="34"/>
      <c r="CA113" s="54" t="s">
        <v>1011</v>
      </c>
      <c r="CE113" s="401"/>
      <c r="CF113" s="401"/>
      <c r="CG113" s="93"/>
      <c r="CI113" s="93"/>
      <c r="CK113" s="401"/>
    </row>
    <row r="114" spans="1:89" s="17" customFormat="1" ht="63.75" x14ac:dyDescent="0.2">
      <c r="A114" s="55" t="s">
        <v>231</v>
      </c>
      <c r="B114" s="56" t="s">
        <v>1258</v>
      </c>
      <c r="C114" s="536" t="s">
        <v>650</v>
      </c>
      <c r="D114" s="537"/>
      <c r="E114" s="538"/>
      <c r="F114" s="55" t="s">
        <v>125</v>
      </c>
      <c r="G114" s="57"/>
      <c r="H114" s="330">
        <v>0.17647060000000001</v>
      </c>
      <c r="I114" s="59">
        <v>4531.32</v>
      </c>
      <c r="J114" s="59">
        <v>1086</v>
      </c>
      <c r="K114" s="60">
        <v>976</v>
      </c>
      <c r="L114" s="60">
        <v>21</v>
      </c>
      <c r="M114" s="60">
        <v>11</v>
      </c>
      <c r="N114" s="60">
        <v>78</v>
      </c>
      <c r="O114" s="87">
        <v>1.5</v>
      </c>
      <c r="P114" s="60">
        <v>0.01</v>
      </c>
      <c r="BZ114" s="34"/>
      <c r="CA114" s="54"/>
      <c r="CB114" s="61" t="s">
        <v>650</v>
      </c>
      <c r="CE114" s="401"/>
      <c r="CF114" s="401"/>
      <c r="CG114" s="93"/>
      <c r="CI114" s="93"/>
      <c r="CK114" s="401"/>
    </row>
    <row r="115" spans="1:89" s="17" customFormat="1" ht="38.25" x14ac:dyDescent="0.2">
      <c r="A115" s="321"/>
      <c r="B115" s="322" t="s">
        <v>320</v>
      </c>
      <c r="C115" s="537" t="s">
        <v>321</v>
      </c>
      <c r="D115" s="537"/>
      <c r="E115" s="537"/>
      <c r="F115" s="537"/>
      <c r="G115" s="537"/>
      <c r="H115" s="537"/>
      <c r="I115" s="537"/>
      <c r="J115" s="537"/>
      <c r="K115" s="537"/>
      <c r="L115" s="537"/>
      <c r="M115" s="537"/>
      <c r="N115" s="537"/>
      <c r="O115" s="537"/>
      <c r="P115" s="538"/>
      <c r="BZ115" s="34"/>
      <c r="CA115" s="54"/>
      <c r="CC115" s="61" t="s">
        <v>321</v>
      </c>
      <c r="CE115" s="401"/>
      <c r="CF115" s="401"/>
      <c r="CG115" s="93"/>
      <c r="CI115" s="93"/>
      <c r="CK115" s="401"/>
    </row>
    <row r="116" spans="1:89" s="17" customFormat="1" ht="63.75" x14ac:dyDescent="0.2">
      <c r="A116" s="321"/>
      <c r="B116" s="322" t="s">
        <v>1140</v>
      </c>
      <c r="C116" s="537" t="s">
        <v>1253</v>
      </c>
      <c r="D116" s="537"/>
      <c r="E116" s="537"/>
      <c r="F116" s="537"/>
      <c r="G116" s="537"/>
      <c r="H116" s="537"/>
      <c r="I116" s="537"/>
      <c r="J116" s="537"/>
      <c r="K116" s="537"/>
      <c r="L116" s="537"/>
      <c r="M116" s="537"/>
      <c r="N116" s="537"/>
      <c r="O116" s="537"/>
      <c r="P116" s="538"/>
      <c r="BZ116" s="34"/>
      <c r="CA116" s="54"/>
      <c r="CC116" s="61" t="s">
        <v>1253</v>
      </c>
      <c r="CE116" s="401"/>
      <c r="CF116" s="401"/>
      <c r="CG116" s="93"/>
      <c r="CI116" s="93"/>
      <c r="CK116" s="401"/>
    </row>
    <row r="117" spans="1:89" s="17" customFormat="1" ht="12.75" x14ac:dyDescent="0.2">
      <c r="A117" s="321"/>
      <c r="B117" s="322"/>
      <c r="C117" s="537" t="s">
        <v>851</v>
      </c>
      <c r="D117" s="537"/>
      <c r="E117" s="537"/>
      <c r="F117" s="537"/>
      <c r="G117" s="537"/>
      <c r="H117" s="537"/>
      <c r="I117" s="537"/>
      <c r="J117" s="537"/>
      <c r="K117" s="537"/>
      <c r="L117" s="537"/>
      <c r="M117" s="537"/>
      <c r="N117" s="537"/>
      <c r="O117" s="537"/>
      <c r="P117" s="538"/>
      <c r="BZ117" s="34"/>
      <c r="CA117" s="54"/>
      <c r="CC117" s="61" t="s">
        <v>851</v>
      </c>
      <c r="CE117" s="401"/>
      <c r="CF117" s="401"/>
      <c r="CG117" s="93"/>
      <c r="CI117" s="93"/>
      <c r="CK117" s="401"/>
    </row>
    <row r="118" spans="1:89" s="17" customFormat="1" ht="12.75" x14ac:dyDescent="0.2">
      <c r="A118" s="62"/>
      <c r="B118" s="63" t="s">
        <v>126</v>
      </c>
      <c r="C118" s="539" t="s">
        <v>127</v>
      </c>
      <c r="D118" s="539"/>
      <c r="E118" s="539"/>
      <c r="F118" s="64" t="s">
        <v>109</v>
      </c>
      <c r="G118" s="88">
        <v>8.4915000000000003</v>
      </c>
      <c r="H118" s="73">
        <v>1.4985001</v>
      </c>
      <c r="I118" s="67">
        <v>651.25</v>
      </c>
      <c r="J118" s="67">
        <v>976</v>
      </c>
      <c r="K118" s="67">
        <v>976</v>
      </c>
      <c r="L118" s="68"/>
      <c r="M118" s="68"/>
      <c r="N118" s="68"/>
      <c r="O118" s="69"/>
      <c r="P118" s="70"/>
      <c r="BZ118" s="34"/>
      <c r="CA118" s="54"/>
      <c r="CD118" s="61" t="s">
        <v>127</v>
      </c>
      <c r="CE118" s="401"/>
      <c r="CF118" s="401"/>
      <c r="CG118" s="93"/>
      <c r="CI118" s="93"/>
      <c r="CK118" s="401"/>
    </row>
    <row r="119" spans="1:89" s="17" customFormat="1" ht="63.75" x14ac:dyDescent="0.2">
      <c r="A119" s="62"/>
      <c r="B119" s="63" t="s">
        <v>128</v>
      </c>
      <c r="C119" s="539" t="s">
        <v>129</v>
      </c>
      <c r="D119" s="539"/>
      <c r="E119" s="539"/>
      <c r="F119" s="64" t="s">
        <v>130</v>
      </c>
      <c r="G119" s="65">
        <v>26.67</v>
      </c>
      <c r="H119" s="73">
        <v>4.7064709000000002</v>
      </c>
      <c r="I119" s="67">
        <v>5.46</v>
      </c>
      <c r="J119" s="67">
        <v>27</v>
      </c>
      <c r="K119" s="68"/>
      <c r="L119" s="68"/>
      <c r="M119" s="68"/>
      <c r="N119" s="67">
        <v>27</v>
      </c>
      <c r="O119" s="69"/>
      <c r="P119" s="70"/>
      <c r="BZ119" s="34"/>
      <c r="CA119" s="54"/>
      <c r="CD119" s="61" t="s">
        <v>129</v>
      </c>
      <c r="CE119" s="401"/>
      <c r="CF119" s="401"/>
      <c r="CG119" s="93"/>
      <c r="CI119" s="93"/>
      <c r="CK119" s="401"/>
    </row>
    <row r="120" spans="1:89" s="17" customFormat="1" ht="12.75" x14ac:dyDescent="0.2">
      <c r="A120" s="62"/>
      <c r="B120" s="63" t="s">
        <v>277</v>
      </c>
      <c r="C120" s="539" t="s">
        <v>278</v>
      </c>
      <c r="D120" s="539"/>
      <c r="E120" s="539"/>
      <c r="F120" s="64" t="s">
        <v>66</v>
      </c>
      <c r="G120" s="74">
        <v>1.0499999999999999E-3</v>
      </c>
      <c r="H120" s="73">
        <v>1.853E-4</v>
      </c>
      <c r="I120" s="71">
        <v>77564.11</v>
      </c>
      <c r="J120" s="67">
        <v>15</v>
      </c>
      <c r="K120" s="68"/>
      <c r="L120" s="68"/>
      <c r="M120" s="68"/>
      <c r="N120" s="67">
        <v>15</v>
      </c>
      <c r="O120" s="69"/>
      <c r="P120" s="70"/>
      <c r="BZ120" s="34"/>
      <c r="CA120" s="54"/>
      <c r="CD120" s="61" t="s">
        <v>278</v>
      </c>
      <c r="CE120" s="401"/>
      <c r="CF120" s="401"/>
      <c r="CG120" s="93"/>
      <c r="CI120" s="93"/>
      <c r="CK120" s="401"/>
    </row>
    <row r="121" spans="1:89" s="17" customFormat="1" ht="25.5" x14ac:dyDescent="0.2">
      <c r="A121" s="62"/>
      <c r="B121" s="63" t="s">
        <v>134</v>
      </c>
      <c r="C121" s="539" t="s">
        <v>135</v>
      </c>
      <c r="D121" s="539"/>
      <c r="E121" s="539"/>
      <c r="F121" s="64" t="s">
        <v>65</v>
      </c>
      <c r="G121" s="65">
        <v>0.02</v>
      </c>
      <c r="H121" s="73">
        <v>3.5293999999999998E-3</v>
      </c>
      <c r="I121" s="67">
        <v>125.41</v>
      </c>
      <c r="J121" s="67">
        <v>0</v>
      </c>
      <c r="K121" s="68"/>
      <c r="L121" s="68"/>
      <c r="M121" s="68"/>
      <c r="N121" s="67">
        <v>0</v>
      </c>
      <c r="O121" s="69"/>
      <c r="P121" s="70"/>
      <c r="BZ121" s="34"/>
      <c r="CA121" s="54"/>
      <c r="CD121" s="61" t="s">
        <v>135</v>
      </c>
      <c r="CE121" s="401"/>
      <c r="CF121" s="401"/>
      <c r="CG121" s="93"/>
      <c r="CI121" s="93"/>
      <c r="CK121" s="401"/>
    </row>
    <row r="122" spans="1:89" s="17" customFormat="1" ht="12.75" x14ac:dyDescent="0.2">
      <c r="A122" s="62"/>
      <c r="B122" s="63" t="s">
        <v>651</v>
      </c>
      <c r="C122" s="539" t="s">
        <v>652</v>
      </c>
      <c r="D122" s="539"/>
      <c r="E122" s="539"/>
      <c r="F122" s="64" t="s">
        <v>113</v>
      </c>
      <c r="G122" s="65">
        <v>0.05</v>
      </c>
      <c r="H122" s="73">
        <v>8.8234999999999997E-3</v>
      </c>
      <c r="I122" s="71">
        <v>1636.72</v>
      </c>
      <c r="J122" s="67">
        <v>15</v>
      </c>
      <c r="K122" s="68"/>
      <c r="L122" s="68"/>
      <c r="M122" s="68"/>
      <c r="N122" s="67">
        <v>15</v>
      </c>
      <c r="O122" s="69"/>
      <c r="P122" s="70"/>
      <c r="BZ122" s="34"/>
      <c r="CA122" s="54"/>
      <c r="CD122" s="61" t="s">
        <v>652</v>
      </c>
      <c r="CE122" s="401"/>
      <c r="CF122" s="401"/>
      <c r="CG122" s="93"/>
      <c r="CI122" s="93"/>
      <c r="CK122" s="401"/>
    </row>
    <row r="123" spans="1:89" s="17" customFormat="1" ht="25.5" x14ac:dyDescent="0.2">
      <c r="A123" s="62"/>
      <c r="B123" s="63" t="s">
        <v>653</v>
      </c>
      <c r="C123" s="539" t="s">
        <v>654</v>
      </c>
      <c r="D123" s="539"/>
      <c r="E123" s="539"/>
      <c r="F123" s="64" t="s">
        <v>173</v>
      </c>
      <c r="G123" s="88">
        <v>1.2200000000000001E-2</v>
      </c>
      <c r="H123" s="73">
        <v>2.1529000000000001E-3</v>
      </c>
      <c r="I123" s="71">
        <v>3173.99</v>
      </c>
      <c r="J123" s="67">
        <v>7</v>
      </c>
      <c r="K123" s="68"/>
      <c r="L123" s="68"/>
      <c r="M123" s="68"/>
      <c r="N123" s="67">
        <v>7</v>
      </c>
      <c r="O123" s="69"/>
      <c r="P123" s="70"/>
      <c r="BZ123" s="34"/>
      <c r="CA123" s="54"/>
      <c r="CD123" s="61" t="s">
        <v>654</v>
      </c>
      <c r="CE123" s="401"/>
      <c r="CF123" s="401"/>
      <c r="CG123" s="93"/>
      <c r="CI123" s="93"/>
      <c r="CK123" s="401"/>
    </row>
    <row r="124" spans="1:89" s="17" customFormat="1" ht="12.75" x14ac:dyDescent="0.2">
      <c r="A124" s="535" t="s">
        <v>656</v>
      </c>
      <c r="B124" s="535"/>
      <c r="C124" s="535"/>
      <c r="D124" s="535"/>
      <c r="E124" s="535"/>
      <c r="F124" s="535"/>
      <c r="G124" s="535"/>
      <c r="H124" s="535"/>
      <c r="I124" s="535"/>
      <c r="J124" s="535"/>
      <c r="K124" s="535"/>
      <c r="L124" s="535"/>
      <c r="M124" s="535"/>
      <c r="N124" s="535"/>
      <c r="O124" s="535"/>
      <c r="P124" s="535"/>
      <c r="BZ124" s="34"/>
      <c r="CA124" s="54" t="s">
        <v>656</v>
      </c>
      <c r="CE124" s="401"/>
      <c r="CF124" s="401"/>
      <c r="CG124" s="93"/>
      <c r="CI124" s="93"/>
      <c r="CK124" s="401"/>
    </row>
    <row r="125" spans="1:89" s="17" customFormat="1" ht="12.75" x14ac:dyDescent="0.2">
      <c r="A125" s="535" t="s">
        <v>1012</v>
      </c>
      <c r="B125" s="535"/>
      <c r="C125" s="535"/>
      <c r="D125" s="535"/>
      <c r="E125" s="535"/>
      <c r="F125" s="535"/>
      <c r="G125" s="535"/>
      <c r="H125" s="535"/>
      <c r="I125" s="535"/>
      <c r="J125" s="535"/>
      <c r="K125" s="535"/>
      <c r="L125" s="535"/>
      <c r="M125" s="535"/>
      <c r="N125" s="535"/>
      <c r="O125" s="535"/>
      <c r="P125" s="535"/>
      <c r="BZ125" s="34"/>
      <c r="CA125" s="54" t="s">
        <v>1012</v>
      </c>
      <c r="CE125" s="401"/>
      <c r="CF125" s="401"/>
      <c r="CG125" s="93"/>
      <c r="CI125" s="93"/>
      <c r="CK125" s="401"/>
    </row>
    <row r="126" spans="1:89" s="17" customFormat="1" ht="63.75" x14ac:dyDescent="0.2">
      <c r="A126" s="55" t="s">
        <v>147</v>
      </c>
      <c r="B126" s="56" t="s">
        <v>1258</v>
      </c>
      <c r="C126" s="536" t="s">
        <v>650</v>
      </c>
      <c r="D126" s="537"/>
      <c r="E126" s="538"/>
      <c r="F126" s="55" t="s">
        <v>125</v>
      </c>
      <c r="G126" s="57"/>
      <c r="H126" s="330">
        <v>1.4901960999999999</v>
      </c>
      <c r="I126" s="59">
        <v>4531.32</v>
      </c>
      <c r="J126" s="59">
        <v>9173</v>
      </c>
      <c r="K126" s="59">
        <v>8241</v>
      </c>
      <c r="L126" s="60">
        <v>176</v>
      </c>
      <c r="M126" s="60">
        <v>94</v>
      </c>
      <c r="N126" s="60">
        <v>662</v>
      </c>
      <c r="O126" s="60">
        <v>12.65</v>
      </c>
      <c r="P126" s="60">
        <v>0.12</v>
      </c>
      <c r="BZ126" s="34"/>
      <c r="CA126" s="54"/>
      <c r="CB126" s="61" t="s">
        <v>650</v>
      </c>
      <c r="CE126" s="401"/>
      <c r="CF126" s="401"/>
      <c r="CG126" s="93"/>
      <c r="CI126" s="93"/>
      <c r="CK126" s="401"/>
    </row>
    <row r="127" spans="1:89" s="17" customFormat="1" ht="38.25" x14ac:dyDescent="0.2">
      <c r="A127" s="321"/>
      <c r="B127" s="322" t="s">
        <v>320</v>
      </c>
      <c r="C127" s="537" t="s">
        <v>321</v>
      </c>
      <c r="D127" s="537"/>
      <c r="E127" s="537"/>
      <c r="F127" s="537"/>
      <c r="G127" s="537"/>
      <c r="H127" s="537"/>
      <c r="I127" s="537"/>
      <c r="J127" s="537"/>
      <c r="K127" s="537"/>
      <c r="L127" s="537"/>
      <c r="M127" s="537"/>
      <c r="N127" s="537"/>
      <c r="O127" s="537"/>
      <c r="P127" s="538"/>
      <c r="BZ127" s="34"/>
      <c r="CA127" s="54"/>
      <c r="CC127" s="61" t="s">
        <v>321</v>
      </c>
      <c r="CE127" s="401"/>
      <c r="CF127" s="401"/>
      <c r="CG127" s="93"/>
      <c r="CI127" s="93"/>
      <c r="CK127" s="401"/>
    </row>
    <row r="128" spans="1:89" s="17" customFormat="1" ht="63.75" x14ac:dyDescent="0.2">
      <c r="A128" s="321"/>
      <c r="B128" s="322" t="s">
        <v>1140</v>
      </c>
      <c r="C128" s="537" t="s">
        <v>1253</v>
      </c>
      <c r="D128" s="537"/>
      <c r="E128" s="537"/>
      <c r="F128" s="537"/>
      <c r="G128" s="537"/>
      <c r="H128" s="537"/>
      <c r="I128" s="537"/>
      <c r="J128" s="537"/>
      <c r="K128" s="537"/>
      <c r="L128" s="537"/>
      <c r="M128" s="537"/>
      <c r="N128" s="537"/>
      <c r="O128" s="537"/>
      <c r="P128" s="538"/>
      <c r="BZ128" s="34"/>
      <c r="CA128" s="54"/>
      <c r="CC128" s="61" t="s">
        <v>1253</v>
      </c>
      <c r="CE128" s="401"/>
      <c r="CF128" s="401"/>
      <c r="CG128" s="93"/>
      <c r="CI128" s="93"/>
      <c r="CK128" s="401"/>
    </row>
    <row r="129" spans="1:89" s="17" customFormat="1" ht="12.75" x14ac:dyDescent="0.2">
      <c r="A129" s="321"/>
      <c r="B129" s="322"/>
      <c r="C129" s="537" t="s">
        <v>851</v>
      </c>
      <c r="D129" s="537"/>
      <c r="E129" s="537"/>
      <c r="F129" s="537"/>
      <c r="G129" s="537"/>
      <c r="H129" s="537"/>
      <c r="I129" s="537"/>
      <c r="J129" s="537"/>
      <c r="K129" s="537"/>
      <c r="L129" s="537"/>
      <c r="M129" s="537"/>
      <c r="N129" s="537"/>
      <c r="O129" s="537"/>
      <c r="P129" s="538"/>
      <c r="BZ129" s="34"/>
      <c r="CA129" s="54"/>
      <c r="CC129" s="61" t="s">
        <v>851</v>
      </c>
      <c r="CE129" s="401"/>
      <c r="CF129" s="401"/>
      <c r="CG129" s="93"/>
      <c r="CI129" s="93"/>
      <c r="CK129" s="401"/>
    </row>
    <row r="130" spans="1:89" s="17" customFormat="1" ht="12.75" x14ac:dyDescent="0.2">
      <c r="A130" s="62"/>
      <c r="B130" s="63" t="s">
        <v>126</v>
      </c>
      <c r="C130" s="539" t="s">
        <v>127</v>
      </c>
      <c r="D130" s="539"/>
      <c r="E130" s="539"/>
      <c r="F130" s="64" t="s">
        <v>109</v>
      </c>
      <c r="G130" s="88">
        <v>8.4915000000000003</v>
      </c>
      <c r="H130" s="73">
        <v>12.6540002</v>
      </c>
      <c r="I130" s="67">
        <v>651.25</v>
      </c>
      <c r="J130" s="71">
        <v>8241</v>
      </c>
      <c r="K130" s="71">
        <v>8241</v>
      </c>
      <c r="L130" s="68"/>
      <c r="M130" s="68"/>
      <c r="N130" s="68"/>
      <c r="O130" s="69"/>
      <c r="P130" s="70"/>
      <c r="BZ130" s="34"/>
      <c r="CA130" s="54"/>
      <c r="CD130" s="61" t="s">
        <v>127</v>
      </c>
      <c r="CE130" s="401"/>
      <c r="CF130" s="401"/>
      <c r="CG130" s="93"/>
      <c r="CI130" s="93"/>
      <c r="CK130" s="401"/>
    </row>
    <row r="131" spans="1:89" s="17" customFormat="1" ht="63.75" x14ac:dyDescent="0.2">
      <c r="A131" s="62"/>
      <c r="B131" s="63" t="s">
        <v>128</v>
      </c>
      <c r="C131" s="539" t="s">
        <v>129</v>
      </c>
      <c r="D131" s="539"/>
      <c r="E131" s="539"/>
      <c r="F131" s="64" t="s">
        <v>130</v>
      </c>
      <c r="G131" s="65">
        <v>26.67</v>
      </c>
      <c r="H131" s="74">
        <v>39.74353</v>
      </c>
      <c r="I131" s="67">
        <v>5.46</v>
      </c>
      <c r="J131" s="67">
        <v>224</v>
      </c>
      <c r="K131" s="68"/>
      <c r="L131" s="68"/>
      <c r="M131" s="68"/>
      <c r="N131" s="67">
        <v>224</v>
      </c>
      <c r="O131" s="69"/>
      <c r="P131" s="70"/>
      <c r="BZ131" s="34"/>
      <c r="CA131" s="54"/>
      <c r="CD131" s="61" t="s">
        <v>129</v>
      </c>
      <c r="CE131" s="401"/>
      <c r="CF131" s="401"/>
      <c r="CG131" s="93"/>
      <c r="CI131" s="93"/>
      <c r="CK131" s="401"/>
    </row>
    <row r="132" spans="1:89" s="17" customFormat="1" ht="12.75" x14ac:dyDescent="0.2">
      <c r="A132" s="62"/>
      <c r="B132" s="63" t="s">
        <v>277</v>
      </c>
      <c r="C132" s="539" t="s">
        <v>278</v>
      </c>
      <c r="D132" s="539"/>
      <c r="E132" s="539"/>
      <c r="F132" s="64" t="s">
        <v>66</v>
      </c>
      <c r="G132" s="74">
        <v>1.0499999999999999E-3</v>
      </c>
      <c r="H132" s="73">
        <v>1.5647E-3</v>
      </c>
      <c r="I132" s="71">
        <v>77564.11</v>
      </c>
      <c r="J132" s="67">
        <v>126</v>
      </c>
      <c r="K132" s="68"/>
      <c r="L132" s="68"/>
      <c r="M132" s="68"/>
      <c r="N132" s="67">
        <v>126</v>
      </c>
      <c r="O132" s="69"/>
      <c r="P132" s="70"/>
      <c r="BZ132" s="34"/>
      <c r="CA132" s="54"/>
      <c r="CD132" s="61" t="s">
        <v>278</v>
      </c>
      <c r="CE132" s="401"/>
      <c r="CF132" s="401"/>
      <c r="CG132" s="93"/>
      <c r="CI132" s="93"/>
      <c r="CK132" s="401"/>
    </row>
    <row r="133" spans="1:89" s="17" customFormat="1" ht="25.5" x14ac:dyDescent="0.2">
      <c r="A133" s="62"/>
      <c r="B133" s="63" t="s">
        <v>134</v>
      </c>
      <c r="C133" s="539" t="s">
        <v>135</v>
      </c>
      <c r="D133" s="539"/>
      <c r="E133" s="539"/>
      <c r="F133" s="64" t="s">
        <v>65</v>
      </c>
      <c r="G133" s="65">
        <v>0.02</v>
      </c>
      <c r="H133" s="73">
        <v>2.9803900000000001E-2</v>
      </c>
      <c r="I133" s="67">
        <v>125.41</v>
      </c>
      <c r="J133" s="67">
        <v>4</v>
      </c>
      <c r="K133" s="68"/>
      <c r="L133" s="68"/>
      <c r="M133" s="68"/>
      <c r="N133" s="67">
        <v>4</v>
      </c>
      <c r="O133" s="69"/>
      <c r="P133" s="70"/>
      <c r="BZ133" s="34"/>
      <c r="CA133" s="54"/>
      <c r="CD133" s="61" t="s">
        <v>135</v>
      </c>
      <c r="CE133" s="401"/>
      <c r="CF133" s="401"/>
      <c r="CG133" s="93"/>
      <c r="CI133" s="93"/>
      <c r="CK133" s="401"/>
    </row>
    <row r="134" spans="1:89" s="17" customFormat="1" ht="12.75" x14ac:dyDescent="0.2">
      <c r="A134" s="62"/>
      <c r="B134" s="63" t="s">
        <v>651</v>
      </c>
      <c r="C134" s="539" t="s">
        <v>652</v>
      </c>
      <c r="D134" s="539"/>
      <c r="E134" s="539"/>
      <c r="F134" s="64" t="s">
        <v>113</v>
      </c>
      <c r="G134" s="65">
        <v>0.05</v>
      </c>
      <c r="H134" s="73">
        <v>7.4509800000000001E-2</v>
      </c>
      <c r="I134" s="71">
        <v>1636.72</v>
      </c>
      <c r="J134" s="67">
        <v>126</v>
      </c>
      <c r="K134" s="68"/>
      <c r="L134" s="68"/>
      <c r="M134" s="68"/>
      <c r="N134" s="67">
        <v>126</v>
      </c>
      <c r="O134" s="69"/>
      <c r="P134" s="70"/>
      <c r="BZ134" s="34"/>
      <c r="CA134" s="54"/>
      <c r="CD134" s="61" t="s">
        <v>652</v>
      </c>
      <c r="CE134" s="401"/>
      <c r="CF134" s="401"/>
      <c r="CG134" s="93"/>
      <c r="CI134" s="93"/>
      <c r="CK134" s="401"/>
    </row>
    <row r="135" spans="1:89" s="17" customFormat="1" ht="25.5" x14ac:dyDescent="0.2">
      <c r="A135" s="62"/>
      <c r="B135" s="63" t="s">
        <v>653</v>
      </c>
      <c r="C135" s="539" t="s">
        <v>654</v>
      </c>
      <c r="D135" s="539"/>
      <c r="E135" s="539"/>
      <c r="F135" s="64" t="s">
        <v>173</v>
      </c>
      <c r="G135" s="88">
        <v>1.2200000000000001E-2</v>
      </c>
      <c r="H135" s="73">
        <v>1.8180399999999999E-2</v>
      </c>
      <c r="I135" s="71">
        <v>3173.99</v>
      </c>
      <c r="J135" s="67">
        <v>60</v>
      </c>
      <c r="K135" s="68"/>
      <c r="L135" s="68"/>
      <c r="M135" s="68"/>
      <c r="N135" s="67">
        <v>60</v>
      </c>
      <c r="O135" s="69"/>
      <c r="P135" s="70"/>
      <c r="BZ135" s="34"/>
      <c r="CA135" s="54"/>
      <c r="CD135" s="61" t="s">
        <v>654</v>
      </c>
      <c r="CE135" s="401"/>
      <c r="CF135" s="401"/>
      <c r="CG135" s="93"/>
      <c r="CI135" s="93"/>
      <c r="CK135" s="401"/>
    </row>
    <row r="136" spans="1:89" s="17" customFormat="1" ht="12.75" x14ac:dyDescent="0.2">
      <c r="A136" s="535" t="s">
        <v>642</v>
      </c>
      <c r="B136" s="535"/>
      <c r="C136" s="535"/>
      <c r="D136" s="535"/>
      <c r="E136" s="535"/>
      <c r="F136" s="535"/>
      <c r="G136" s="535"/>
      <c r="H136" s="535"/>
      <c r="I136" s="535"/>
      <c r="J136" s="535"/>
      <c r="K136" s="535"/>
      <c r="L136" s="535"/>
      <c r="M136" s="535"/>
      <c r="N136" s="535"/>
      <c r="O136" s="535"/>
      <c r="P136" s="535"/>
      <c r="BZ136" s="34"/>
      <c r="CA136" s="54" t="s">
        <v>642</v>
      </c>
      <c r="CE136" s="401"/>
      <c r="CF136" s="401"/>
      <c r="CG136" s="93"/>
      <c r="CI136" s="93"/>
      <c r="CK136" s="401"/>
    </row>
    <row r="137" spans="1:89" s="17" customFormat="1" ht="63.75" x14ac:dyDescent="0.2">
      <c r="A137" s="55" t="s">
        <v>148</v>
      </c>
      <c r="B137" s="56" t="s">
        <v>1256</v>
      </c>
      <c r="C137" s="536" t="s">
        <v>643</v>
      </c>
      <c r="D137" s="537"/>
      <c r="E137" s="538"/>
      <c r="F137" s="55" t="s">
        <v>125</v>
      </c>
      <c r="G137" s="57"/>
      <c r="H137" s="330">
        <v>3.4117647</v>
      </c>
      <c r="I137" s="59">
        <v>6505.24</v>
      </c>
      <c r="J137" s="59">
        <v>30280</v>
      </c>
      <c r="K137" s="59">
        <v>26876</v>
      </c>
      <c r="L137" s="60">
        <v>809</v>
      </c>
      <c r="M137" s="60">
        <v>431</v>
      </c>
      <c r="N137" s="59">
        <v>2164</v>
      </c>
      <c r="O137" s="60">
        <v>41.27</v>
      </c>
      <c r="P137" s="60">
        <v>0.55000000000000004</v>
      </c>
      <c r="BZ137" s="34"/>
      <c r="CA137" s="54"/>
      <c r="CB137" s="61" t="s">
        <v>643</v>
      </c>
      <c r="CE137" s="401"/>
      <c r="CF137" s="401"/>
      <c r="CG137" s="93"/>
      <c r="CI137" s="93"/>
      <c r="CK137" s="401"/>
    </row>
    <row r="138" spans="1:89" s="17" customFormat="1" ht="38.25" x14ac:dyDescent="0.2">
      <c r="A138" s="321"/>
      <c r="B138" s="322" t="s">
        <v>320</v>
      </c>
      <c r="C138" s="537" t="s">
        <v>321</v>
      </c>
      <c r="D138" s="537"/>
      <c r="E138" s="537"/>
      <c r="F138" s="537"/>
      <c r="G138" s="537"/>
      <c r="H138" s="537"/>
      <c r="I138" s="537"/>
      <c r="J138" s="537"/>
      <c r="K138" s="537"/>
      <c r="L138" s="537"/>
      <c r="M138" s="537"/>
      <c r="N138" s="537"/>
      <c r="O138" s="537"/>
      <c r="P138" s="538"/>
      <c r="BZ138" s="34"/>
      <c r="CA138" s="54"/>
      <c r="CC138" s="61" t="s">
        <v>321</v>
      </c>
      <c r="CE138" s="401"/>
      <c r="CF138" s="401"/>
      <c r="CG138" s="93"/>
      <c r="CI138" s="93"/>
      <c r="CK138" s="401"/>
    </row>
    <row r="139" spans="1:89" s="17" customFormat="1" ht="63.75" x14ac:dyDescent="0.2">
      <c r="A139" s="321"/>
      <c r="B139" s="322" t="s">
        <v>1140</v>
      </c>
      <c r="C139" s="537" t="s">
        <v>1253</v>
      </c>
      <c r="D139" s="537"/>
      <c r="E139" s="537"/>
      <c r="F139" s="537"/>
      <c r="G139" s="537"/>
      <c r="H139" s="537"/>
      <c r="I139" s="537"/>
      <c r="J139" s="537"/>
      <c r="K139" s="537"/>
      <c r="L139" s="537"/>
      <c r="M139" s="537"/>
      <c r="N139" s="537"/>
      <c r="O139" s="537"/>
      <c r="P139" s="538"/>
      <c r="BZ139" s="34"/>
      <c r="CA139" s="54"/>
      <c r="CC139" s="61" t="s">
        <v>1253</v>
      </c>
      <c r="CE139" s="401"/>
      <c r="CF139" s="401"/>
      <c r="CG139" s="93"/>
      <c r="CI139" s="93"/>
      <c r="CK139" s="401"/>
    </row>
    <row r="140" spans="1:89" s="17" customFormat="1" ht="12.75" x14ac:dyDescent="0.2">
      <c r="A140" s="321"/>
      <c r="B140" s="322"/>
      <c r="C140" s="537" t="s">
        <v>851</v>
      </c>
      <c r="D140" s="537"/>
      <c r="E140" s="537"/>
      <c r="F140" s="537"/>
      <c r="G140" s="537"/>
      <c r="H140" s="537"/>
      <c r="I140" s="537"/>
      <c r="J140" s="537"/>
      <c r="K140" s="537"/>
      <c r="L140" s="537"/>
      <c r="M140" s="537"/>
      <c r="N140" s="537"/>
      <c r="O140" s="537"/>
      <c r="P140" s="538"/>
      <c r="BZ140" s="34"/>
      <c r="CA140" s="54"/>
      <c r="CC140" s="61" t="s">
        <v>851</v>
      </c>
      <c r="CE140" s="401"/>
      <c r="CF140" s="401"/>
      <c r="CG140" s="93"/>
      <c r="CI140" s="93"/>
      <c r="CK140" s="401"/>
    </row>
    <row r="141" spans="1:89" s="17" customFormat="1" ht="12.75" x14ac:dyDescent="0.2">
      <c r="A141" s="62"/>
      <c r="B141" s="63" t="s">
        <v>126</v>
      </c>
      <c r="C141" s="539" t="s">
        <v>127</v>
      </c>
      <c r="D141" s="539"/>
      <c r="E141" s="539"/>
      <c r="F141" s="64" t="s">
        <v>109</v>
      </c>
      <c r="G141" s="66">
        <v>12.096</v>
      </c>
      <c r="H141" s="73">
        <v>41.268705799999999</v>
      </c>
      <c r="I141" s="67">
        <v>651.25</v>
      </c>
      <c r="J141" s="71">
        <v>26876</v>
      </c>
      <c r="K141" s="71">
        <v>26876</v>
      </c>
      <c r="L141" s="68"/>
      <c r="M141" s="68"/>
      <c r="N141" s="68"/>
      <c r="O141" s="69"/>
      <c r="P141" s="70"/>
      <c r="BZ141" s="34"/>
      <c r="CA141" s="54"/>
      <c r="CD141" s="61" t="s">
        <v>127</v>
      </c>
      <c r="CE141" s="401"/>
      <c r="CF141" s="401"/>
      <c r="CG141" s="93"/>
      <c r="CI141" s="93"/>
      <c r="CK141" s="401"/>
    </row>
    <row r="142" spans="1:89" s="17" customFormat="1" ht="63.75" x14ac:dyDescent="0.2">
      <c r="A142" s="62"/>
      <c r="B142" s="63" t="s">
        <v>128</v>
      </c>
      <c r="C142" s="539" t="s">
        <v>129</v>
      </c>
      <c r="D142" s="539"/>
      <c r="E142" s="539"/>
      <c r="F142" s="64" t="s">
        <v>130</v>
      </c>
      <c r="G142" s="65">
        <v>26.67</v>
      </c>
      <c r="H142" s="73">
        <v>90.991764500000002</v>
      </c>
      <c r="I142" s="67">
        <v>5.46</v>
      </c>
      <c r="J142" s="67">
        <v>514</v>
      </c>
      <c r="K142" s="68"/>
      <c r="L142" s="68"/>
      <c r="M142" s="68"/>
      <c r="N142" s="67">
        <v>514</v>
      </c>
      <c r="O142" s="69"/>
      <c r="P142" s="70"/>
      <c r="BZ142" s="34"/>
      <c r="CA142" s="54"/>
      <c r="CD142" s="61" t="s">
        <v>129</v>
      </c>
      <c r="CE142" s="401"/>
      <c r="CF142" s="401"/>
      <c r="CG142" s="93"/>
      <c r="CI142" s="93"/>
      <c r="CK142" s="401"/>
    </row>
    <row r="143" spans="1:89" s="17" customFormat="1" ht="12.75" x14ac:dyDescent="0.2">
      <c r="A143" s="62"/>
      <c r="B143" s="63" t="s">
        <v>277</v>
      </c>
      <c r="C143" s="539" t="s">
        <v>278</v>
      </c>
      <c r="D143" s="539"/>
      <c r="E143" s="539"/>
      <c r="F143" s="64" t="s">
        <v>66</v>
      </c>
      <c r="G143" s="74">
        <v>1.16E-3</v>
      </c>
      <c r="H143" s="73">
        <v>3.9576000000000004E-3</v>
      </c>
      <c r="I143" s="71">
        <v>77564.11</v>
      </c>
      <c r="J143" s="67">
        <v>317</v>
      </c>
      <c r="K143" s="68"/>
      <c r="L143" s="68"/>
      <c r="M143" s="68"/>
      <c r="N143" s="67">
        <v>317</v>
      </c>
      <c r="O143" s="69"/>
      <c r="P143" s="70"/>
      <c r="BZ143" s="34"/>
      <c r="CA143" s="54"/>
      <c r="CD143" s="61" t="s">
        <v>278</v>
      </c>
      <c r="CE143" s="401"/>
      <c r="CF143" s="401"/>
      <c r="CG143" s="93"/>
      <c r="CI143" s="93"/>
      <c r="CK143" s="401"/>
    </row>
    <row r="144" spans="1:89" s="17" customFormat="1" ht="25.5" x14ac:dyDescent="0.2">
      <c r="A144" s="62"/>
      <c r="B144" s="63" t="s">
        <v>134</v>
      </c>
      <c r="C144" s="539" t="s">
        <v>135</v>
      </c>
      <c r="D144" s="539"/>
      <c r="E144" s="539"/>
      <c r="F144" s="64" t="s">
        <v>65</v>
      </c>
      <c r="G144" s="65">
        <v>0.02</v>
      </c>
      <c r="H144" s="73">
        <v>6.8235299999999999E-2</v>
      </c>
      <c r="I144" s="67">
        <v>125.41</v>
      </c>
      <c r="J144" s="67">
        <v>9</v>
      </c>
      <c r="K144" s="68"/>
      <c r="L144" s="68"/>
      <c r="M144" s="68"/>
      <c r="N144" s="67">
        <v>9</v>
      </c>
      <c r="O144" s="69"/>
      <c r="P144" s="70"/>
      <c r="BZ144" s="34"/>
      <c r="CA144" s="54"/>
      <c r="CD144" s="61" t="s">
        <v>135</v>
      </c>
      <c r="CE144" s="401"/>
      <c r="CF144" s="401"/>
      <c r="CG144" s="93"/>
      <c r="CI144" s="93"/>
      <c r="CK144" s="401"/>
    </row>
    <row r="145" spans="1:89" s="17" customFormat="1" ht="12.75" x14ac:dyDescent="0.2">
      <c r="A145" s="62"/>
      <c r="B145" s="63" t="s">
        <v>644</v>
      </c>
      <c r="C145" s="539" t="s">
        <v>645</v>
      </c>
      <c r="D145" s="539"/>
      <c r="E145" s="539"/>
      <c r="F145" s="64" t="s">
        <v>113</v>
      </c>
      <c r="G145" s="65">
        <v>0.05</v>
      </c>
      <c r="H145" s="73">
        <v>0.1705882</v>
      </c>
      <c r="I145" s="71">
        <v>4146.57</v>
      </c>
      <c r="J145" s="67">
        <v>732</v>
      </c>
      <c r="K145" s="68"/>
      <c r="L145" s="68"/>
      <c r="M145" s="68"/>
      <c r="N145" s="67">
        <v>732</v>
      </c>
      <c r="O145" s="69"/>
      <c r="P145" s="70"/>
      <c r="BZ145" s="34"/>
      <c r="CA145" s="54"/>
      <c r="CD145" s="61" t="s">
        <v>645</v>
      </c>
      <c r="CE145" s="401"/>
      <c r="CF145" s="401"/>
      <c r="CG145" s="93"/>
      <c r="CI145" s="93"/>
      <c r="CK145" s="401"/>
    </row>
    <row r="146" spans="1:89" s="17" customFormat="1" ht="25.5" x14ac:dyDescent="0.2">
      <c r="A146" s="62"/>
      <c r="B146" s="63" t="s">
        <v>646</v>
      </c>
      <c r="C146" s="539" t="s">
        <v>647</v>
      </c>
      <c r="D146" s="539"/>
      <c r="E146" s="539"/>
      <c r="F146" s="64" t="s">
        <v>173</v>
      </c>
      <c r="G146" s="88">
        <v>1.2200000000000001E-2</v>
      </c>
      <c r="H146" s="73">
        <v>4.1623500000000001E-2</v>
      </c>
      <c r="I146" s="71">
        <v>4504.29</v>
      </c>
      <c r="J146" s="67">
        <v>194</v>
      </c>
      <c r="K146" s="68"/>
      <c r="L146" s="68"/>
      <c r="M146" s="68"/>
      <c r="N146" s="67">
        <v>194</v>
      </c>
      <c r="O146" s="69"/>
      <c r="P146" s="70"/>
      <c r="BZ146" s="34"/>
      <c r="CA146" s="54"/>
      <c r="CD146" s="61" t="s">
        <v>647</v>
      </c>
      <c r="CE146" s="401"/>
      <c r="CF146" s="401"/>
      <c r="CG146" s="93"/>
      <c r="CI146" s="93"/>
      <c r="CK146" s="401"/>
    </row>
    <row r="147" spans="1:89" s="17" customFormat="1" ht="12.75" x14ac:dyDescent="0.2">
      <c r="A147" s="535" t="s">
        <v>1005</v>
      </c>
      <c r="B147" s="535"/>
      <c r="C147" s="535"/>
      <c r="D147" s="535"/>
      <c r="E147" s="535"/>
      <c r="F147" s="535"/>
      <c r="G147" s="535"/>
      <c r="H147" s="535"/>
      <c r="I147" s="535"/>
      <c r="J147" s="535"/>
      <c r="K147" s="535"/>
      <c r="L147" s="535"/>
      <c r="M147" s="535"/>
      <c r="N147" s="535"/>
      <c r="O147" s="535"/>
      <c r="P147" s="535"/>
      <c r="BZ147" s="34"/>
      <c r="CA147" s="54" t="s">
        <v>1005</v>
      </c>
      <c r="CE147" s="401"/>
      <c r="CF147" s="401"/>
      <c r="CG147" s="93"/>
      <c r="CI147" s="93"/>
      <c r="CK147" s="401"/>
    </row>
    <row r="148" spans="1:89" s="17" customFormat="1" ht="63.75" x14ac:dyDescent="0.2">
      <c r="A148" s="55" t="s">
        <v>149</v>
      </c>
      <c r="B148" s="56" t="s">
        <v>1256</v>
      </c>
      <c r="C148" s="536" t="s">
        <v>643</v>
      </c>
      <c r="D148" s="537"/>
      <c r="E148" s="538"/>
      <c r="F148" s="55" t="s">
        <v>125</v>
      </c>
      <c r="G148" s="57"/>
      <c r="H148" s="330">
        <v>1.9803922</v>
      </c>
      <c r="I148" s="59">
        <v>6505.24</v>
      </c>
      <c r="J148" s="59">
        <v>17577</v>
      </c>
      <c r="K148" s="59">
        <v>15601</v>
      </c>
      <c r="L148" s="60">
        <v>469</v>
      </c>
      <c r="M148" s="60">
        <v>251</v>
      </c>
      <c r="N148" s="59">
        <v>1256</v>
      </c>
      <c r="O148" s="60">
        <v>23.95</v>
      </c>
      <c r="P148" s="60">
        <v>0.32</v>
      </c>
      <c r="BZ148" s="34"/>
      <c r="CA148" s="54"/>
      <c r="CB148" s="61" t="s">
        <v>643</v>
      </c>
      <c r="CE148" s="401"/>
      <c r="CF148" s="401"/>
      <c r="CG148" s="93"/>
      <c r="CI148" s="93"/>
      <c r="CK148" s="401"/>
    </row>
    <row r="149" spans="1:89" s="17" customFormat="1" ht="38.25" x14ac:dyDescent="0.2">
      <c r="A149" s="321"/>
      <c r="B149" s="322" t="s">
        <v>320</v>
      </c>
      <c r="C149" s="537" t="s">
        <v>321</v>
      </c>
      <c r="D149" s="537"/>
      <c r="E149" s="537"/>
      <c r="F149" s="537"/>
      <c r="G149" s="537"/>
      <c r="H149" s="537"/>
      <c r="I149" s="537"/>
      <c r="J149" s="537"/>
      <c r="K149" s="537"/>
      <c r="L149" s="537"/>
      <c r="M149" s="537"/>
      <c r="N149" s="537"/>
      <c r="O149" s="537"/>
      <c r="P149" s="538"/>
      <c r="BZ149" s="34"/>
      <c r="CA149" s="54"/>
      <c r="CC149" s="61" t="s">
        <v>321</v>
      </c>
      <c r="CE149" s="401"/>
      <c r="CF149" s="401"/>
      <c r="CG149" s="93"/>
      <c r="CI149" s="93"/>
      <c r="CK149" s="401"/>
    </row>
    <row r="150" spans="1:89" s="17" customFormat="1" ht="63.75" x14ac:dyDescent="0.2">
      <c r="A150" s="321"/>
      <c r="B150" s="322" t="s">
        <v>1140</v>
      </c>
      <c r="C150" s="537" t="s">
        <v>1253</v>
      </c>
      <c r="D150" s="537"/>
      <c r="E150" s="537"/>
      <c r="F150" s="537"/>
      <c r="G150" s="537"/>
      <c r="H150" s="537"/>
      <c r="I150" s="537"/>
      <c r="J150" s="537"/>
      <c r="K150" s="537"/>
      <c r="L150" s="537"/>
      <c r="M150" s="537"/>
      <c r="N150" s="537"/>
      <c r="O150" s="537"/>
      <c r="P150" s="538"/>
      <c r="BZ150" s="34"/>
      <c r="CA150" s="54"/>
      <c r="CC150" s="61" t="s">
        <v>1253</v>
      </c>
      <c r="CE150" s="401"/>
      <c r="CF150" s="401"/>
      <c r="CG150" s="93"/>
      <c r="CI150" s="93"/>
      <c r="CK150" s="401"/>
    </row>
    <row r="151" spans="1:89" s="17" customFormat="1" ht="12.75" x14ac:dyDescent="0.2">
      <c r="A151" s="321"/>
      <c r="B151" s="322"/>
      <c r="C151" s="537" t="s">
        <v>851</v>
      </c>
      <c r="D151" s="537"/>
      <c r="E151" s="537"/>
      <c r="F151" s="537"/>
      <c r="G151" s="537"/>
      <c r="H151" s="537"/>
      <c r="I151" s="537"/>
      <c r="J151" s="537"/>
      <c r="K151" s="537"/>
      <c r="L151" s="537"/>
      <c r="M151" s="537"/>
      <c r="N151" s="537"/>
      <c r="O151" s="537"/>
      <c r="P151" s="538"/>
      <c r="BZ151" s="34"/>
      <c r="CA151" s="54"/>
      <c r="CC151" s="61" t="s">
        <v>851</v>
      </c>
      <c r="CE151" s="401"/>
      <c r="CF151" s="401"/>
      <c r="CG151" s="93"/>
      <c r="CI151" s="93"/>
      <c r="CK151" s="401"/>
    </row>
    <row r="152" spans="1:89" s="17" customFormat="1" ht="12.75" x14ac:dyDescent="0.2">
      <c r="A152" s="62"/>
      <c r="B152" s="63" t="s">
        <v>126</v>
      </c>
      <c r="C152" s="539" t="s">
        <v>127</v>
      </c>
      <c r="D152" s="539"/>
      <c r="E152" s="539"/>
      <c r="F152" s="64" t="s">
        <v>109</v>
      </c>
      <c r="G152" s="66">
        <v>12.096</v>
      </c>
      <c r="H152" s="73">
        <v>23.9548241</v>
      </c>
      <c r="I152" s="67">
        <v>651.25</v>
      </c>
      <c r="J152" s="71">
        <v>15601</v>
      </c>
      <c r="K152" s="71">
        <v>15601</v>
      </c>
      <c r="L152" s="68"/>
      <c r="M152" s="68"/>
      <c r="N152" s="68"/>
      <c r="O152" s="69"/>
      <c r="P152" s="70"/>
      <c r="BZ152" s="34"/>
      <c r="CA152" s="54"/>
      <c r="CD152" s="61" t="s">
        <v>127</v>
      </c>
      <c r="CE152" s="401"/>
      <c r="CF152" s="401"/>
      <c r="CG152" s="93"/>
      <c r="CI152" s="93"/>
      <c r="CK152" s="401"/>
    </row>
    <row r="153" spans="1:89" s="17" customFormat="1" ht="63.75" x14ac:dyDescent="0.2">
      <c r="A153" s="62"/>
      <c r="B153" s="63" t="s">
        <v>128</v>
      </c>
      <c r="C153" s="539" t="s">
        <v>129</v>
      </c>
      <c r="D153" s="539"/>
      <c r="E153" s="539"/>
      <c r="F153" s="64" t="s">
        <v>130</v>
      </c>
      <c r="G153" s="65">
        <v>26.67</v>
      </c>
      <c r="H153" s="74">
        <v>52.817059999999998</v>
      </c>
      <c r="I153" s="67">
        <v>5.46</v>
      </c>
      <c r="J153" s="67">
        <v>298</v>
      </c>
      <c r="K153" s="68"/>
      <c r="L153" s="68"/>
      <c r="M153" s="68"/>
      <c r="N153" s="67">
        <v>298</v>
      </c>
      <c r="O153" s="69"/>
      <c r="P153" s="70"/>
      <c r="BZ153" s="34"/>
      <c r="CA153" s="54"/>
      <c r="CD153" s="61" t="s">
        <v>129</v>
      </c>
      <c r="CE153" s="401"/>
      <c r="CF153" s="401"/>
      <c r="CG153" s="93"/>
      <c r="CI153" s="93"/>
      <c r="CK153" s="401"/>
    </row>
    <row r="154" spans="1:89" s="17" customFormat="1" ht="12.75" x14ac:dyDescent="0.2">
      <c r="A154" s="62"/>
      <c r="B154" s="63" t="s">
        <v>277</v>
      </c>
      <c r="C154" s="539" t="s">
        <v>278</v>
      </c>
      <c r="D154" s="539"/>
      <c r="E154" s="539"/>
      <c r="F154" s="64" t="s">
        <v>66</v>
      </c>
      <c r="G154" s="74">
        <v>1.16E-3</v>
      </c>
      <c r="H154" s="73">
        <v>2.2972999999999999E-3</v>
      </c>
      <c r="I154" s="71">
        <v>77564.11</v>
      </c>
      <c r="J154" s="67">
        <v>184</v>
      </c>
      <c r="K154" s="68"/>
      <c r="L154" s="68"/>
      <c r="M154" s="68"/>
      <c r="N154" s="67">
        <v>184</v>
      </c>
      <c r="O154" s="69"/>
      <c r="P154" s="70"/>
      <c r="BZ154" s="34"/>
      <c r="CA154" s="54"/>
      <c r="CD154" s="61" t="s">
        <v>278</v>
      </c>
      <c r="CE154" s="401"/>
      <c r="CF154" s="401"/>
      <c r="CG154" s="93"/>
      <c r="CI154" s="93"/>
      <c r="CK154" s="401"/>
    </row>
    <row r="155" spans="1:89" s="17" customFormat="1" ht="25.5" x14ac:dyDescent="0.2">
      <c r="A155" s="62"/>
      <c r="B155" s="63" t="s">
        <v>134</v>
      </c>
      <c r="C155" s="539" t="s">
        <v>135</v>
      </c>
      <c r="D155" s="539"/>
      <c r="E155" s="539"/>
      <c r="F155" s="64" t="s">
        <v>65</v>
      </c>
      <c r="G155" s="65">
        <v>0.02</v>
      </c>
      <c r="H155" s="73">
        <v>3.9607799999999999E-2</v>
      </c>
      <c r="I155" s="67">
        <v>125.41</v>
      </c>
      <c r="J155" s="67">
        <v>5</v>
      </c>
      <c r="K155" s="68"/>
      <c r="L155" s="68"/>
      <c r="M155" s="68"/>
      <c r="N155" s="67">
        <v>5</v>
      </c>
      <c r="O155" s="69"/>
      <c r="P155" s="70"/>
      <c r="BZ155" s="34"/>
      <c r="CA155" s="54"/>
      <c r="CD155" s="61" t="s">
        <v>135</v>
      </c>
      <c r="CE155" s="401"/>
      <c r="CF155" s="401"/>
      <c r="CG155" s="93"/>
      <c r="CI155" s="93"/>
      <c r="CK155" s="401"/>
    </row>
    <row r="156" spans="1:89" s="17" customFormat="1" ht="12.75" x14ac:dyDescent="0.2">
      <c r="A156" s="62"/>
      <c r="B156" s="63" t="s">
        <v>644</v>
      </c>
      <c r="C156" s="539" t="s">
        <v>645</v>
      </c>
      <c r="D156" s="539"/>
      <c r="E156" s="539"/>
      <c r="F156" s="64" t="s">
        <v>113</v>
      </c>
      <c r="G156" s="65">
        <v>0.05</v>
      </c>
      <c r="H156" s="73">
        <v>9.9019599999999999E-2</v>
      </c>
      <c r="I156" s="71">
        <v>4146.57</v>
      </c>
      <c r="J156" s="67">
        <v>425</v>
      </c>
      <c r="K156" s="68"/>
      <c r="L156" s="68"/>
      <c r="M156" s="68"/>
      <c r="N156" s="67">
        <v>425</v>
      </c>
      <c r="O156" s="69"/>
      <c r="P156" s="70"/>
      <c r="BZ156" s="34"/>
      <c r="CA156" s="54"/>
      <c r="CD156" s="61" t="s">
        <v>645</v>
      </c>
      <c r="CE156" s="401"/>
      <c r="CF156" s="401"/>
      <c r="CG156" s="93"/>
      <c r="CI156" s="93"/>
      <c r="CK156" s="401"/>
    </row>
    <row r="157" spans="1:89" s="17" customFormat="1" ht="25.5" x14ac:dyDescent="0.2">
      <c r="A157" s="62"/>
      <c r="B157" s="63" t="s">
        <v>646</v>
      </c>
      <c r="C157" s="539" t="s">
        <v>647</v>
      </c>
      <c r="D157" s="539"/>
      <c r="E157" s="539"/>
      <c r="F157" s="64" t="s">
        <v>173</v>
      </c>
      <c r="G157" s="88">
        <v>1.2200000000000001E-2</v>
      </c>
      <c r="H157" s="73">
        <v>2.41608E-2</v>
      </c>
      <c r="I157" s="71">
        <v>4504.29</v>
      </c>
      <c r="J157" s="67">
        <v>113</v>
      </c>
      <c r="K157" s="68"/>
      <c r="L157" s="68"/>
      <c r="M157" s="68"/>
      <c r="N157" s="67">
        <v>113</v>
      </c>
      <c r="O157" s="69"/>
      <c r="P157" s="70"/>
      <c r="BZ157" s="34"/>
      <c r="CA157" s="54"/>
      <c r="CD157" s="61" t="s">
        <v>647</v>
      </c>
      <c r="CE157" s="401"/>
      <c r="CF157" s="401"/>
      <c r="CG157" s="93"/>
      <c r="CI157" s="93"/>
      <c r="CK157" s="401"/>
    </row>
    <row r="158" spans="1:89" s="17" customFormat="1" ht="12.75" x14ac:dyDescent="0.2">
      <c r="A158" s="535" t="s">
        <v>648</v>
      </c>
      <c r="B158" s="535"/>
      <c r="C158" s="535"/>
      <c r="D158" s="535"/>
      <c r="E158" s="535"/>
      <c r="F158" s="535"/>
      <c r="G158" s="535"/>
      <c r="H158" s="535"/>
      <c r="I158" s="535"/>
      <c r="J158" s="535"/>
      <c r="K158" s="535"/>
      <c r="L158" s="535"/>
      <c r="M158" s="535"/>
      <c r="N158" s="535"/>
      <c r="O158" s="535"/>
      <c r="P158" s="535"/>
      <c r="BZ158" s="34"/>
      <c r="CA158" s="54" t="s">
        <v>648</v>
      </c>
      <c r="CE158" s="401"/>
      <c r="CF158" s="401"/>
      <c r="CG158" s="93"/>
      <c r="CI158" s="93"/>
      <c r="CK158" s="401"/>
    </row>
    <row r="159" spans="1:89" s="17" customFormat="1" ht="63.75" x14ac:dyDescent="0.2">
      <c r="A159" s="55" t="s">
        <v>154</v>
      </c>
      <c r="B159" s="56" t="s">
        <v>1256</v>
      </c>
      <c r="C159" s="536" t="s">
        <v>643</v>
      </c>
      <c r="D159" s="537"/>
      <c r="E159" s="538"/>
      <c r="F159" s="55" t="s">
        <v>125</v>
      </c>
      <c r="G159" s="57"/>
      <c r="H159" s="330">
        <v>1.7647059</v>
      </c>
      <c r="I159" s="59">
        <v>6505.24</v>
      </c>
      <c r="J159" s="59">
        <v>15662</v>
      </c>
      <c r="K159" s="59">
        <v>13902</v>
      </c>
      <c r="L159" s="60">
        <v>418</v>
      </c>
      <c r="M159" s="60">
        <v>223</v>
      </c>
      <c r="N159" s="59">
        <v>1119</v>
      </c>
      <c r="O159" s="60">
        <v>21.35</v>
      </c>
      <c r="P159" s="60">
        <v>0.28999999999999998</v>
      </c>
      <c r="BZ159" s="34"/>
      <c r="CA159" s="54"/>
      <c r="CB159" s="61" t="s">
        <v>643</v>
      </c>
      <c r="CE159" s="401"/>
      <c r="CF159" s="401"/>
      <c r="CG159" s="93"/>
      <c r="CI159" s="93"/>
      <c r="CK159" s="401"/>
    </row>
    <row r="160" spans="1:89" s="17" customFormat="1" ht="38.25" x14ac:dyDescent="0.2">
      <c r="A160" s="321"/>
      <c r="B160" s="322" t="s">
        <v>320</v>
      </c>
      <c r="C160" s="537" t="s">
        <v>321</v>
      </c>
      <c r="D160" s="537"/>
      <c r="E160" s="537"/>
      <c r="F160" s="537"/>
      <c r="G160" s="537"/>
      <c r="H160" s="537"/>
      <c r="I160" s="537"/>
      <c r="J160" s="537"/>
      <c r="K160" s="537"/>
      <c r="L160" s="537"/>
      <c r="M160" s="537"/>
      <c r="N160" s="537"/>
      <c r="O160" s="537"/>
      <c r="P160" s="538"/>
      <c r="BZ160" s="34"/>
      <c r="CA160" s="54"/>
      <c r="CC160" s="61" t="s">
        <v>321</v>
      </c>
      <c r="CE160" s="401"/>
      <c r="CF160" s="401"/>
      <c r="CG160" s="93"/>
      <c r="CI160" s="93"/>
      <c r="CK160" s="401"/>
    </row>
    <row r="161" spans="1:89" s="17" customFormat="1" ht="63.75" x14ac:dyDescent="0.2">
      <c r="A161" s="321"/>
      <c r="B161" s="322" t="s">
        <v>1140</v>
      </c>
      <c r="C161" s="537" t="s">
        <v>1253</v>
      </c>
      <c r="D161" s="537"/>
      <c r="E161" s="537"/>
      <c r="F161" s="537"/>
      <c r="G161" s="537"/>
      <c r="H161" s="537"/>
      <c r="I161" s="537"/>
      <c r="J161" s="537"/>
      <c r="K161" s="537"/>
      <c r="L161" s="537"/>
      <c r="M161" s="537"/>
      <c r="N161" s="537"/>
      <c r="O161" s="537"/>
      <c r="P161" s="538"/>
      <c r="BZ161" s="34"/>
      <c r="CA161" s="54"/>
      <c r="CC161" s="61" t="s">
        <v>1253</v>
      </c>
      <c r="CE161" s="401"/>
      <c r="CF161" s="401"/>
      <c r="CG161" s="93"/>
      <c r="CI161" s="93"/>
      <c r="CK161" s="401"/>
    </row>
    <row r="162" spans="1:89" s="17" customFormat="1" ht="12.75" x14ac:dyDescent="0.2">
      <c r="A162" s="321"/>
      <c r="B162" s="322"/>
      <c r="C162" s="537" t="s">
        <v>851</v>
      </c>
      <c r="D162" s="537"/>
      <c r="E162" s="537"/>
      <c r="F162" s="537"/>
      <c r="G162" s="537"/>
      <c r="H162" s="537"/>
      <c r="I162" s="537"/>
      <c r="J162" s="537"/>
      <c r="K162" s="537"/>
      <c r="L162" s="537"/>
      <c r="M162" s="537"/>
      <c r="N162" s="537"/>
      <c r="O162" s="537"/>
      <c r="P162" s="538"/>
      <c r="BZ162" s="34"/>
      <c r="CA162" s="54"/>
      <c r="CC162" s="61" t="s">
        <v>851</v>
      </c>
      <c r="CE162" s="401"/>
      <c r="CF162" s="401"/>
      <c r="CG162" s="93"/>
      <c r="CI162" s="93"/>
      <c r="CK162" s="401"/>
    </row>
    <row r="163" spans="1:89" s="17" customFormat="1" ht="12.75" x14ac:dyDescent="0.2">
      <c r="A163" s="62"/>
      <c r="B163" s="63" t="s">
        <v>126</v>
      </c>
      <c r="C163" s="539" t="s">
        <v>127</v>
      </c>
      <c r="D163" s="539"/>
      <c r="E163" s="539"/>
      <c r="F163" s="64" t="s">
        <v>109</v>
      </c>
      <c r="G163" s="66">
        <v>12.096</v>
      </c>
      <c r="H163" s="73">
        <v>21.345882599999999</v>
      </c>
      <c r="I163" s="67">
        <v>651.25</v>
      </c>
      <c r="J163" s="71">
        <v>13902</v>
      </c>
      <c r="K163" s="71">
        <v>13902</v>
      </c>
      <c r="L163" s="68"/>
      <c r="M163" s="68"/>
      <c r="N163" s="68"/>
      <c r="O163" s="69"/>
      <c r="P163" s="70"/>
      <c r="BZ163" s="34"/>
      <c r="CA163" s="54"/>
      <c r="CD163" s="61" t="s">
        <v>127</v>
      </c>
      <c r="CE163" s="401"/>
      <c r="CF163" s="401"/>
      <c r="CG163" s="93"/>
      <c r="CI163" s="93"/>
      <c r="CK163" s="401"/>
    </row>
    <row r="164" spans="1:89" s="17" customFormat="1" ht="63.75" x14ac:dyDescent="0.2">
      <c r="A164" s="62"/>
      <c r="B164" s="63" t="s">
        <v>128</v>
      </c>
      <c r="C164" s="539" t="s">
        <v>129</v>
      </c>
      <c r="D164" s="539"/>
      <c r="E164" s="539"/>
      <c r="F164" s="64" t="s">
        <v>130</v>
      </c>
      <c r="G164" s="65">
        <v>26.67</v>
      </c>
      <c r="H164" s="73">
        <v>47.064706399999999</v>
      </c>
      <c r="I164" s="67">
        <v>5.46</v>
      </c>
      <c r="J164" s="67">
        <v>266</v>
      </c>
      <c r="K164" s="68"/>
      <c r="L164" s="68"/>
      <c r="M164" s="68"/>
      <c r="N164" s="67">
        <v>266</v>
      </c>
      <c r="O164" s="69"/>
      <c r="P164" s="70"/>
      <c r="BZ164" s="34"/>
      <c r="CA164" s="54"/>
      <c r="CD164" s="61" t="s">
        <v>129</v>
      </c>
      <c r="CE164" s="401"/>
      <c r="CF164" s="401"/>
      <c r="CG164" s="93"/>
      <c r="CI164" s="93"/>
      <c r="CK164" s="401"/>
    </row>
    <row r="165" spans="1:89" s="17" customFormat="1" ht="12.75" x14ac:dyDescent="0.2">
      <c r="A165" s="62"/>
      <c r="B165" s="63" t="s">
        <v>277</v>
      </c>
      <c r="C165" s="539" t="s">
        <v>278</v>
      </c>
      <c r="D165" s="539"/>
      <c r="E165" s="539"/>
      <c r="F165" s="64" t="s">
        <v>66</v>
      </c>
      <c r="G165" s="74">
        <v>1.16E-3</v>
      </c>
      <c r="H165" s="73">
        <v>2.0471E-3</v>
      </c>
      <c r="I165" s="71">
        <v>77564.11</v>
      </c>
      <c r="J165" s="67">
        <v>164</v>
      </c>
      <c r="K165" s="68"/>
      <c r="L165" s="68"/>
      <c r="M165" s="68"/>
      <c r="N165" s="67">
        <v>164</v>
      </c>
      <c r="O165" s="69"/>
      <c r="P165" s="70"/>
      <c r="BZ165" s="34"/>
      <c r="CA165" s="54"/>
      <c r="CD165" s="61" t="s">
        <v>278</v>
      </c>
      <c r="CE165" s="401"/>
      <c r="CF165" s="401"/>
      <c r="CG165" s="93"/>
      <c r="CI165" s="93"/>
      <c r="CK165" s="401"/>
    </row>
    <row r="166" spans="1:89" s="17" customFormat="1" ht="25.5" x14ac:dyDescent="0.2">
      <c r="A166" s="62"/>
      <c r="B166" s="63" t="s">
        <v>134</v>
      </c>
      <c r="C166" s="539" t="s">
        <v>135</v>
      </c>
      <c r="D166" s="539"/>
      <c r="E166" s="539"/>
      <c r="F166" s="64" t="s">
        <v>65</v>
      </c>
      <c r="G166" s="65">
        <v>0.02</v>
      </c>
      <c r="H166" s="73">
        <v>3.5294100000000002E-2</v>
      </c>
      <c r="I166" s="67">
        <v>125.41</v>
      </c>
      <c r="J166" s="67">
        <v>5</v>
      </c>
      <c r="K166" s="68"/>
      <c r="L166" s="68"/>
      <c r="M166" s="68"/>
      <c r="N166" s="67">
        <v>5</v>
      </c>
      <c r="O166" s="69"/>
      <c r="P166" s="70"/>
      <c r="BZ166" s="34"/>
      <c r="CA166" s="54"/>
      <c r="CD166" s="61" t="s">
        <v>135</v>
      </c>
      <c r="CE166" s="401"/>
      <c r="CF166" s="401"/>
      <c r="CG166" s="93"/>
      <c r="CI166" s="93"/>
      <c r="CK166" s="401"/>
    </row>
    <row r="167" spans="1:89" s="17" customFormat="1" ht="12.75" x14ac:dyDescent="0.2">
      <c r="A167" s="62"/>
      <c r="B167" s="63" t="s">
        <v>644</v>
      </c>
      <c r="C167" s="539" t="s">
        <v>645</v>
      </c>
      <c r="D167" s="539"/>
      <c r="E167" s="539"/>
      <c r="F167" s="64" t="s">
        <v>113</v>
      </c>
      <c r="G167" s="65">
        <v>0.05</v>
      </c>
      <c r="H167" s="73">
        <v>8.8235300000000003E-2</v>
      </c>
      <c r="I167" s="71">
        <v>4146.57</v>
      </c>
      <c r="J167" s="67">
        <v>378</v>
      </c>
      <c r="K167" s="68"/>
      <c r="L167" s="68"/>
      <c r="M167" s="68"/>
      <c r="N167" s="67">
        <v>378</v>
      </c>
      <c r="O167" s="69"/>
      <c r="P167" s="70"/>
      <c r="BZ167" s="34"/>
      <c r="CA167" s="54"/>
      <c r="CD167" s="61" t="s">
        <v>645</v>
      </c>
      <c r="CE167" s="401"/>
      <c r="CF167" s="401"/>
      <c r="CG167" s="93"/>
      <c r="CI167" s="93"/>
      <c r="CK167" s="401"/>
    </row>
    <row r="168" spans="1:89" s="17" customFormat="1" ht="25.5" x14ac:dyDescent="0.2">
      <c r="A168" s="62"/>
      <c r="B168" s="63" t="s">
        <v>646</v>
      </c>
      <c r="C168" s="539" t="s">
        <v>647</v>
      </c>
      <c r="D168" s="539"/>
      <c r="E168" s="539"/>
      <c r="F168" s="64" t="s">
        <v>173</v>
      </c>
      <c r="G168" s="88">
        <v>1.2200000000000001E-2</v>
      </c>
      <c r="H168" s="73">
        <v>2.1529400000000001E-2</v>
      </c>
      <c r="I168" s="71">
        <v>4504.29</v>
      </c>
      <c r="J168" s="67">
        <v>100</v>
      </c>
      <c r="K168" s="68"/>
      <c r="L168" s="68"/>
      <c r="M168" s="68"/>
      <c r="N168" s="67">
        <v>100</v>
      </c>
      <c r="O168" s="69"/>
      <c r="P168" s="70"/>
      <c r="BZ168" s="34"/>
      <c r="CA168" s="54"/>
      <c r="CD168" s="61" t="s">
        <v>647</v>
      </c>
      <c r="CE168" s="401"/>
      <c r="CF168" s="401"/>
      <c r="CG168" s="93"/>
      <c r="CI168" s="93"/>
      <c r="CK168" s="401"/>
    </row>
    <row r="169" spans="1:89" s="17" customFormat="1" ht="12.75" x14ac:dyDescent="0.2">
      <c r="A169" s="535" t="s">
        <v>649</v>
      </c>
      <c r="B169" s="535"/>
      <c r="C169" s="535"/>
      <c r="D169" s="535"/>
      <c r="E169" s="535"/>
      <c r="F169" s="535"/>
      <c r="G169" s="535"/>
      <c r="H169" s="535"/>
      <c r="I169" s="535"/>
      <c r="J169" s="535"/>
      <c r="K169" s="535"/>
      <c r="L169" s="535"/>
      <c r="M169" s="535"/>
      <c r="N169" s="535"/>
      <c r="O169" s="535"/>
      <c r="P169" s="535"/>
      <c r="BZ169" s="34"/>
      <c r="CA169" s="54" t="s">
        <v>649</v>
      </c>
      <c r="CE169" s="401"/>
      <c r="CF169" s="401"/>
      <c r="CG169" s="93"/>
      <c r="CI169" s="93"/>
      <c r="CK169" s="401"/>
    </row>
    <row r="170" spans="1:89" s="17" customFormat="1" ht="63.75" x14ac:dyDescent="0.2">
      <c r="A170" s="55" t="s">
        <v>155</v>
      </c>
      <c r="B170" s="56" t="s">
        <v>1258</v>
      </c>
      <c r="C170" s="536" t="s">
        <v>650</v>
      </c>
      <c r="D170" s="537"/>
      <c r="E170" s="538"/>
      <c r="F170" s="55" t="s">
        <v>125</v>
      </c>
      <c r="G170" s="57"/>
      <c r="H170" s="330">
        <v>1.6470587999999999</v>
      </c>
      <c r="I170" s="59">
        <v>4531.32</v>
      </c>
      <c r="J170" s="59">
        <v>10138</v>
      </c>
      <c r="K170" s="59">
        <v>9108</v>
      </c>
      <c r="L170" s="60">
        <v>195</v>
      </c>
      <c r="M170" s="60">
        <v>104</v>
      </c>
      <c r="N170" s="60">
        <v>731</v>
      </c>
      <c r="O170" s="60">
        <v>13.99</v>
      </c>
      <c r="P170" s="60">
        <v>0.13</v>
      </c>
      <c r="BZ170" s="34"/>
      <c r="CA170" s="54"/>
      <c r="CB170" s="61" t="s">
        <v>650</v>
      </c>
      <c r="CE170" s="401"/>
      <c r="CF170" s="401"/>
      <c r="CG170" s="93"/>
      <c r="CI170" s="93"/>
      <c r="CK170" s="401"/>
    </row>
    <row r="171" spans="1:89" s="17" customFormat="1" ht="38.25" x14ac:dyDescent="0.2">
      <c r="A171" s="321"/>
      <c r="B171" s="322" t="s">
        <v>320</v>
      </c>
      <c r="C171" s="537" t="s">
        <v>321</v>
      </c>
      <c r="D171" s="537"/>
      <c r="E171" s="537"/>
      <c r="F171" s="537"/>
      <c r="G171" s="537"/>
      <c r="H171" s="537"/>
      <c r="I171" s="537"/>
      <c r="J171" s="537"/>
      <c r="K171" s="537"/>
      <c r="L171" s="537"/>
      <c r="M171" s="537"/>
      <c r="N171" s="537"/>
      <c r="O171" s="537"/>
      <c r="P171" s="538"/>
      <c r="BZ171" s="34"/>
      <c r="CA171" s="54"/>
      <c r="CC171" s="61" t="s">
        <v>321</v>
      </c>
      <c r="CE171" s="401"/>
      <c r="CF171" s="401"/>
      <c r="CG171" s="93"/>
      <c r="CI171" s="93"/>
      <c r="CK171" s="401"/>
    </row>
    <row r="172" spans="1:89" s="17" customFormat="1" ht="63.75" x14ac:dyDescent="0.2">
      <c r="A172" s="321"/>
      <c r="B172" s="322" t="s">
        <v>1140</v>
      </c>
      <c r="C172" s="537" t="s">
        <v>1253</v>
      </c>
      <c r="D172" s="537"/>
      <c r="E172" s="537"/>
      <c r="F172" s="537"/>
      <c r="G172" s="537"/>
      <c r="H172" s="537"/>
      <c r="I172" s="537"/>
      <c r="J172" s="537"/>
      <c r="K172" s="537"/>
      <c r="L172" s="537"/>
      <c r="M172" s="537"/>
      <c r="N172" s="537"/>
      <c r="O172" s="537"/>
      <c r="P172" s="538"/>
      <c r="BZ172" s="34"/>
      <c r="CA172" s="54"/>
      <c r="CC172" s="61" t="s">
        <v>1253</v>
      </c>
      <c r="CE172" s="401"/>
      <c r="CF172" s="401"/>
      <c r="CG172" s="93"/>
      <c r="CI172" s="93"/>
      <c r="CK172" s="401"/>
    </row>
    <row r="173" spans="1:89" s="17" customFormat="1" ht="12.75" x14ac:dyDescent="0.2">
      <c r="A173" s="321"/>
      <c r="B173" s="322"/>
      <c r="C173" s="537" t="s">
        <v>851</v>
      </c>
      <c r="D173" s="537"/>
      <c r="E173" s="537"/>
      <c r="F173" s="537"/>
      <c r="G173" s="537"/>
      <c r="H173" s="537"/>
      <c r="I173" s="537"/>
      <c r="J173" s="537"/>
      <c r="K173" s="537"/>
      <c r="L173" s="537"/>
      <c r="M173" s="537"/>
      <c r="N173" s="537"/>
      <c r="O173" s="537"/>
      <c r="P173" s="538"/>
      <c r="BZ173" s="34"/>
      <c r="CA173" s="54"/>
      <c r="CC173" s="61" t="s">
        <v>851</v>
      </c>
      <c r="CE173" s="401"/>
      <c r="CF173" s="401"/>
      <c r="CG173" s="93"/>
      <c r="CI173" s="93"/>
      <c r="CK173" s="401"/>
    </row>
    <row r="174" spans="1:89" s="17" customFormat="1" ht="12.75" x14ac:dyDescent="0.2">
      <c r="A174" s="62"/>
      <c r="B174" s="63" t="s">
        <v>126</v>
      </c>
      <c r="C174" s="539" t="s">
        <v>127</v>
      </c>
      <c r="D174" s="539"/>
      <c r="E174" s="539"/>
      <c r="F174" s="64" t="s">
        <v>109</v>
      </c>
      <c r="G174" s="88">
        <v>8.4915000000000003</v>
      </c>
      <c r="H174" s="73">
        <v>13.9859998</v>
      </c>
      <c r="I174" s="67">
        <v>651.25</v>
      </c>
      <c r="J174" s="71">
        <v>9108</v>
      </c>
      <c r="K174" s="71">
        <v>9108</v>
      </c>
      <c r="L174" s="68"/>
      <c r="M174" s="68"/>
      <c r="N174" s="68"/>
      <c r="O174" s="69"/>
      <c r="P174" s="70"/>
      <c r="BZ174" s="34"/>
      <c r="CA174" s="54"/>
      <c r="CD174" s="61" t="s">
        <v>127</v>
      </c>
      <c r="CE174" s="401"/>
      <c r="CF174" s="401"/>
      <c r="CG174" s="93"/>
      <c r="CI174" s="93"/>
      <c r="CK174" s="401"/>
    </row>
    <row r="175" spans="1:89" s="17" customFormat="1" ht="63.75" x14ac:dyDescent="0.2">
      <c r="A175" s="62"/>
      <c r="B175" s="63" t="s">
        <v>128</v>
      </c>
      <c r="C175" s="539" t="s">
        <v>129</v>
      </c>
      <c r="D175" s="539"/>
      <c r="E175" s="539"/>
      <c r="F175" s="64" t="s">
        <v>130</v>
      </c>
      <c r="G175" s="65">
        <v>26.67</v>
      </c>
      <c r="H175" s="73">
        <v>43.927058199999998</v>
      </c>
      <c r="I175" s="67">
        <v>5.46</v>
      </c>
      <c r="J175" s="67">
        <v>248</v>
      </c>
      <c r="K175" s="68"/>
      <c r="L175" s="68"/>
      <c r="M175" s="68"/>
      <c r="N175" s="67">
        <v>248</v>
      </c>
      <c r="O175" s="69"/>
      <c r="P175" s="70"/>
      <c r="BZ175" s="34"/>
      <c r="CA175" s="54"/>
      <c r="CD175" s="61" t="s">
        <v>129</v>
      </c>
      <c r="CE175" s="401"/>
      <c r="CF175" s="401"/>
      <c r="CG175" s="93"/>
      <c r="CI175" s="93"/>
      <c r="CK175" s="401"/>
    </row>
    <row r="176" spans="1:89" s="17" customFormat="1" ht="12.75" x14ac:dyDescent="0.2">
      <c r="A176" s="62"/>
      <c r="B176" s="63" t="s">
        <v>277</v>
      </c>
      <c r="C176" s="539" t="s">
        <v>278</v>
      </c>
      <c r="D176" s="539"/>
      <c r="E176" s="539"/>
      <c r="F176" s="64" t="s">
        <v>66</v>
      </c>
      <c r="G176" s="74">
        <v>1.0499999999999999E-3</v>
      </c>
      <c r="H176" s="73">
        <v>1.7294000000000001E-3</v>
      </c>
      <c r="I176" s="71">
        <v>77564.11</v>
      </c>
      <c r="J176" s="67">
        <v>139</v>
      </c>
      <c r="K176" s="68"/>
      <c r="L176" s="68"/>
      <c r="M176" s="68"/>
      <c r="N176" s="67">
        <v>139</v>
      </c>
      <c r="O176" s="69"/>
      <c r="P176" s="70"/>
      <c r="BZ176" s="34"/>
      <c r="CA176" s="54"/>
      <c r="CD176" s="61" t="s">
        <v>278</v>
      </c>
      <c r="CE176" s="401"/>
      <c r="CF176" s="401"/>
      <c r="CG176" s="93"/>
      <c r="CI176" s="93"/>
      <c r="CK176" s="401"/>
    </row>
    <row r="177" spans="1:89" s="17" customFormat="1" ht="25.5" x14ac:dyDescent="0.2">
      <c r="A177" s="62"/>
      <c r="B177" s="63" t="s">
        <v>134</v>
      </c>
      <c r="C177" s="539" t="s">
        <v>135</v>
      </c>
      <c r="D177" s="539"/>
      <c r="E177" s="539"/>
      <c r="F177" s="64" t="s">
        <v>65</v>
      </c>
      <c r="G177" s="65">
        <v>0.02</v>
      </c>
      <c r="H177" s="73">
        <v>3.2941199999999997E-2</v>
      </c>
      <c r="I177" s="67">
        <v>125.41</v>
      </c>
      <c r="J177" s="67">
        <v>4</v>
      </c>
      <c r="K177" s="68"/>
      <c r="L177" s="68"/>
      <c r="M177" s="68"/>
      <c r="N177" s="67">
        <v>4</v>
      </c>
      <c r="O177" s="69"/>
      <c r="P177" s="70"/>
      <c r="BZ177" s="34"/>
      <c r="CA177" s="54"/>
      <c r="CD177" s="61" t="s">
        <v>135</v>
      </c>
      <c r="CE177" s="401"/>
      <c r="CF177" s="401"/>
      <c r="CG177" s="93"/>
      <c r="CI177" s="93"/>
      <c r="CK177" s="401"/>
    </row>
    <row r="178" spans="1:89" s="17" customFormat="1" ht="12.75" x14ac:dyDescent="0.2">
      <c r="A178" s="62"/>
      <c r="B178" s="63" t="s">
        <v>651</v>
      </c>
      <c r="C178" s="539" t="s">
        <v>652</v>
      </c>
      <c r="D178" s="539"/>
      <c r="E178" s="539"/>
      <c r="F178" s="64" t="s">
        <v>113</v>
      </c>
      <c r="G178" s="65">
        <v>0.05</v>
      </c>
      <c r="H178" s="73">
        <v>8.2352900000000007E-2</v>
      </c>
      <c r="I178" s="71">
        <v>1636.72</v>
      </c>
      <c r="J178" s="67">
        <v>139</v>
      </c>
      <c r="K178" s="68"/>
      <c r="L178" s="68"/>
      <c r="M178" s="68"/>
      <c r="N178" s="67">
        <v>139</v>
      </c>
      <c r="O178" s="69"/>
      <c r="P178" s="70"/>
      <c r="BZ178" s="34"/>
      <c r="CA178" s="54"/>
      <c r="CD178" s="61" t="s">
        <v>652</v>
      </c>
      <c r="CE178" s="401"/>
      <c r="CF178" s="401"/>
      <c r="CG178" s="93"/>
      <c r="CI178" s="93"/>
      <c r="CK178" s="401"/>
    </row>
    <row r="179" spans="1:89" s="17" customFormat="1" ht="25.5" x14ac:dyDescent="0.2">
      <c r="A179" s="62"/>
      <c r="B179" s="63" t="s">
        <v>653</v>
      </c>
      <c r="C179" s="539" t="s">
        <v>654</v>
      </c>
      <c r="D179" s="539"/>
      <c r="E179" s="539"/>
      <c r="F179" s="64" t="s">
        <v>173</v>
      </c>
      <c r="G179" s="88">
        <v>1.2200000000000001E-2</v>
      </c>
      <c r="H179" s="73">
        <v>2.00941E-2</v>
      </c>
      <c r="I179" s="71">
        <v>3173.99</v>
      </c>
      <c r="J179" s="67">
        <v>66</v>
      </c>
      <c r="K179" s="68"/>
      <c r="L179" s="68"/>
      <c r="M179" s="68"/>
      <c r="N179" s="67">
        <v>66</v>
      </c>
      <c r="O179" s="69"/>
      <c r="P179" s="70"/>
      <c r="BZ179" s="34"/>
      <c r="CA179" s="54"/>
      <c r="CD179" s="61" t="s">
        <v>654</v>
      </c>
      <c r="CE179" s="401"/>
      <c r="CF179" s="401"/>
      <c r="CG179" s="93"/>
      <c r="CI179" s="93"/>
      <c r="CK179" s="401"/>
    </row>
    <row r="180" spans="1:89" s="17" customFormat="1" ht="12.75" x14ac:dyDescent="0.2">
      <c r="A180" s="535" t="s">
        <v>655</v>
      </c>
      <c r="B180" s="535"/>
      <c r="C180" s="535"/>
      <c r="D180" s="535"/>
      <c r="E180" s="535"/>
      <c r="F180" s="535"/>
      <c r="G180" s="535"/>
      <c r="H180" s="535"/>
      <c r="I180" s="535"/>
      <c r="J180" s="535"/>
      <c r="K180" s="535"/>
      <c r="L180" s="535"/>
      <c r="M180" s="535"/>
      <c r="N180" s="535"/>
      <c r="O180" s="535"/>
      <c r="P180" s="535"/>
      <c r="BZ180" s="34"/>
      <c r="CA180" s="54" t="s">
        <v>655</v>
      </c>
      <c r="CE180" s="401"/>
      <c r="CF180" s="401"/>
      <c r="CG180" s="93"/>
      <c r="CI180" s="93"/>
      <c r="CK180" s="401"/>
    </row>
    <row r="181" spans="1:89" s="17" customFormat="1" ht="63.75" x14ac:dyDescent="0.2">
      <c r="A181" s="55" t="s">
        <v>216</v>
      </c>
      <c r="B181" s="56" t="s">
        <v>1258</v>
      </c>
      <c r="C181" s="536" t="s">
        <v>650</v>
      </c>
      <c r="D181" s="537"/>
      <c r="E181" s="538"/>
      <c r="F181" s="55" t="s">
        <v>125</v>
      </c>
      <c r="G181" s="57"/>
      <c r="H181" s="330">
        <v>0.52941179999999999</v>
      </c>
      <c r="I181" s="59">
        <v>4531.32</v>
      </c>
      <c r="J181" s="59">
        <v>3259</v>
      </c>
      <c r="K181" s="59">
        <v>2928</v>
      </c>
      <c r="L181" s="60">
        <v>63</v>
      </c>
      <c r="M181" s="60">
        <v>33</v>
      </c>
      <c r="N181" s="60">
        <v>235</v>
      </c>
      <c r="O181" s="87">
        <v>4.5</v>
      </c>
      <c r="P181" s="60">
        <v>0.04</v>
      </c>
      <c r="BZ181" s="34"/>
      <c r="CA181" s="54"/>
      <c r="CB181" s="61" t="s">
        <v>650</v>
      </c>
      <c r="CE181" s="401"/>
      <c r="CF181" s="401"/>
      <c r="CG181" s="93"/>
      <c r="CI181" s="93"/>
      <c r="CK181" s="401"/>
    </row>
    <row r="182" spans="1:89" s="17" customFormat="1" ht="38.25" x14ac:dyDescent="0.2">
      <c r="A182" s="321"/>
      <c r="B182" s="322" t="s">
        <v>320</v>
      </c>
      <c r="C182" s="537" t="s">
        <v>321</v>
      </c>
      <c r="D182" s="537"/>
      <c r="E182" s="537"/>
      <c r="F182" s="537"/>
      <c r="G182" s="537"/>
      <c r="H182" s="537"/>
      <c r="I182" s="537"/>
      <c r="J182" s="537"/>
      <c r="K182" s="537"/>
      <c r="L182" s="537"/>
      <c r="M182" s="537"/>
      <c r="N182" s="537"/>
      <c r="O182" s="537"/>
      <c r="P182" s="538"/>
      <c r="BZ182" s="34"/>
      <c r="CA182" s="54"/>
      <c r="CC182" s="61" t="s">
        <v>321</v>
      </c>
      <c r="CE182" s="401"/>
      <c r="CF182" s="401"/>
      <c r="CG182" s="93"/>
      <c r="CI182" s="93"/>
      <c r="CK182" s="401"/>
    </row>
    <row r="183" spans="1:89" s="17" customFormat="1" ht="63.75" x14ac:dyDescent="0.2">
      <c r="A183" s="321"/>
      <c r="B183" s="322" t="s">
        <v>1140</v>
      </c>
      <c r="C183" s="537" t="s">
        <v>1253</v>
      </c>
      <c r="D183" s="537"/>
      <c r="E183" s="537"/>
      <c r="F183" s="537"/>
      <c r="G183" s="537"/>
      <c r="H183" s="537"/>
      <c r="I183" s="537"/>
      <c r="J183" s="537"/>
      <c r="K183" s="537"/>
      <c r="L183" s="537"/>
      <c r="M183" s="537"/>
      <c r="N183" s="537"/>
      <c r="O183" s="537"/>
      <c r="P183" s="538"/>
      <c r="BZ183" s="34"/>
      <c r="CA183" s="54"/>
      <c r="CC183" s="61" t="s">
        <v>1253</v>
      </c>
      <c r="CE183" s="401"/>
      <c r="CF183" s="401"/>
      <c r="CG183" s="93"/>
      <c r="CI183" s="93"/>
      <c r="CK183" s="401"/>
    </row>
    <row r="184" spans="1:89" s="17" customFormat="1" ht="12.75" x14ac:dyDescent="0.2">
      <c r="A184" s="321"/>
      <c r="B184" s="322"/>
      <c r="C184" s="537" t="s">
        <v>851</v>
      </c>
      <c r="D184" s="537"/>
      <c r="E184" s="537"/>
      <c r="F184" s="537"/>
      <c r="G184" s="537"/>
      <c r="H184" s="537"/>
      <c r="I184" s="537"/>
      <c r="J184" s="537"/>
      <c r="K184" s="537"/>
      <c r="L184" s="537"/>
      <c r="M184" s="537"/>
      <c r="N184" s="537"/>
      <c r="O184" s="537"/>
      <c r="P184" s="538"/>
      <c r="BZ184" s="34"/>
      <c r="CA184" s="54"/>
      <c r="CC184" s="61" t="s">
        <v>851</v>
      </c>
      <c r="CE184" s="401"/>
      <c r="CF184" s="401"/>
      <c r="CG184" s="93"/>
      <c r="CI184" s="93"/>
      <c r="CK184" s="401"/>
    </row>
    <row r="185" spans="1:89" s="17" customFormat="1" ht="12.75" x14ac:dyDescent="0.2">
      <c r="A185" s="62"/>
      <c r="B185" s="63" t="s">
        <v>126</v>
      </c>
      <c r="C185" s="539" t="s">
        <v>127</v>
      </c>
      <c r="D185" s="539"/>
      <c r="E185" s="539"/>
      <c r="F185" s="64" t="s">
        <v>109</v>
      </c>
      <c r="G185" s="88">
        <v>8.4915000000000003</v>
      </c>
      <c r="H185" s="73">
        <v>4.4955002999999998</v>
      </c>
      <c r="I185" s="67">
        <v>651.25</v>
      </c>
      <c r="J185" s="71">
        <v>2928</v>
      </c>
      <c r="K185" s="71">
        <v>2928</v>
      </c>
      <c r="L185" s="68"/>
      <c r="M185" s="68"/>
      <c r="N185" s="68"/>
      <c r="O185" s="69"/>
      <c r="P185" s="70"/>
      <c r="BZ185" s="34"/>
      <c r="CA185" s="54"/>
      <c r="CD185" s="61" t="s">
        <v>127</v>
      </c>
      <c r="CE185" s="401"/>
      <c r="CF185" s="401"/>
      <c r="CG185" s="93"/>
      <c r="CI185" s="93"/>
      <c r="CK185" s="401"/>
    </row>
    <row r="186" spans="1:89" s="17" customFormat="1" ht="63.75" x14ac:dyDescent="0.2">
      <c r="A186" s="62"/>
      <c r="B186" s="63" t="s">
        <v>128</v>
      </c>
      <c r="C186" s="539" t="s">
        <v>129</v>
      </c>
      <c r="D186" s="539"/>
      <c r="E186" s="539"/>
      <c r="F186" s="64" t="s">
        <v>130</v>
      </c>
      <c r="G186" s="65">
        <v>26.67</v>
      </c>
      <c r="H186" s="73">
        <v>14.1194127</v>
      </c>
      <c r="I186" s="67">
        <v>5.46</v>
      </c>
      <c r="J186" s="67">
        <v>80</v>
      </c>
      <c r="K186" s="68"/>
      <c r="L186" s="68"/>
      <c r="M186" s="68"/>
      <c r="N186" s="67">
        <v>80</v>
      </c>
      <c r="O186" s="69"/>
      <c r="P186" s="70"/>
      <c r="BZ186" s="34"/>
      <c r="CA186" s="54"/>
      <c r="CD186" s="61" t="s">
        <v>129</v>
      </c>
      <c r="CE186" s="401"/>
      <c r="CF186" s="401"/>
      <c r="CG186" s="93"/>
      <c r="CI186" s="93"/>
      <c r="CK186" s="401"/>
    </row>
    <row r="187" spans="1:89" s="17" customFormat="1" ht="12.75" x14ac:dyDescent="0.2">
      <c r="A187" s="62"/>
      <c r="B187" s="63" t="s">
        <v>277</v>
      </c>
      <c r="C187" s="539" t="s">
        <v>278</v>
      </c>
      <c r="D187" s="539"/>
      <c r="E187" s="539"/>
      <c r="F187" s="64" t="s">
        <v>66</v>
      </c>
      <c r="G187" s="74">
        <v>1.0499999999999999E-3</v>
      </c>
      <c r="H187" s="73">
        <v>5.5590000000000001E-4</v>
      </c>
      <c r="I187" s="71">
        <v>77564.11</v>
      </c>
      <c r="J187" s="67">
        <v>45</v>
      </c>
      <c r="K187" s="68"/>
      <c r="L187" s="68"/>
      <c r="M187" s="68"/>
      <c r="N187" s="67">
        <v>45</v>
      </c>
      <c r="O187" s="69"/>
      <c r="P187" s="70"/>
      <c r="BZ187" s="34"/>
      <c r="CA187" s="54"/>
      <c r="CD187" s="61" t="s">
        <v>278</v>
      </c>
      <c r="CE187" s="401"/>
      <c r="CF187" s="401"/>
      <c r="CG187" s="93"/>
      <c r="CI187" s="93"/>
      <c r="CK187" s="401"/>
    </row>
    <row r="188" spans="1:89" s="17" customFormat="1" ht="25.5" x14ac:dyDescent="0.2">
      <c r="A188" s="62"/>
      <c r="B188" s="63" t="s">
        <v>134</v>
      </c>
      <c r="C188" s="539" t="s">
        <v>135</v>
      </c>
      <c r="D188" s="539"/>
      <c r="E188" s="539"/>
      <c r="F188" s="64" t="s">
        <v>65</v>
      </c>
      <c r="G188" s="65">
        <v>0.02</v>
      </c>
      <c r="H188" s="73">
        <v>1.0588200000000001E-2</v>
      </c>
      <c r="I188" s="67">
        <v>125.41</v>
      </c>
      <c r="J188" s="67">
        <v>1</v>
      </c>
      <c r="K188" s="68"/>
      <c r="L188" s="68"/>
      <c r="M188" s="68"/>
      <c r="N188" s="67">
        <v>1</v>
      </c>
      <c r="O188" s="69"/>
      <c r="P188" s="70"/>
      <c r="BZ188" s="34"/>
      <c r="CA188" s="54"/>
      <c r="CD188" s="61" t="s">
        <v>135</v>
      </c>
      <c r="CE188" s="401"/>
      <c r="CF188" s="401"/>
      <c r="CG188" s="93"/>
      <c r="CI188" s="93"/>
      <c r="CK188" s="401"/>
    </row>
    <row r="189" spans="1:89" s="17" customFormat="1" ht="12.75" x14ac:dyDescent="0.2">
      <c r="A189" s="62"/>
      <c r="B189" s="63" t="s">
        <v>651</v>
      </c>
      <c r="C189" s="539" t="s">
        <v>652</v>
      </c>
      <c r="D189" s="539"/>
      <c r="E189" s="539"/>
      <c r="F189" s="64" t="s">
        <v>113</v>
      </c>
      <c r="G189" s="65">
        <v>0.05</v>
      </c>
      <c r="H189" s="73">
        <v>2.64706E-2</v>
      </c>
      <c r="I189" s="71">
        <v>1636.72</v>
      </c>
      <c r="J189" s="67">
        <v>45</v>
      </c>
      <c r="K189" s="68"/>
      <c r="L189" s="68"/>
      <c r="M189" s="68"/>
      <c r="N189" s="67">
        <v>45</v>
      </c>
      <c r="O189" s="69"/>
      <c r="P189" s="70"/>
      <c r="BZ189" s="34"/>
      <c r="CA189" s="54"/>
      <c r="CD189" s="61" t="s">
        <v>652</v>
      </c>
      <c r="CE189" s="401"/>
      <c r="CF189" s="401"/>
      <c r="CG189" s="93"/>
      <c r="CI189" s="93"/>
      <c r="CK189" s="401"/>
    </row>
    <row r="190" spans="1:89" s="17" customFormat="1" ht="25.5" x14ac:dyDescent="0.2">
      <c r="A190" s="62"/>
      <c r="B190" s="63" t="s">
        <v>653</v>
      </c>
      <c r="C190" s="539" t="s">
        <v>654</v>
      </c>
      <c r="D190" s="539"/>
      <c r="E190" s="539"/>
      <c r="F190" s="64" t="s">
        <v>173</v>
      </c>
      <c r="G190" s="88">
        <v>1.2200000000000001E-2</v>
      </c>
      <c r="H190" s="73">
        <v>6.4587999999999998E-3</v>
      </c>
      <c r="I190" s="71">
        <v>3173.99</v>
      </c>
      <c r="J190" s="67">
        <v>21</v>
      </c>
      <c r="K190" s="68"/>
      <c r="L190" s="68"/>
      <c r="M190" s="68"/>
      <c r="N190" s="67">
        <v>21</v>
      </c>
      <c r="O190" s="69"/>
      <c r="P190" s="70"/>
      <c r="BZ190" s="34"/>
      <c r="CA190" s="54"/>
      <c r="CD190" s="61" t="s">
        <v>654</v>
      </c>
      <c r="CE190" s="401"/>
      <c r="CF190" s="401"/>
      <c r="CG190" s="93"/>
      <c r="CI190" s="93"/>
      <c r="CK190" s="401"/>
    </row>
    <row r="191" spans="1:89" s="17" customFormat="1" ht="12.75" x14ac:dyDescent="0.2">
      <c r="A191" s="535" t="s">
        <v>1013</v>
      </c>
      <c r="B191" s="535"/>
      <c r="C191" s="535"/>
      <c r="D191" s="535"/>
      <c r="E191" s="535"/>
      <c r="F191" s="535"/>
      <c r="G191" s="535"/>
      <c r="H191" s="535"/>
      <c r="I191" s="535"/>
      <c r="J191" s="535"/>
      <c r="K191" s="535"/>
      <c r="L191" s="535"/>
      <c r="M191" s="535"/>
      <c r="N191" s="535"/>
      <c r="O191" s="535"/>
      <c r="P191" s="535"/>
      <c r="BZ191" s="34"/>
      <c r="CA191" s="54" t="s">
        <v>1013</v>
      </c>
      <c r="CE191" s="401"/>
      <c r="CF191" s="401"/>
      <c r="CG191" s="93"/>
      <c r="CI191" s="93"/>
      <c r="CK191" s="401"/>
    </row>
    <row r="192" spans="1:89" s="17" customFormat="1" ht="63.75" x14ac:dyDescent="0.2">
      <c r="A192" s="55" t="s">
        <v>156</v>
      </c>
      <c r="B192" s="56" t="s">
        <v>1258</v>
      </c>
      <c r="C192" s="536" t="s">
        <v>650</v>
      </c>
      <c r="D192" s="537"/>
      <c r="E192" s="538"/>
      <c r="F192" s="55" t="s">
        <v>125</v>
      </c>
      <c r="G192" s="57"/>
      <c r="H192" s="330">
        <v>1.0098039000000001</v>
      </c>
      <c r="I192" s="59">
        <v>4531.32</v>
      </c>
      <c r="J192" s="59">
        <v>6216</v>
      </c>
      <c r="K192" s="59">
        <v>5584</v>
      </c>
      <c r="L192" s="60">
        <v>120</v>
      </c>
      <c r="M192" s="60">
        <v>64</v>
      </c>
      <c r="N192" s="60">
        <v>448</v>
      </c>
      <c r="O192" s="60">
        <v>8.57</v>
      </c>
      <c r="P192" s="60">
        <v>0.08</v>
      </c>
      <c r="BZ192" s="34"/>
      <c r="CA192" s="54"/>
      <c r="CB192" s="61" t="s">
        <v>650</v>
      </c>
      <c r="CE192" s="401"/>
      <c r="CF192" s="401"/>
      <c r="CG192" s="93"/>
      <c r="CI192" s="93"/>
      <c r="CK192" s="401"/>
    </row>
    <row r="193" spans="1:89" s="17" customFormat="1" ht="38.25" x14ac:dyDescent="0.2">
      <c r="A193" s="321"/>
      <c r="B193" s="322" t="s">
        <v>320</v>
      </c>
      <c r="C193" s="537" t="s">
        <v>321</v>
      </c>
      <c r="D193" s="537"/>
      <c r="E193" s="537"/>
      <c r="F193" s="537"/>
      <c r="G193" s="537"/>
      <c r="H193" s="537"/>
      <c r="I193" s="537"/>
      <c r="J193" s="537"/>
      <c r="K193" s="537"/>
      <c r="L193" s="537"/>
      <c r="M193" s="537"/>
      <c r="N193" s="537"/>
      <c r="O193" s="537"/>
      <c r="P193" s="538"/>
      <c r="BZ193" s="34"/>
      <c r="CA193" s="54"/>
      <c r="CC193" s="61" t="s">
        <v>321</v>
      </c>
      <c r="CE193" s="401"/>
      <c r="CF193" s="401"/>
      <c r="CG193" s="93"/>
      <c r="CI193" s="93"/>
      <c r="CK193" s="401"/>
    </row>
    <row r="194" spans="1:89" s="17" customFormat="1" ht="63.75" x14ac:dyDescent="0.2">
      <c r="A194" s="321"/>
      <c r="B194" s="322" t="s">
        <v>1140</v>
      </c>
      <c r="C194" s="537" t="s">
        <v>1253</v>
      </c>
      <c r="D194" s="537"/>
      <c r="E194" s="537"/>
      <c r="F194" s="537"/>
      <c r="G194" s="537"/>
      <c r="H194" s="537"/>
      <c r="I194" s="537"/>
      <c r="J194" s="537"/>
      <c r="K194" s="537"/>
      <c r="L194" s="537"/>
      <c r="M194" s="537"/>
      <c r="N194" s="537"/>
      <c r="O194" s="537"/>
      <c r="P194" s="538"/>
      <c r="BZ194" s="34"/>
      <c r="CA194" s="54"/>
      <c r="CC194" s="61" t="s">
        <v>1253</v>
      </c>
      <c r="CE194" s="401"/>
      <c r="CF194" s="401"/>
      <c r="CG194" s="93"/>
      <c r="CI194" s="93"/>
      <c r="CK194" s="401"/>
    </row>
    <row r="195" spans="1:89" s="17" customFormat="1" ht="12.75" x14ac:dyDescent="0.2">
      <c r="A195" s="321"/>
      <c r="B195" s="322"/>
      <c r="C195" s="537" t="s">
        <v>851</v>
      </c>
      <c r="D195" s="537"/>
      <c r="E195" s="537"/>
      <c r="F195" s="537"/>
      <c r="G195" s="537"/>
      <c r="H195" s="537"/>
      <c r="I195" s="537"/>
      <c r="J195" s="537"/>
      <c r="K195" s="537"/>
      <c r="L195" s="537"/>
      <c r="M195" s="537"/>
      <c r="N195" s="537"/>
      <c r="O195" s="537"/>
      <c r="P195" s="538"/>
      <c r="BZ195" s="34"/>
      <c r="CA195" s="54"/>
      <c r="CC195" s="61" t="s">
        <v>851</v>
      </c>
      <c r="CE195" s="401"/>
      <c r="CF195" s="401"/>
      <c r="CG195" s="93"/>
      <c r="CI195" s="93"/>
      <c r="CK195" s="401"/>
    </row>
    <row r="196" spans="1:89" s="17" customFormat="1" ht="12.75" x14ac:dyDescent="0.2">
      <c r="A196" s="62"/>
      <c r="B196" s="63" t="s">
        <v>126</v>
      </c>
      <c r="C196" s="539" t="s">
        <v>127</v>
      </c>
      <c r="D196" s="539"/>
      <c r="E196" s="539"/>
      <c r="F196" s="64" t="s">
        <v>109</v>
      </c>
      <c r="G196" s="88">
        <v>8.4915000000000003</v>
      </c>
      <c r="H196" s="73">
        <v>8.5747497999999993</v>
      </c>
      <c r="I196" s="67">
        <v>651.25</v>
      </c>
      <c r="J196" s="71">
        <v>5584</v>
      </c>
      <c r="K196" s="71">
        <v>5584</v>
      </c>
      <c r="L196" s="68"/>
      <c r="M196" s="68"/>
      <c r="N196" s="68"/>
      <c r="O196" s="69"/>
      <c r="P196" s="70"/>
      <c r="BZ196" s="34"/>
      <c r="CA196" s="54"/>
      <c r="CD196" s="61" t="s">
        <v>127</v>
      </c>
      <c r="CE196" s="401"/>
      <c r="CF196" s="401"/>
      <c r="CG196" s="93"/>
      <c r="CI196" s="93"/>
      <c r="CK196" s="401"/>
    </row>
    <row r="197" spans="1:89" s="17" customFormat="1" ht="63.75" x14ac:dyDescent="0.2">
      <c r="A197" s="62"/>
      <c r="B197" s="63" t="s">
        <v>128</v>
      </c>
      <c r="C197" s="539" t="s">
        <v>129</v>
      </c>
      <c r="D197" s="539"/>
      <c r="E197" s="539"/>
      <c r="F197" s="64" t="s">
        <v>130</v>
      </c>
      <c r="G197" s="65">
        <v>26.67</v>
      </c>
      <c r="H197" s="74">
        <v>26.931470000000001</v>
      </c>
      <c r="I197" s="67">
        <v>5.46</v>
      </c>
      <c r="J197" s="67">
        <v>152</v>
      </c>
      <c r="K197" s="68"/>
      <c r="L197" s="68"/>
      <c r="M197" s="68"/>
      <c r="N197" s="67">
        <v>152</v>
      </c>
      <c r="O197" s="69"/>
      <c r="P197" s="70"/>
      <c r="BZ197" s="34"/>
      <c r="CA197" s="54"/>
      <c r="CD197" s="61" t="s">
        <v>129</v>
      </c>
      <c r="CE197" s="401"/>
      <c r="CF197" s="401"/>
      <c r="CG197" s="93"/>
      <c r="CI197" s="93"/>
      <c r="CK197" s="401"/>
    </row>
    <row r="198" spans="1:89" s="17" customFormat="1" ht="12.75" x14ac:dyDescent="0.2">
      <c r="A198" s="62"/>
      <c r="B198" s="63" t="s">
        <v>277</v>
      </c>
      <c r="C198" s="539" t="s">
        <v>278</v>
      </c>
      <c r="D198" s="539"/>
      <c r="E198" s="539"/>
      <c r="F198" s="64" t="s">
        <v>66</v>
      </c>
      <c r="G198" s="74">
        <v>1.0499999999999999E-3</v>
      </c>
      <c r="H198" s="73">
        <v>1.0602999999999999E-3</v>
      </c>
      <c r="I198" s="71">
        <v>77564.11</v>
      </c>
      <c r="J198" s="67">
        <v>85</v>
      </c>
      <c r="K198" s="68"/>
      <c r="L198" s="68"/>
      <c r="M198" s="68"/>
      <c r="N198" s="67">
        <v>85</v>
      </c>
      <c r="O198" s="69"/>
      <c r="P198" s="70"/>
      <c r="BZ198" s="34"/>
      <c r="CA198" s="54"/>
      <c r="CD198" s="61" t="s">
        <v>278</v>
      </c>
      <c r="CE198" s="401"/>
      <c r="CF198" s="401"/>
      <c r="CG198" s="93"/>
      <c r="CI198" s="93"/>
      <c r="CK198" s="401"/>
    </row>
    <row r="199" spans="1:89" s="17" customFormat="1" ht="25.5" x14ac:dyDescent="0.2">
      <c r="A199" s="62"/>
      <c r="B199" s="63" t="s">
        <v>134</v>
      </c>
      <c r="C199" s="539" t="s">
        <v>135</v>
      </c>
      <c r="D199" s="539"/>
      <c r="E199" s="539"/>
      <c r="F199" s="64" t="s">
        <v>65</v>
      </c>
      <c r="G199" s="65">
        <v>0.02</v>
      </c>
      <c r="H199" s="73">
        <v>2.0196100000000002E-2</v>
      </c>
      <c r="I199" s="67">
        <v>125.41</v>
      </c>
      <c r="J199" s="67">
        <v>3</v>
      </c>
      <c r="K199" s="68"/>
      <c r="L199" s="68"/>
      <c r="M199" s="68"/>
      <c r="N199" s="67">
        <v>3</v>
      </c>
      <c r="O199" s="69"/>
      <c r="P199" s="70"/>
      <c r="BZ199" s="34"/>
      <c r="CA199" s="54"/>
      <c r="CD199" s="61" t="s">
        <v>135</v>
      </c>
      <c r="CE199" s="401"/>
      <c r="CF199" s="401"/>
      <c r="CG199" s="93"/>
      <c r="CI199" s="93"/>
      <c r="CK199" s="401"/>
    </row>
    <row r="200" spans="1:89" s="17" customFormat="1" ht="12.75" x14ac:dyDescent="0.2">
      <c r="A200" s="62"/>
      <c r="B200" s="63" t="s">
        <v>651</v>
      </c>
      <c r="C200" s="539" t="s">
        <v>652</v>
      </c>
      <c r="D200" s="539"/>
      <c r="E200" s="539"/>
      <c r="F200" s="64" t="s">
        <v>113</v>
      </c>
      <c r="G200" s="65">
        <v>0.05</v>
      </c>
      <c r="H200" s="73">
        <v>5.0490199999999999E-2</v>
      </c>
      <c r="I200" s="71">
        <v>1636.72</v>
      </c>
      <c r="J200" s="67">
        <v>85</v>
      </c>
      <c r="K200" s="68"/>
      <c r="L200" s="68"/>
      <c r="M200" s="68"/>
      <c r="N200" s="67">
        <v>85</v>
      </c>
      <c r="O200" s="69"/>
      <c r="P200" s="70"/>
      <c r="BZ200" s="34"/>
      <c r="CA200" s="54"/>
      <c r="CD200" s="61" t="s">
        <v>652</v>
      </c>
      <c r="CE200" s="401"/>
      <c r="CF200" s="401"/>
      <c r="CG200" s="93"/>
      <c r="CI200" s="93"/>
      <c r="CK200" s="401"/>
    </row>
    <row r="201" spans="1:89" s="17" customFormat="1" ht="25.5" x14ac:dyDescent="0.2">
      <c r="A201" s="62"/>
      <c r="B201" s="63" t="s">
        <v>653</v>
      </c>
      <c r="C201" s="539" t="s">
        <v>654</v>
      </c>
      <c r="D201" s="539"/>
      <c r="E201" s="539"/>
      <c r="F201" s="64" t="s">
        <v>173</v>
      </c>
      <c r="G201" s="88">
        <v>1.2200000000000001E-2</v>
      </c>
      <c r="H201" s="73">
        <v>1.23196E-2</v>
      </c>
      <c r="I201" s="71">
        <v>3173.99</v>
      </c>
      <c r="J201" s="67">
        <v>40</v>
      </c>
      <c r="K201" s="68"/>
      <c r="L201" s="68"/>
      <c r="M201" s="68"/>
      <c r="N201" s="67">
        <v>40</v>
      </c>
      <c r="O201" s="69"/>
      <c r="P201" s="70"/>
      <c r="BZ201" s="34"/>
      <c r="CA201" s="54"/>
      <c r="CD201" s="61" t="s">
        <v>654</v>
      </c>
      <c r="CE201" s="401"/>
      <c r="CF201" s="401"/>
      <c r="CG201" s="93"/>
      <c r="CI201" s="93"/>
      <c r="CK201" s="401"/>
    </row>
    <row r="202" spans="1:89" s="17" customFormat="1" ht="12.75" x14ac:dyDescent="0.2">
      <c r="A202" s="535" t="s">
        <v>657</v>
      </c>
      <c r="B202" s="535"/>
      <c r="C202" s="535"/>
      <c r="D202" s="535"/>
      <c r="E202" s="535"/>
      <c r="F202" s="535"/>
      <c r="G202" s="535"/>
      <c r="H202" s="535"/>
      <c r="I202" s="535"/>
      <c r="J202" s="535"/>
      <c r="K202" s="535"/>
      <c r="L202" s="535"/>
      <c r="M202" s="535"/>
      <c r="N202" s="535"/>
      <c r="O202" s="535"/>
      <c r="P202" s="535"/>
      <c r="BZ202" s="34"/>
      <c r="CA202" s="54" t="s">
        <v>657</v>
      </c>
      <c r="CE202" s="401"/>
      <c r="CF202" s="401"/>
      <c r="CG202" s="93"/>
      <c r="CI202" s="93"/>
      <c r="CK202" s="401"/>
    </row>
    <row r="203" spans="1:89" s="17" customFormat="1" ht="51" x14ac:dyDescent="0.2">
      <c r="A203" s="55" t="s">
        <v>159</v>
      </c>
      <c r="B203" s="56" t="s">
        <v>1259</v>
      </c>
      <c r="C203" s="536" t="s">
        <v>658</v>
      </c>
      <c r="D203" s="537"/>
      <c r="E203" s="538"/>
      <c r="F203" s="55" t="s">
        <v>113</v>
      </c>
      <c r="G203" s="57"/>
      <c r="H203" s="86">
        <v>15.03</v>
      </c>
      <c r="I203" s="59">
        <v>6252</v>
      </c>
      <c r="J203" s="59">
        <v>128735</v>
      </c>
      <c r="K203" s="59">
        <v>126856</v>
      </c>
      <c r="L203" s="76"/>
      <c r="M203" s="76"/>
      <c r="N203" s="59">
        <v>1879</v>
      </c>
      <c r="O203" s="60">
        <v>194.79</v>
      </c>
      <c r="P203" s="77">
        <v>0</v>
      </c>
      <c r="BZ203" s="34"/>
      <c r="CA203" s="54"/>
      <c r="CB203" s="61" t="s">
        <v>658</v>
      </c>
      <c r="CE203" s="401"/>
      <c r="CF203" s="401"/>
      <c r="CG203" s="93"/>
      <c r="CI203" s="93"/>
      <c r="CK203" s="401"/>
    </row>
    <row r="204" spans="1:89" s="17" customFormat="1" ht="38.25" x14ac:dyDescent="0.2">
      <c r="A204" s="321"/>
      <c r="B204" s="322" t="s">
        <v>320</v>
      </c>
      <c r="C204" s="537" t="s">
        <v>321</v>
      </c>
      <c r="D204" s="537"/>
      <c r="E204" s="537"/>
      <c r="F204" s="537"/>
      <c r="G204" s="537"/>
      <c r="H204" s="537"/>
      <c r="I204" s="537"/>
      <c r="J204" s="537"/>
      <c r="K204" s="537"/>
      <c r="L204" s="537"/>
      <c r="M204" s="537"/>
      <c r="N204" s="537"/>
      <c r="O204" s="537"/>
      <c r="P204" s="538"/>
      <c r="BZ204" s="34"/>
      <c r="CA204" s="54"/>
      <c r="CC204" s="61" t="s">
        <v>321</v>
      </c>
      <c r="CE204" s="401"/>
      <c r="CF204" s="401"/>
      <c r="CG204" s="93"/>
      <c r="CI204" s="93"/>
      <c r="CK204" s="401"/>
    </row>
    <row r="205" spans="1:89" s="17" customFormat="1" ht="63.75" x14ac:dyDescent="0.2">
      <c r="A205" s="321"/>
      <c r="B205" s="322" t="s">
        <v>1140</v>
      </c>
      <c r="C205" s="537" t="s">
        <v>1253</v>
      </c>
      <c r="D205" s="537"/>
      <c r="E205" s="537"/>
      <c r="F205" s="537"/>
      <c r="G205" s="537"/>
      <c r="H205" s="537"/>
      <c r="I205" s="537"/>
      <c r="J205" s="537"/>
      <c r="K205" s="537"/>
      <c r="L205" s="537"/>
      <c r="M205" s="537"/>
      <c r="N205" s="537"/>
      <c r="O205" s="537"/>
      <c r="P205" s="538"/>
      <c r="BZ205" s="34"/>
      <c r="CA205" s="54"/>
      <c r="CC205" s="61" t="s">
        <v>1253</v>
      </c>
      <c r="CE205" s="401"/>
      <c r="CF205" s="401"/>
      <c r="CG205" s="93"/>
      <c r="CI205" s="93"/>
      <c r="CK205" s="401"/>
    </row>
    <row r="206" spans="1:89" s="17" customFormat="1" ht="12.75" x14ac:dyDescent="0.2">
      <c r="A206" s="62"/>
      <c r="B206" s="63" t="s">
        <v>126</v>
      </c>
      <c r="C206" s="539" t="s">
        <v>127</v>
      </c>
      <c r="D206" s="539"/>
      <c r="E206" s="539"/>
      <c r="F206" s="64" t="s">
        <v>109</v>
      </c>
      <c r="G206" s="65">
        <v>12.96</v>
      </c>
      <c r="H206" s="88">
        <v>194.78880000000001</v>
      </c>
      <c r="I206" s="67">
        <v>651.25</v>
      </c>
      <c r="J206" s="71">
        <v>126856</v>
      </c>
      <c r="K206" s="71">
        <v>126856</v>
      </c>
      <c r="L206" s="68"/>
      <c r="M206" s="68"/>
      <c r="N206" s="68"/>
      <c r="O206" s="69"/>
      <c r="P206" s="70"/>
      <c r="BZ206" s="34"/>
      <c r="CA206" s="54"/>
      <c r="CD206" s="61" t="s">
        <v>127</v>
      </c>
      <c r="CE206" s="401"/>
      <c r="CF206" s="401"/>
      <c r="CG206" s="93"/>
      <c r="CI206" s="93"/>
      <c r="CK206" s="401"/>
    </row>
    <row r="207" spans="1:89" s="17" customFormat="1" ht="12.75" x14ac:dyDescent="0.2">
      <c r="A207" s="535" t="s">
        <v>1014</v>
      </c>
      <c r="B207" s="535"/>
      <c r="C207" s="535"/>
      <c r="D207" s="535"/>
      <c r="E207" s="535"/>
      <c r="F207" s="535"/>
      <c r="G207" s="535"/>
      <c r="H207" s="535"/>
      <c r="I207" s="535"/>
      <c r="J207" s="535"/>
      <c r="K207" s="535"/>
      <c r="L207" s="535"/>
      <c r="M207" s="535"/>
      <c r="N207" s="535"/>
      <c r="O207" s="535"/>
      <c r="P207" s="535"/>
      <c r="BZ207" s="34"/>
      <c r="CA207" s="54" t="s">
        <v>1014</v>
      </c>
      <c r="CE207" s="401"/>
      <c r="CF207" s="401"/>
      <c r="CG207" s="93"/>
      <c r="CI207" s="93"/>
      <c r="CK207" s="401"/>
    </row>
    <row r="208" spans="1:89" s="17" customFormat="1" ht="12.75" x14ac:dyDescent="0.2">
      <c r="A208" s="535" t="s">
        <v>1015</v>
      </c>
      <c r="B208" s="535"/>
      <c r="C208" s="535"/>
      <c r="D208" s="535"/>
      <c r="E208" s="535"/>
      <c r="F208" s="535"/>
      <c r="G208" s="535"/>
      <c r="H208" s="535"/>
      <c r="I208" s="535"/>
      <c r="J208" s="535"/>
      <c r="K208" s="535"/>
      <c r="L208" s="535"/>
      <c r="M208" s="535"/>
      <c r="N208" s="535"/>
      <c r="O208" s="535"/>
      <c r="P208" s="535"/>
      <c r="BZ208" s="34"/>
      <c r="CA208" s="54" t="s">
        <v>1015</v>
      </c>
      <c r="CE208" s="401"/>
      <c r="CF208" s="401"/>
      <c r="CG208" s="93"/>
      <c r="CI208" s="93"/>
      <c r="CK208" s="401"/>
    </row>
    <row r="209" spans="1:89" s="17" customFormat="1" ht="51" x14ac:dyDescent="0.2">
      <c r="A209" s="55" t="s">
        <v>162</v>
      </c>
      <c r="B209" s="56" t="s">
        <v>1260</v>
      </c>
      <c r="C209" s="536" t="s">
        <v>1016</v>
      </c>
      <c r="D209" s="537"/>
      <c r="E209" s="538"/>
      <c r="F209" s="55" t="s">
        <v>1017</v>
      </c>
      <c r="G209" s="57"/>
      <c r="H209" s="75">
        <v>70</v>
      </c>
      <c r="I209" s="59">
        <v>232.42</v>
      </c>
      <c r="J209" s="59">
        <v>22081</v>
      </c>
      <c r="K209" s="59">
        <v>20247</v>
      </c>
      <c r="L209" s="60">
        <v>843</v>
      </c>
      <c r="M209" s="76"/>
      <c r="N209" s="60">
        <v>991</v>
      </c>
      <c r="O209" s="60">
        <v>20.79</v>
      </c>
      <c r="P209" s="77">
        <v>0</v>
      </c>
      <c r="BZ209" s="34"/>
      <c r="CA209" s="54"/>
      <c r="CB209" s="61" t="s">
        <v>1016</v>
      </c>
      <c r="CE209" s="401"/>
      <c r="CF209" s="401"/>
      <c r="CG209" s="93"/>
      <c r="CI209" s="93"/>
      <c r="CK209" s="401"/>
    </row>
    <row r="210" spans="1:89" s="17" customFormat="1" ht="38.25" x14ac:dyDescent="0.2">
      <c r="A210" s="321"/>
      <c r="B210" s="322" t="s">
        <v>320</v>
      </c>
      <c r="C210" s="537" t="s">
        <v>321</v>
      </c>
      <c r="D210" s="537"/>
      <c r="E210" s="537"/>
      <c r="F210" s="537"/>
      <c r="G210" s="537"/>
      <c r="H210" s="537"/>
      <c r="I210" s="537"/>
      <c r="J210" s="537"/>
      <c r="K210" s="537"/>
      <c r="L210" s="537"/>
      <c r="M210" s="537"/>
      <c r="N210" s="537"/>
      <c r="O210" s="537"/>
      <c r="P210" s="538"/>
      <c r="BZ210" s="34"/>
      <c r="CA210" s="54"/>
      <c r="CC210" s="61" t="s">
        <v>321</v>
      </c>
      <c r="CE210" s="401"/>
      <c r="CF210" s="401"/>
      <c r="CG210" s="93"/>
      <c r="CI210" s="93"/>
      <c r="CK210" s="401"/>
    </row>
    <row r="211" spans="1:89" s="17" customFormat="1" ht="63.75" x14ac:dyDescent="0.2">
      <c r="A211" s="321"/>
      <c r="B211" s="322" t="s">
        <v>1140</v>
      </c>
      <c r="C211" s="537" t="s">
        <v>1253</v>
      </c>
      <c r="D211" s="537"/>
      <c r="E211" s="537"/>
      <c r="F211" s="537"/>
      <c r="G211" s="537"/>
      <c r="H211" s="537"/>
      <c r="I211" s="537"/>
      <c r="J211" s="537"/>
      <c r="K211" s="537"/>
      <c r="L211" s="537"/>
      <c r="M211" s="537"/>
      <c r="N211" s="537"/>
      <c r="O211" s="537"/>
      <c r="P211" s="538"/>
      <c r="BZ211" s="34"/>
      <c r="CA211" s="54"/>
      <c r="CC211" s="61" t="s">
        <v>1253</v>
      </c>
      <c r="CE211" s="401"/>
      <c r="CF211" s="401"/>
      <c r="CG211" s="93"/>
      <c r="CI211" s="93"/>
      <c r="CK211" s="401"/>
    </row>
    <row r="212" spans="1:89" s="17" customFormat="1" ht="12.75" x14ac:dyDescent="0.2">
      <c r="A212" s="321"/>
      <c r="B212" s="322"/>
      <c r="C212" s="537" t="s">
        <v>851</v>
      </c>
      <c r="D212" s="537"/>
      <c r="E212" s="537"/>
      <c r="F212" s="537"/>
      <c r="G212" s="537"/>
      <c r="H212" s="537"/>
      <c r="I212" s="537"/>
      <c r="J212" s="537"/>
      <c r="K212" s="537"/>
      <c r="L212" s="537"/>
      <c r="M212" s="537"/>
      <c r="N212" s="537"/>
      <c r="O212" s="537"/>
      <c r="P212" s="538"/>
      <c r="BZ212" s="34"/>
      <c r="CA212" s="54"/>
      <c r="CC212" s="61" t="s">
        <v>851</v>
      </c>
      <c r="CE212" s="401"/>
      <c r="CF212" s="401"/>
      <c r="CG212" s="93"/>
      <c r="CI212" s="93"/>
      <c r="CK212" s="401"/>
    </row>
    <row r="213" spans="1:89" s="17" customFormat="1" ht="12.75" x14ac:dyDescent="0.2">
      <c r="A213" s="62"/>
      <c r="B213" s="63" t="s">
        <v>1018</v>
      </c>
      <c r="C213" s="539" t="s">
        <v>1019</v>
      </c>
      <c r="D213" s="539"/>
      <c r="E213" s="539"/>
      <c r="F213" s="64" t="s">
        <v>109</v>
      </c>
      <c r="G213" s="66">
        <v>0.29699999999999999</v>
      </c>
      <c r="H213" s="65">
        <v>20.79</v>
      </c>
      <c r="I213" s="67">
        <v>973.9</v>
      </c>
      <c r="J213" s="71">
        <v>20247</v>
      </c>
      <c r="K213" s="71">
        <v>20247</v>
      </c>
      <c r="L213" s="68"/>
      <c r="M213" s="68"/>
      <c r="N213" s="68"/>
      <c r="O213" s="69"/>
      <c r="P213" s="70"/>
      <c r="BZ213" s="34"/>
      <c r="CA213" s="54"/>
      <c r="CD213" s="61" t="s">
        <v>1019</v>
      </c>
      <c r="CE213" s="401"/>
      <c r="CF213" s="401"/>
      <c r="CG213" s="93"/>
      <c r="CI213" s="93"/>
      <c r="CK213" s="401"/>
    </row>
    <row r="214" spans="1:89" s="17" customFormat="1" ht="25.5" x14ac:dyDescent="0.2">
      <c r="A214" s="62"/>
      <c r="B214" s="63" t="s">
        <v>150</v>
      </c>
      <c r="C214" s="539" t="s">
        <v>151</v>
      </c>
      <c r="D214" s="539"/>
      <c r="E214" s="539"/>
      <c r="F214" s="64" t="s">
        <v>65</v>
      </c>
      <c r="G214" s="66">
        <v>4.0000000000000001E-3</v>
      </c>
      <c r="H214" s="65">
        <v>0.28000000000000003</v>
      </c>
      <c r="I214" s="71">
        <v>1020.55</v>
      </c>
      <c r="J214" s="67">
        <v>296</v>
      </c>
      <c r="K214" s="68"/>
      <c r="L214" s="68"/>
      <c r="M214" s="68"/>
      <c r="N214" s="67">
        <v>296</v>
      </c>
      <c r="O214" s="69"/>
      <c r="P214" s="70"/>
      <c r="BZ214" s="34"/>
      <c r="CA214" s="54"/>
      <c r="CD214" s="61" t="s">
        <v>151</v>
      </c>
      <c r="CE214" s="401"/>
      <c r="CF214" s="401"/>
      <c r="CG214" s="93"/>
      <c r="CI214" s="93"/>
      <c r="CK214" s="401"/>
    </row>
    <row r="215" spans="1:89" s="17" customFormat="1" ht="25.5" x14ac:dyDescent="0.2">
      <c r="A215" s="62"/>
      <c r="B215" s="63" t="s">
        <v>152</v>
      </c>
      <c r="C215" s="539" t="s">
        <v>153</v>
      </c>
      <c r="D215" s="539"/>
      <c r="E215" s="539"/>
      <c r="F215" s="64" t="s">
        <v>64</v>
      </c>
      <c r="G215" s="78">
        <v>1</v>
      </c>
      <c r="H215" s="78">
        <v>70</v>
      </c>
      <c r="I215" s="67">
        <v>1.1100000000000001</v>
      </c>
      <c r="J215" s="67">
        <v>80</v>
      </c>
      <c r="K215" s="68"/>
      <c r="L215" s="68"/>
      <c r="M215" s="68"/>
      <c r="N215" s="67">
        <v>80</v>
      </c>
      <c r="O215" s="69"/>
      <c r="P215" s="70"/>
      <c r="BZ215" s="34"/>
      <c r="CA215" s="54"/>
      <c r="CD215" s="61" t="s">
        <v>153</v>
      </c>
      <c r="CE215" s="401"/>
      <c r="CF215" s="401"/>
      <c r="CG215" s="93"/>
      <c r="CI215" s="93"/>
      <c r="CK215" s="401"/>
    </row>
    <row r="216" spans="1:89" s="17" customFormat="1" ht="38.25" x14ac:dyDescent="0.2">
      <c r="A216" s="62"/>
      <c r="B216" s="63" t="s">
        <v>1020</v>
      </c>
      <c r="C216" s="539" t="s">
        <v>1021</v>
      </c>
      <c r="D216" s="539"/>
      <c r="E216" s="539"/>
      <c r="F216" s="64" t="s">
        <v>173</v>
      </c>
      <c r="G216" s="66">
        <v>1E-3</v>
      </c>
      <c r="H216" s="65">
        <v>7.0000000000000007E-2</v>
      </c>
      <c r="I216" s="71">
        <v>4355.38</v>
      </c>
      <c r="J216" s="67">
        <v>315</v>
      </c>
      <c r="K216" s="68"/>
      <c r="L216" s="68"/>
      <c r="M216" s="68"/>
      <c r="N216" s="67">
        <v>315</v>
      </c>
      <c r="O216" s="69"/>
      <c r="P216" s="70"/>
      <c r="BZ216" s="34"/>
      <c r="CA216" s="54"/>
      <c r="CD216" s="61" t="s">
        <v>1021</v>
      </c>
      <c r="CE216" s="401"/>
      <c r="CF216" s="401"/>
      <c r="CG216" s="93"/>
      <c r="CI216" s="93"/>
      <c r="CK216" s="401"/>
    </row>
    <row r="217" spans="1:89" s="17" customFormat="1" ht="12.75" x14ac:dyDescent="0.2">
      <c r="A217" s="540" t="s">
        <v>1022</v>
      </c>
      <c r="B217" s="541"/>
      <c r="C217" s="541"/>
      <c r="D217" s="541"/>
      <c r="E217" s="541"/>
      <c r="F217" s="541"/>
      <c r="G217" s="541"/>
      <c r="H217" s="541"/>
      <c r="I217" s="542"/>
      <c r="J217" s="96">
        <v>3121500</v>
      </c>
      <c r="K217" s="92"/>
      <c r="L217" s="92"/>
      <c r="M217" s="92"/>
      <c r="N217" s="92"/>
      <c r="O217" s="96">
        <v>1731.57</v>
      </c>
      <c r="P217" s="96">
        <v>60.72</v>
      </c>
      <c r="BZ217" s="34"/>
      <c r="CA217" s="54"/>
      <c r="CE217" s="401"/>
      <c r="CF217" s="401"/>
      <c r="CG217" s="93"/>
      <c r="CI217" s="93" t="s">
        <v>1022</v>
      </c>
      <c r="CK217" s="401"/>
    </row>
    <row r="218" spans="1:89" s="17" customFormat="1" ht="12.75" x14ac:dyDescent="0.2">
      <c r="A218" s="543" t="s">
        <v>1023</v>
      </c>
      <c r="B218" s="543"/>
      <c r="C218" s="543"/>
      <c r="D218" s="543"/>
      <c r="E218" s="543"/>
      <c r="F218" s="543"/>
      <c r="G218" s="543"/>
      <c r="H218" s="543"/>
      <c r="I218" s="543"/>
      <c r="J218" s="543"/>
      <c r="K218" s="543"/>
      <c r="L218" s="543"/>
      <c r="M218" s="543"/>
      <c r="N218" s="543"/>
      <c r="O218" s="543"/>
      <c r="P218" s="543"/>
      <c r="BZ218" s="34" t="s">
        <v>1023</v>
      </c>
      <c r="CA218" s="54"/>
      <c r="CE218" s="401"/>
      <c r="CF218" s="401"/>
      <c r="CG218" s="93"/>
      <c r="CI218" s="93"/>
      <c r="CK218" s="401"/>
    </row>
    <row r="219" spans="1:89" s="17" customFormat="1" ht="51" x14ac:dyDescent="0.2">
      <c r="A219" s="55" t="s">
        <v>163</v>
      </c>
      <c r="B219" s="56" t="s">
        <v>1261</v>
      </c>
      <c r="C219" s="536" t="s">
        <v>659</v>
      </c>
      <c r="D219" s="537"/>
      <c r="E219" s="538"/>
      <c r="F219" s="55" t="s">
        <v>240</v>
      </c>
      <c r="G219" s="57"/>
      <c r="H219" s="112">
        <v>0.6996</v>
      </c>
      <c r="I219" s="59">
        <v>109931.85</v>
      </c>
      <c r="J219" s="59">
        <v>83061</v>
      </c>
      <c r="K219" s="59">
        <v>83061</v>
      </c>
      <c r="L219" s="76"/>
      <c r="M219" s="76"/>
      <c r="N219" s="76"/>
      <c r="O219" s="87">
        <v>142.80000000000001</v>
      </c>
      <c r="P219" s="77">
        <v>0</v>
      </c>
      <c r="BZ219" s="34"/>
      <c r="CA219" s="54"/>
      <c r="CB219" s="61" t="s">
        <v>659</v>
      </c>
      <c r="CE219" s="401"/>
      <c r="CF219" s="401"/>
      <c r="CG219" s="93"/>
      <c r="CI219" s="93"/>
      <c r="CK219" s="401"/>
    </row>
    <row r="220" spans="1:89" s="17" customFormat="1" ht="38.25" x14ac:dyDescent="0.2">
      <c r="A220" s="321"/>
      <c r="B220" s="322" t="s">
        <v>320</v>
      </c>
      <c r="C220" s="537" t="s">
        <v>321</v>
      </c>
      <c r="D220" s="537"/>
      <c r="E220" s="537"/>
      <c r="F220" s="537"/>
      <c r="G220" s="537"/>
      <c r="H220" s="537"/>
      <c r="I220" s="537"/>
      <c r="J220" s="537"/>
      <c r="K220" s="537"/>
      <c r="L220" s="537"/>
      <c r="M220" s="537"/>
      <c r="N220" s="537"/>
      <c r="O220" s="537"/>
      <c r="P220" s="538"/>
      <c r="BZ220" s="34"/>
      <c r="CA220" s="54"/>
      <c r="CC220" s="61" t="s">
        <v>321</v>
      </c>
      <c r="CE220" s="401"/>
      <c r="CF220" s="401"/>
      <c r="CG220" s="93"/>
      <c r="CI220" s="93"/>
      <c r="CK220" s="401"/>
    </row>
    <row r="221" spans="1:89" s="17" customFormat="1" ht="63.75" x14ac:dyDescent="0.2">
      <c r="A221" s="321"/>
      <c r="B221" s="322" t="s">
        <v>1140</v>
      </c>
      <c r="C221" s="537" t="s">
        <v>1253</v>
      </c>
      <c r="D221" s="537"/>
      <c r="E221" s="537"/>
      <c r="F221" s="537"/>
      <c r="G221" s="537"/>
      <c r="H221" s="537"/>
      <c r="I221" s="537"/>
      <c r="J221" s="537"/>
      <c r="K221" s="537"/>
      <c r="L221" s="537"/>
      <c r="M221" s="537"/>
      <c r="N221" s="537"/>
      <c r="O221" s="537"/>
      <c r="P221" s="538"/>
      <c r="BZ221" s="34"/>
      <c r="CA221" s="54"/>
      <c r="CC221" s="61" t="s">
        <v>1253</v>
      </c>
      <c r="CE221" s="401"/>
      <c r="CF221" s="401"/>
      <c r="CG221" s="93"/>
      <c r="CI221" s="93"/>
      <c r="CK221" s="401"/>
    </row>
    <row r="222" spans="1:89" s="17" customFormat="1" ht="12.75" x14ac:dyDescent="0.2">
      <c r="A222" s="321"/>
      <c r="B222" s="322" t="s">
        <v>1262</v>
      </c>
      <c r="C222" s="537" t="s">
        <v>1263</v>
      </c>
      <c r="D222" s="537"/>
      <c r="E222" s="537"/>
      <c r="F222" s="537"/>
      <c r="G222" s="537"/>
      <c r="H222" s="537"/>
      <c r="I222" s="537"/>
      <c r="J222" s="537"/>
      <c r="K222" s="537"/>
      <c r="L222" s="537"/>
      <c r="M222" s="537"/>
      <c r="N222" s="537"/>
      <c r="O222" s="537"/>
      <c r="P222" s="538"/>
      <c r="BZ222" s="34"/>
      <c r="CA222" s="54"/>
      <c r="CC222" s="61" t="s">
        <v>1263</v>
      </c>
      <c r="CE222" s="401"/>
      <c r="CF222" s="401"/>
      <c r="CG222" s="93"/>
      <c r="CI222" s="93"/>
      <c r="CK222" s="401"/>
    </row>
    <row r="223" spans="1:89" s="17" customFormat="1" ht="12.75" x14ac:dyDescent="0.2">
      <c r="A223" s="62"/>
      <c r="B223" s="63" t="s">
        <v>660</v>
      </c>
      <c r="C223" s="539" t="s">
        <v>661</v>
      </c>
      <c r="D223" s="539"/>
      <c r="E223" s="539"/>
      <c r="F223" s="64" t="s">
        <v>109</v>
      </c>
      <c r="G223" s="65">
        <v>204.12</v>
      </c>
      <c r="H223" s="72">
        <v>142.80235200000001</v>
      </c>
      <c r="I223" s="67">
        <v>581.65</v>
      </c>
      <c r="J223" s="71">
        <v>83061</v>
      </c>
      <c r="K223" s="71">
        <v>83061</v>
      </c>
      <c r="L223" s="68"/>
      <c r="M223" s="68"/>
      <c r="N223" s="68"/>
      <c r="O223" s="69"/>
      <c r="P223" s="70"/>
      <c r="BZ223" s="34"/>
      <c r="CA223" s="54"/>
      <c r="CD223" s="61" t="s">
        <v>661</v>
      </c>
      <c r="CE223" s="401"/>
      <c r="CF223" s="401"/>
      <c r="CG223" s="93"/>
      <c r="CI223" s="93"/>
      <c r="CK223" s="401"/>
    </row>
    <row r="224" spans="1:89" s="17" customFormat="1" ht="51" x14ac:dyDescent="0.2">
      <c r="A224" s="55" t="s">
        <v>166</v>
      </c>
      <c r="B224" s="56" t="s">
        <v>1223</v>
      </c>
      <c r="C224" s="536" t="s">
        <v>557</v>
      </c>
      <c r="D224" s="537"/>
      <c r="E224" s="538"/>
      <c r="F224" s="55" t="s">
        <v>125</v>
      </c>
      <c r="G224" s="57"/>
      <c r="H224" s="90">
        <v>4.7629999999999999</v>
      </c>
      <c r="I224" s="59">
        <v>2368.83</v>
      </c>
      <c r="J224" s="59">
        <v>15544</v>
      </c>
      <c r="K224" s="59">
        <v>15146</v>
      </c>
      <c r="L224" s="60">
        <v>88</v>
      </c>
      <c r="M224" s="60">
        <v>86</v>
      </c>
      <c r="N224" s="60">
        <v>224</v>
      </c>
      <c r="O224" s="60">
        <v>28.42</v>
      </c>
      <c r="P224" s="60">
        <v>0.13</v>
      </c>
      <c r="BZ224" s="34"/>
      <c r="CA224" s="54"/>
      <c r="CB224" s="61" t="s">
        <v>557</v>
      </c>
      <c r="CE224" s="401"/>
      <c r="CF224" s="401"/>
      <c r="CG224" s="93"/>
      <c r="CI224" s="93"/>
      <c r="CK224" s="401"/>
    </row>
    <row r="225" spans="1:89" s="17" customFormat="1" ht="38.25" x14ac:dyDescent="0.2">
      <c r="A225" s="321"/>
      <c r="B225" s="322" t="s">
        <v>320</v>
      </c>
      <c r="C225" s="537" t="s">
        <v>321</v>
      </c>
      <c r="D225" s="537"/>
      <c r="E225" s="537"/>
      <c r="F225" s="537"/>
      <c r="G225" s="537"/>
      <c r="H225" s="537"/>
      <c r="I225" s="537"/>
      <c r="J225" s="537"/>
      <c r="K225" s="537"/>
      <c r="L225" s="537"/>
      <c r="M225" s="537"/>
      <c r="N225" s="537"/>
      <c r="O225" s="537"/>
      <c r="P225" s="538"/>
      <c r="BZ225" s="34"/>
      <c r="CA225" s="54"/>
      <c r="CC225" s="61" t="s">
        <v>321</v>
      </c>
      <c r="CE225" s="401"/>
      <c r="CF225" s="401"/>
      <c r="CG225" s="93"/>
      <c r="CI225" s="93"/>
      <c r="CK225" s="401"/>
    </row>
    <row r="226" spans="1:89" s="17" customFormat="1" ht="63.75" x14ac:dyDescent="0.2">
      <c r="A226" s="321"/>
      <c r="B226" s="322" t="s">
        <v>1140</v>
      </c>
      <c r="C226" s="537" t="s">
        <v>1253</v>
      </c>
      <c r="D226" s="537"/>
      <c r="E226" s="537"/>
      <c r="F226" s="537"/>
      <c r="G226" s="537"/>
      <c r="H226" s="537"/>
      <c r="I226" s="537"/>
      <c r="J226" s="537"/>
      <c r="K226" s="537"/>
      <c r="L226" s="537"/>
      <c r="M226" s="537"/>
      <c r="N226" s="537"/>
      <c r="O226" s="537"/>
      <c r="P226" s="538"/>
      <c r="BZ226" s="34"/>
      <c r="CA226" s="54"/>
      <c r="CC226" s="61" t="s">
        <v>1253</v>
      </c>
      <c r="CE226" s="401"/>
      <c r="CF226" s="401"/>
      <c r="CG226" s="93"/>
      <c r="CI226" s="93"/>
      <c r="CK226" s="401"/>
    </row>
    <row r="227" spans="1:89" s="17" customFormat="1" ht="12.75" x14ac:dyDescent="0.2">
      <c r="A227" s="321"/>
      <c r="B227" s="322"/>
      <c r="C227" s="537" t="s">
        <v>851</v>
      </c>
      <c r="D227" s="537"/>
      <c r="E227" s="537"/>
      <c r="F227" s="537"/>
      <c r="G227" s="537"/>
      <c r="H227" s="537"/>
      <c r="I227" s="537"/>
      <c r="J227" s="537"/>
      <c r="K227" s="537"/>
      <c r="L227" s="537"/>
      <c r="M227" s="537"/>
      <c r="N227" s="537"/>
      <c r="O227" s="537"/>
      <c r="P227" s="538"/>
      <c r="BZ227" s="34"/>
      <c r="CA227" s="54"/>
      <c r="CC227" s="61" t="s">
        <v>851</v>
      </c>
      <c r="CE227" s="401"/>
      <c r="CF227" s="401"/>
      <c r="CG227" s="93"/>
      <c r="CI227" s="93"/>
      <c r="CK227" s="401"/>
    </row>
    <row r="228" spans="1:89" s="17" customFormat="1" ht="12.75" x14ac:dyDescent="0.2">
      <c r="A228" s="62"/>
      <c r="B228" s="63" t="s">
        <v>558</v>
      </c>
      <c r="C228" s="539" t="s">
        <v>559</v>
      </c>
      <c r="D228" s="539"/>
      <c r="E228" s="539"/>
      <c r="F228" s="64" t="s">
        <v>109</v>
      </c>
      <c r="G228" s="66">
        <v>5.9669999999999996</v>
      </c>
      <c r="H228" s="72">
        <v>28.420821</v>
      </c>
      <c r="I228" s="67">
        <v>532.92999999999995</v>
      </c>
      <c r="J228" s="71">
        <v>15146</v>
      </c>
      <c r="K228" s="71">
        <v>15146</v>
      </c>
      <c r="L228" s="68"/>
      <c r="M228" s="68"/>
      <c r="N228" s="68"/>
      <c r="O228" s="69"/>
      <c r="P228" s="70"/>
      <c r="BZ228" s="34"/>
      <c r="CA228" s="54"/>
      <c r="CD228" s="61" t="s">
        <v>559</v>
      </c>
      <c r="CE228" s="401"/>
      <c r="CF228" s="401"/>
      <c r="CG228" s="93"/>
      <c r="CI228" s="93"/>
      <c r="CK228" s="401"/>
    </row>
    <row r="229" spans="1:89" s="17" customFormat="1" ht="63.75" x14ac:dyDescent="0.2">
      <c r="A229" s="55" t="s">
        <v>169</v>
      </c>
      <c r="B229" s="56" t="s">
        <v>1224</v>
      </c>
      <c r="C229" s="536" t="s">
        <v>561</v>
      </c>
      <c r="D229" s="537"/>
      <c r="E229" s="538"/>
      <c r="F229" s="55" t="s">
        <v>130</v>
      </c>
      <c r="G229" s="57"/>
      <c r="H229" s="58">
        <v>476.3</v>
      </c>
      <c r="I229" s="59">
        <v>59.93</v>
      </c>
      <c r="J229" s="59">
        <v>29524</v>
      </c>
      <c r="K229" s="76"/>
      <c r="L229" s="76"/>
      <c r="M229" s="76"/>
      <c r="N229" s="59">
        <v>29524</v>
      </c>
      <c r="O229" s="77">
        <v>0</v>
      </c>
      <c r="P229" s="77">
        <v>0</v>
      </c>
      <c r="BZ229" s="34"/>
      <c r="CA229" s="54"/>
      <c r="CB229" s="61" t="s">
        <v>561</v>
      </c>
      <c r="CE229" s="401"/>
      <c r="CF229" s="401"/>
      <c r="CG229" s="93"/>
      <c r="CI229" s="93"/>
      <c r="CK229" s="401"/>
    </row>
    <row r="230" spans="1:89" s="17" customFormat="1" ht="12.75" x14ac:dyDescent="0.2">
      <c r="A230" s="321"/>
      <c r="B230" s="322"/>
      <c r="C230" s="537" t="s">
        <v>851</v>
      </c>
      <c r="D230" s="537"/>
      <c r="E230" s="537"/>
      <c r="F230" s="537"/>
      <c r="G230" s="537"/>
      <c r="H230" s="537"/>
      <c r="I230" s="537"/>
      <c r="J230" s="537"/>
      <c r="K230" s="537"/>
      <c r="L230" s="537"/>
      <c r="M230" s="537"/>
      <c r="N230" s="537"/>
      <c r="O230" s="537"/>
      <c r="P230" s="538"/>
      <c r="BZ230" s="34"/>
      <c r="CA230" s="54"/>
      <c r="CC230" s="61" t="s">
        <v>851</v>
      </c>
      <c r="CE230" s="401"/>
      <c r="CF230" s="401"/>
      <c r="CG230" s="93"/>
      <c r="CI230" s="93"/>
      <c r="CK230" s="401"/>
    </row>
    <row r="231" spans="1:89" s="17" customFormat="1" ht="51" x14ac:dyDescent="0.2">
      <c r="A231" s="55" t="s">
        <v>170</v>
      </c>
      <c r="B231" s="56" t="s">
        <v>1264</v>
      </c>
      <c r="C231" s="536" t="s">
        <v>662</v>
      </c>
      <c r="D231" s="537"/>
      <c r="E231" s="538"/>
      <c r="F231" s="55" t="s">
        <v>125</v>
      </c>
      <c r="G231" s="57"/>
      <c r="H231" s="90">
        <v>2.915</v>
      </c>
      <c r="I231" s="59">
        <v>6040.57</v>
      </c>
      <c r="J231" s="59">
        <v>34546</v>
      </c>
      <c r="K231" s="59">
        <v>13583</v>
      </c>
      <c r="L231" s="59">
        <v>10538</v>
      </c>
      <c r="M231" s="59">
        <v>10224</v>
      </c>
      <c r="N231" s="60">
        <v>201</v>
      </c>
      <c r="O231" s="60">
        <v>20.86</v>
      </c>
      <c r="P231" s="60">
        <v>15.35</v>
      </c>
      <c r="BZ231" s="34"/>
      <c r="CA231" s="54"/>
      <c r="CB231" s="61" t="s">
        <v>662</v>
      </c>
      <c r="CE231" s="401"/>
      <c r="CF231" s="401"/>
      <c r="CG231" s="93"/>
      <c r="CI231" s="93"/>
      <c r="CK231" s="401"/>
    </row>
    <row r="232" spans="1:89" s="17" customFormat="1" ht="38.25" x14ac:dyDescent="0.2">
      <c r="A232" s="321"/>
      <c r="B232" s="322" t="s">
        <v>320</v>
      </c>
      <c r="C232" s="537" t="s">
        <v>321</v>
      </c>
      <c r="D232" s="537"/>
      <c r="E232" s="537"/>
      <c r="F232" s="537"/>
      <c r="G232" s="537"/>
      <c r="H232" s="537"/>
      <c r="I232" s="537"/>
      <c r="J232" s="537"/>
      <c r="K232" s="537"/>
      <c r="L232" s="537"/>
      <c r="M232" s="537"/>
      <c r="N232" s="537"/>
      <c r="O232" s="537"/>
      <c r="P232" s="538"/>
      <c r="BZ232" s="34"/>
      <c r="CA232" s="54"/>
      <c r="CC232" s="61" t="s">
        <v>321</v>
      </c>
      <c r="CE232" s="401"/>
      <c r="CF232" s="401"/>
      <c r="CG232" s="93"/>
      <c r="CI232" s="93"/>
      <c r="CK232" s="401"/>
    </row>
    <row r="233" spans="1:89" s="17" customFormat="1" ht="63.75" x14ac:dyDescent="0.2">
      <c r="A233" s="321"/>
      <c r="B233" s="322" t="s">
        <v>1140</v>
      </c>
      <c r="C233" s="537" t="s">
        <v>1253</v>
      </c>
      <c r="D233" s="537"/>
      <c r="E233" s="537"/>
      <c r="F233" s="537"/>
      <c r="G233" s="537"/>
      <c r="H233" s="537"/>
      <c r="I233" s="537"/>
      <c r="J233" s="537"/>
      <c r="K233" s="537"/>
      <c r="L233" s="537"/>
      <c r="M233" s="537"/>
      <c r="N233" s="537"/>
      <c r="O233" s="537"/>
      <c r="P233" s="538"/>
      <c r="BZ233" s="34"/>
      <c r="CA233" s="54"/>
      <c r="CC233" s="61" t="s">
        <v>1253</v>
      </c>
      <c r="CE233" s="401"/>
      <c r="CF233" s="401"/>
      <c r="CG233" s="93"/>
      <c r="CI233" s="93"/>
      <c r="CK233" s="401"/>
    </row>
    <row r="234" spans="1:89" s="17" customFormat="1" ht="12.75" x14ac:dyDescent="0.2">
      <c r="A234" s="321"/>
      <c r="B234" s="322"/>
      <c r="C234" s="537" t="s">
        <v>851</v>
      </c>
      <c r="D234" s="537"/>
      <c r="E234" s="537"/>
      <c r="F234" s="537"/>
      <c r="G234" s="537"/>
      <c r="H234" s="537"/>
      <c r="I234" s="537"/>
      <c r="J234" s="537"/>
      <c r="K234" s="537"/>
      <c r="L234" s="537"/>
      <c r="M234" s="537"/>
      <c r="N234" s="537"/>
      <c r="O234" s="537"/>
      <c r="P234" s="538"/>
      <c r="BZ234" s="34"/>
      <c r="CA234" s="54"/>
      <c r="CC234" s="61" t="s">
        <v>851</v>
      </c>
      <c r="CE234" s="401"/>
      <c r="CF234" s="401"/>
      <c r="CG234" s="93"/>
      <c r="CI234" s="93"/>
      <c r="CK234" s="401"/>
    </row>
    <row r="235" spans="1:89" s="17" customFormat="1" ht="12.75" x14ac:dyDescent="0.2">
      <c r="A235" s="62"/>
      <c r="B235" s="63" t="s">
        <v>126</v>
      </c>
      <c r="C235" s="539" t="s">
        <v>127</v>
      </c>
      <c r="D235" s="539"/>
      <c r="E235" s="539"/>
      <c r="F235" s="64" t="s">
        <v>109</v>
      </c>
      <c r="G235" s="66">
        <v>7.1550000000000002</v>
      </c>
      <c r="H235" s="72">
        <v>20.856825000000001</v>
      </c>
      <c r="I235" s="67">
        <v>651.25</v>
      </c>
      <c r="J235" s="71">
        <v>13583</v>
      </c>
      <c r="K235" s="71">
        <v>13583</v>
      </c>
      <c r="L235" s="68"/>
      <c r="M235" s="68"/>
      <c r="N235" s="68"/>
      <c r="O235" s="69"/>
      <c r="P235" s="70"/>
      <c r="BZ235" s="34"/>
      <c r="CA235" s="54"/>
      <c r="CD235" s="61" t="s">
        <v>127</v>
      </c>
      <c r="CE235" s="401"/>
      <c r="CF235" s="401"/>
      <c r="CG235" s="93"/>
      <c r="CI235" s="93"/>
      <c r="CK235" s="401"/>
    </row>
    <row r="236" spans="1:89" s="17" customFormat="1" ht="63.75" x14ac:dyDescent="0.2">
      <c r="A236" s="55" t="s">
        <v>174</v>
      </c>
      <c r="B236" s="56" t="s">
        <v>1146</v>
      </c>
      <c r="C236" s="536" t="s">
        <v>352</v>
      </c>
      <c r="D236" s="537"/>
      <c r="E236" s="538"/>
      <c r="F236" s="55" t="s">
        <v>226</v>
      </c>
      <c r="G236" s="57"/>
      <c r="H236" s="58">
        <v>13.2</v>
      </c>
      <c r="I236" s="59">
        <v>1274.3499999999999</v>
      </c>
      <c r="J236" s="59">
        <v>17398</v>
      </c>
      <c r="K236" s="76"/>
      <c r="L236" s="76"/>
      <c r="M236" s="76"/>
      <c r="N236" s="59">
        <v>17398</v>
      </c>
      <c r="O236" s="77">
        <v>0</v>
      </c>
      <c r="P236" s="77">
        <v>0</v>
      </c>
      <c r="BZ236" s="34"/>
      <c r="CA236" s="54"/>
      <c r="CB236" s="61" t="s">
        <v>352</v>
      </c>
      <c r="CE236" s="401"/>
      <c r="CF236" s="401"/>
      <c r="CG236" s="93"/>
      <c r="CI236" s="93"/>
      <c r="CK236" s="401"/>
    </row>
    <row r="237" spans="1:89" s="17" customFormat="1" ht="12.75" x14ac:dyDescent="0.2">
      <c r="A237" s="321"/>
      <c r="B237" s="322"/>
      <c r="C237" s="537" t="s">
        <v>851</v>
      </c>
      <c r="D237" s="537"/>
      <c r="E237" s="537"/>
      <c r="F237" s="537"/>
      <c r="G237" s="537"/>
      <c r="H237" s="537"/>
      <c r="I237" s="537"/>
      <c r="J237" s="537"/>
      <c r="K237" s="537"/>
      <c r="L237" s="537"/>
      <c r="M237" s="537"/>
      <c r="N237" s="537"/>
      <c r="O237" s="537"/>
      <c r="P237" s="538"/>
      <c r="BZ237" s="34"/>
      <c r="CA237" s="54"/>
      <c r="CC237" s="61" t="s">
        <v>851</v>
      </c>
      <c r="CE237" s="401"/>
      <c r="CF237" s="401"/>
      <c r="CG237" s="93"/>
      <c r="CI237" s="93"/>
      <c r="CK237" s="401"/>
    </row>
    <row r="238" spans="1:89" s="17" customFormat="1" ht="51" x14ac:dyDescent="0.2">
      <c r="A238" s="55" t="s">
        <v>175</v>
      </c>
      <c r="B238" s="56" t="s">
        <v>1265</v>
      </c>
      <c r="C238" s="536" t="s">
        <v>663</v>
      </c>
      <c r="D238" s="537"/>
      <c r="E238" s="538"/>
      <c r="F238" s="55" t="s">
        <v>240</v>
      </c>
      <c r="G238" s="57"/>
      <c r="H238" s="331">
        <v>0.56842499999999996</v>
      </c>
      <c r="I238" s="59">
        <v>50496.37</v>
      </c>
      <c r="J238" s="59">
        <v>38750</v>
      </c>
      <c r="K238" s="59">
        <v>38750</v>
      </c>
      <c r="L238" s="76"/>
      <c r="M238" s="76"/>
      <c r="N238" s="76"/>
      <c r="O238" s="60">
        <v>74.59</v>
      </c>
      <c r="P238" s="77">
        <v>0</v>
      </c>
      <c r="BZ238" s="34"/>
      <c r="CA238" s="54"/>
      <c r="CB238" s="61" t="s">
        <v>663</v>
      </c>
      <c r="CE238" s="401"/>
      <c r="CF238" s="401"/>
      <c r="CG238" s="93"/>
      <c r="CI238" s="93"/>
      <c r="CK238" s="401"/>
    </row>
    <row r="239" spans="1:89" s="17" customFormat="1" ht="38.25" x14ac:dyDescent="0.2">
      <c r="A239" s="321"/>
      <c r="B239" s="322" t="s">
        <v>320</v>
      </c>
      <c r="C239" s="537" t="s">
        <v>321</v>
      </c>
      <c r="D239" s="537"/>
      <c r="E239" s="537"/>
      <c r="F239" s="537"/>
      <c r="G239" s="537"/>
      <c r="H239" s="537"/>
      <c r="I239" s="537"/>
      <c r="J239" s="537"/>
      <c r="K239" s="537"/>
      <c r="L239" s="537"/>
      <c r="M239" s="537"/>
      <c r="N239" s="537"/>
      <c r="O239" s="537"/>
      <c r="P239" s="538"/>
      <c r="BZ239" s="34"/>
      <c r="CA239" s="54"/>
      <c r="CC239" s="61" t="s">
        <v>321</v>
      </c>
      <c r="CE239" s="401"/>
      <c r="CF239" s="401"/>
      <c r="CG239" s="93"/>
      <c r="CI239" s="93"/>
      <c r="CK239" s="401"/>
    </row>
    <row r="240" spans="1:89" s="17" customFormat="1" ht="63.75" x14ac:dyDescent="0.2">
      <c r="A240" s="321"/>
      <c r="B240" s="322" t="s">
        <v>1140</v>
      </c>
      <c r="C240" s="537" t="s">
        <v>1253</v>
      </c>
      <c r="D240" s="537"/>
      <c r="E240" s="537"/>
      <c r="F240" s="537"/>
      <c r="G240" s="537"/>
      <c r="H240" s="537"/>
      <c r="I240" s="537"/>
      <c r="J240" s="537"/>
      <c r="K240" s="537"/>
      <c r="L240" s="537"/>
      <c r="M240" s="537"/>
      <c r="N240" s="537"/>
      <c r="O240" s="537"/>
      <c r="P240" s="538"/>
      <c r="BZ240" s="34"/>
      <c r="CA240" s="54"/>
      <c r="CC240" s="61" t="s">
        <v>1253</v>
      </c>
      <c r="CE240" s="401"/>
      <c r="CF240" s="401"/>
      <c r="CG240" s="93"/>
      <c r="CI240" s="93"/>
      <c r="CK240" s="401"/>
    </row>
    <row r="241" spans="1:89" s="17" customFormat="1" ht="12.75" x14ac:dyDescent="0.2">
      <c r="A241" s="62"/>
      <c r="B241" s="63" t="s">
        <v>267</v>
      </c>
      <c r="C241" s="539" t="s">
        <v>268</v>
      </c>
      <c r="D241" s="539"/>
      <c r="E241" s="539"/>
      <c r="F241" s="64" t="s">
        <v>109</v>
      </c>
      <c r="G241" s="65">
        <v>131.22</v>
      </c>
      <c r="H241" s="73">
        <v>74.588728500000002</v>
      </c>
      <c r="I241" s="67">
        <v>519.51</v>
      </c>
      <c r="J241" s="71">
        <v>38750</v>
      </c>
      <c r="K241" s="71">
        <v>38750</v>
      </c>
      <c r="L241" s="68"/>
      <c r="M241" s="68"/>
      <c r="N241" s="68"/>
      <c r="O241" s="69"/>
      <c r="P241" s="70"/>
      <c r="BZ241" s="34"/>
      <c r="CA241" s="54"/>
      <c r="CD241" s="61" t="s">
        <v>268</v>
      </c>
      <c r="CE241" s="401"/>
      <c r="CF241" s="401"/>
      <c r="CG241" s="93"/>
      <c r="CI241" s="93"/>
      <c r="CK241" s="401"/>
    </row>
    <row r="242" spans="1:89" s="17" customFormat="1" ht="51" x14ac:dyDescent="0.2">
      <c r="A242" s="55" t="s">
        <v>176</v>
      </c>
      <c r="B242" s="56" t="s">
        <v>1225</v>
      </c>
      <c r="C242" s="536" t="s">
        <v>262</v>
      </c>
      <c r="D242" s="537"/>
      <c r="E242" s="538"/>
      <c r="F242" s="55" t="s">
        <v>125</v>
      </c>
      <c r="G242" s="57"/>
      <c r="H242" s="90">
        <v>2.915</v>
      </c>
      <c r="I242" s="59">
        <v>280.54000000000002</v>
      </c>
      <c r="J242" s="59">
        <v>1174</v>
      </c>
      <c r="K242" s="59">
        <v>1052</v>
      </c>
      <c r="L242" s="60">
        <v>54</v>
      </c>
      <c r="M242" s="60">
        <v>52</v>
      </c>
      <c r="N242" s="60">
        <v>16</v>
      </c>
      <c r="O242" s="60">
        <v>1.89</v>
      </c>
      <c r="P242" s="60">
        <v>0.08</v>
      </c>
      <c r="BZ242" s="34"/>
      <c r="CA242" s="54"/>
      <c r="CB242" s="61" t="s">
        <v>262</v>
      </c>
      <c r="CE242" s="401"/>
      <c r="CF242" s="401"/>
      <c r="CG242" s="93"/>
      <c r="CI242" s="93"/>
      <c r="CK242" s="401"/>
    </row>
    <row r="243" spans="1:89" s="17" customFormat="1" ht="38.25" x14ac:dyDescent="0.2">
      <c r="A243" s="321"/>
      <c r="B243" s="322" t="s">
        <v>320</v>
      </c>
      <c r="C243" s="537" t="s">
        <v>321</v>
      </c>
      <c r="D243" s="537"/>
      <c r="E243" s="537"/>
      <c r="F243" s="537"/>
      <c r="G243" s="537"/>
      <c r="H243" s="537"/>
      <c r="I243" s="537"/>
      <c r="J243" s="537"/>
      <c r="K243" s="537"/>
      <c r="L243" s="537"/>
      <c r="M243" s="537"/>
      <c r="N243" s="537"/>
      <c r="O243" s="537"/>
      <c r="P243" s="538"/>
      <c r="BZ243" s="34"/>
      <c r="CA243" s="54"/>
      <c r="CC243" s="61" t="s">
        <v>321</v>
      </c>
      <c r="CE243" s="401"/>
      <c r="CF243" s="401"/>
      <c r="CG243" s="93"/>
      <c r="CI243" s="93"/>
      <c r="CK243" s="401"/>
    </row>
    <row r="244" spans="1:89" s="17" customFormat="1" ht="63.75" x14ac:dyDescent="0.2">
      <c r="A244" s="321"/>
      <c r="B244" s="322" t="s">
        <v>1140</v>
      </c>
      <c r="C244" s="537" t="s">
        <v>1253</v>
      </c>
      <c r="D244" s="537"/>
      <c r="E244" s="537"/>
      <c r="F244" s="537"/>
      <c r="G244" s="537"/>
      <c r="H244" s="537"/>
      <c r="I244" s="537"/>
      <c r="J244" s="537"/>
      <c r="K244" s="537"/>
      <c r="L244" s="537"/>
      <c r="M244" s="537"/>
      <c r="N244" s="537"/>
      <c r="O244" s="537"/>
      <c r="P244" s="538"/>
      <c r="BZ244" s="34"/>
      <c r="CA244" s="54"/>
      <c r="CC244" s="61" t="s">
        <v>1253</v>
      </c>
      <c r="CE244" s="401"/>
      <c r="CF244" s="401"/>
      <c r="CG244" s="93"/>
      <c r="CI244" s="93"/>
      <c r="CK244" s="401"/>
    </row>
    <row r="245" spans="1:89" s="17" customFormat="1" ht="12.75" x14ac:dyDescent="0.2">
      <c r="A245" s="321"/>
      <c r="B245" s="322"/>
      <c r="C245" s="537" t="s">
        <v>851</v>
      </c>
      <c r="D245" s="537"/>
      <c r="E245" s="537"/>
      <c r="F245" s="537"/>
      <c r="G245" s="537"/>
      <c r="H245" s="537"/>
      <c r="I245" s="537"/>
      <c r="J245" s="537"/>
      <c r="K245" s="537"/>
      <c r="L245" s="537"/>
      <c r="M245" s="537"/>
      <c r="N245" s="537"/>
      <c r="O245" s="537"/>
      <c r="P245" s="538"/>
      <c r="BZ245" s="34"/>
      <c r="CA245" s="54"/>
      <c r="CC245" s="61" t="s">
        <v>851</v>
      </c>
      <c r="CE245" s="401"/>
      <c r="CF245" s="401"/>
      <c r="CG245" s="93"/>
      <c r="CI245" s="93"/>
      <c r="CK245" s="401"/>
    </row>
    <row r="246" spans="1:89" s="17" customFormat="1" ht="12.75" x14ac:dyDescent="0.2">
      <c r="A246" s="62"/>
      <c r="B246" s="63" t="s">
        <v>263</v>
      </c>
      <c r="C246" s="539" t="s">
        <v>264</v>
      </c>
      <c r="D246" s="539"/>
      <c r="E246" s="539"/>
      <c r="F246" s="64" t="s">
        <v>109</v>
      </c>
      <c r="G246" s="66">
        <v>0.64800000000000002</v>
      </c>
      <c r="H246" s="74">
        <v>1.8889199999999999</v>
      </c>
      <c r="I246" s="67">
        <v>556.79999999999995</v>
      </c>
      <c r="J246" s="71">
        <v>1052</v>
      </c>
      <c r="K246" s="71">
        <v>1052</v>
      </c>
      <c r="L246" s="68"/>
      <c r="M246" s="68"/>
      <c r="N246" s="68"/>
      <c r="O246" s="69"/>
      <c r="P246" s="70"/>
      <c r="BZ246" s="34"/>
      <c r="CA246" s="54"/>
      <c r="CD246" s="61" t="s">
        <v>264</v>
      </c>
      <c r="CE246" s="401"/>
      <c r="CF246" s="401"/>
      <c r="CG246" s="93"/>
      <c r="CI246" s="93"/>
      <c r="CK246" s="401"/>
    </row>
    <row r="247" spans="1:89" s="17" customFormat="1" ht="63.75" x14ac:dyDescent="0.2">
      <c r="A247" s="55" t="s">
        <v>177</v>
      </c>
      <c r="B247" s="56" t="s">
        <v>1266</v>
      </c>
      <c r="C247" s="536" t="s">
        <v>665</v>
      </c>
      <c r="D247" s="537"/>
      <c r="E247" s="538"/>
      <c r="F247" s="55" t="s">
        <v>64</v>
      </c>
      <c r="G247" s="57"/>
      <c r="H247" s="90">
        <v>2.915</v>
      </c>
      <c r="I247" s="59">
        <v>558.64</v>
      </c>
      <c r="J247" s="59">
        <v>1684</v>
      </c>
      <c r="K247" s="76"/>
      <c r="L247" s="76"/>
      <c r="M247" s="76"/>
      <c r="N247" s="59">
        <v>1684</v>
      </c>
      <c r="O247" s="77">
        <v>0</v>
      </c>
      <c r="P247" s="77">
        <v>0</v>
      </c>
      <c r="BZ247" s="34"/>
      <c r="CA247" s="54"/>
      <c r="CB247" s="61" t="s">
        <v>665</v>
      </c>
      <c r="CE247" s="401"/>
      <c r="CF247" s="401"/>
      <c r="CG247" s="93"/>
      <c r="CI247" s="93"/>
      <c r="CK247" s="401"/>
    </row>
    <row r="248" spans="1:89" s="17" customFormat="1" ht="12.75" x14ac:dyDescent="0.2">
      <c r="A248" s="321"/>
      <c r="B248" s="322"/>
      <c r="C248" s="537" t="s">
        <v>851</v>
      </c>
      <c r="D248" s="537"/>
      <c r="E248" s="537"/>
      <c r="F248" s="537"/>
      <c r="G248" s="537"/>
      <c r="H248" s="537"/>
      <c r="I248" s="537"/>
      <c r="J248" s="537"/>
      <c r="K248" s="537"/>
      <c r="L248" s="537"/>
      <c r="M248" s="537"/>
      <c r="N248" s="537"/>
      <c r="O248" s="537"/>
      <c r="P248" s="538"/>
      <c r="BZ248" s="34"/>
      <c r="CA248" s="54"/>
      <c r="CC248" s="61" t="s">
        <v>851</v>
      </c>
      <c r="CE248" s="401"/>
      <c r="CF248" s="401"/>
      <c r="CG248" s="93"/>
      <c r="CI248" s="93"/>
      <c r="CK248" s="401"/>
    </row>
    <row r="249" spans="1:89" s="17" customFormat="1" ht="51" x14ac:dyDescent="0.2">
      <c r="A249" s="55" t="s">
        <v>235</v>
      </c>
      <c r="B249" s="56" t="s">
        <v>1242</v>
      </c>
      <c r="C249" s="536" t="s">
        <v>629</v>
      </c>
      <c r="D249" s="537"/>
      <c r="E249" s="538"/>
      <c r="F249" s="55" t="s">
        <v>240</v>
      </c>
      <c r="G249" s="57"/>
      <c r="H249" s="89">
        <v>0.56738</v>
      </c>
      <c r="I249" s="59">
        <v>8660.02</v>
      </c>
      <c r="J249" s="59">
        <v>8003</v>
      </c>
      <c r="K249" s="59">
        <v>5678</v>
      </c>
      <c r="L249" s="60">
        <v>988</v>
      </c>
      <c r="M249" s="59">
        <v>1337</v>
      </c>
      <c r="N249" s="76"/>
      <c r="O249" s="87">
        <v>9.6</v>
      </c>
      <c r="P249" s="60">
        <v>2.0099999999999998</v>
      </c>
      <c r="BZ249" s="34"/>
      <c r="CA249" s="54"/>
      <c r="CB249" s="61" t="s">
        <v>629</v>
      </c>
      <c r="CE249" s="401"/>
      <c r="CF249" s="401"/>
      <c r="CG249" s="93"/>
      <c r="CI249" s="93"/>
      <c r="CK249" s="401"/>
    </row>
    <row r="250" spans="1:89" s="17" customFormat="1" ht="38.25" x14ac:dyDescent="0.2">
      <c r="A250" s="321"/>
      <c r="B250" s="322" t="s">
        <v>320</v>
      </c>
      <c r="C250" s="537" t="s">
        <v>321</v>
      </c>
      <c r="D250" s="537"/>
      <c r="E250" s="537"/>
      <c r="F250" s="537"/>
      <c r="G250" s="537"/>
      <c r="H250" s="537"/>
      <c r="I250" s="537"/>
      <c r="J250" s="537"/>
      <c r="K250" s="537"/>
      <c r="L250" s="537"/>
      <c r="M250" s="537"/>
      <c r="N250" s="537"/>
      <c r="O250" s="537"/>
      <c r="P250" s="538"/>
      <c r="BZ250" s="34"/>
      <c r="CA250" s="54"/>
      <c r="CC250" s="61" t="s">
        <v>321</v>
      </c>
      <c r="CE250" s="401"/>
      <c r="CF250" s="401"/>
      <c r="CG250" s="93"/>
      <c r="CI250" s="93"/>
      <c r="CK250" s="401"/>
    </row>
    <row r="251" spans="1:89" s="17" customFormat="1" ht="63.75" x14ac:dyDescent="0.2">
      <c r="A251" s="321"/>
      <c r="B251" s="322" t="s">
        <v>1140</v>
      </c>
      <c r="C251" s="537" t="s">
        <v>1253</v>
      </c>
      <c r="D251" s="537"/>
      <c r="E251" s="537"/>
      <c r="F251" s="537"/>
      <c r="G251" s="537"/>
      <c r="H251" s="537"/>
      <c r="I251" s="537"/>
      <c r="J251" s="537"/>
      <c r="K251" s="537"/>
      <c r="L251" s="537"/>
      <c r="M251" s="537"/>
      <c r="N251" s="537"/>
      <c r="O251" s="537"/>
      <c r="P251" s="538"/>
      <c r="BZ251" s="34"/>
      <c r="CA251" s="54"/>
      <c r="CC251" s="61" t="s">
        <v>1253</v>
      </c>
      <c r="CE251" s="401"/>
      <c r="CF251" s="401"/>
      <c r="CG251" s="93"/>
      <c r="CI251" s="93"/>
      <c r="CK251" s="401"/>
    </row>
    <row r="252" spans="1:89" s="17" customFormat="1" ht="12.75" x14ac:dyDescent="0.2">
      <c r="A252" s="321"/>
      <c r="B252" s="322"/>
      <c r="C252" s="537" t="s">
        <v>851</v>
      </c>
      <c r="D252" s="537"/>
      <c r="E252" s="537"/>
      <c r="F252" s="537"/>
      <c r="G252" s="537"/>
      <c r="H252" s="537"/>
      <c r="I252" s="537"/>
      <c r="J252" s="537"/>
      <c r="K252" s="537"/>
      <c r="L252" s="537"/>
      <c r="M252" s="537"/>
      <c r="N252" s="537"/>
      <c r="O252" s="537"/>
      <c r="P252" s="538"/>
      <c r="BZ252" s="34"/>
      <c r="CA252" s="54"/>
      <c r="CC252" s="61" t="s">
        <v>851</v>
      </c>
      <c r="CE252" s="401"/>
      <c r="CF252" s="401"/>
      <c r="CG252" s="93"/>
      <c r="CI252" s="93"/>
      <c r="CK252" s="401"/>
    </row>
    <row r="253" spans="1:89" s="17" customFormat="1" ht="12.75" x14ac:dyDescent="0.2">
      <c r="A253" s="62"/>
      <c r="B253" s="63" t="s">
        <v>160</v>
      </c>
      <c r="C253" s="539" t="s">
        <v>161</v>
      </c>
      <c r="D253" s="539"/>
      <c r="E253" s="539"/>
      <c r="F253" s="64" t="s">
        <v>109</v>
      </c>
      <c r="G253" s="88">
        <v>16.915500000000002</v>
      </c>
      <c r="H253" s="73">
        <v>9.5975163999999999</v>
      </c>
      <c r="I253" s="67">
        <v>591.6</v>
      </c>
      <c r="J253" s="71">
        <v>5678</v>
      </c>
      <c r="K253" s="71">
        <v>5678</v>
      </c>
      <c r="L253" s="68"/>
      <c r="M253" s="68"/>
      <c r="N253" s="68"/>
      <c r="O253" s="69"/>
      <c r="P253" s="70"/>
      <c r="BZ253" s="34"/>
      <c r="CA253" s="54"/>
      <c r="CD253" s="61" t="s">
        <v>161</v>
      </c>
      <c r="CE253" s="401"/>
      <c r="CF253" s="401"/>
      <c r="CG253" s="93"/>
      <c r="CI253" s="93"/>
      <c r="CK253" s="401"/>
    </row>
    <row r="254" spans="1:89" s="17" customFormat="1" ht="51" x14ac:dyDescent="0.2">
      <c r="A254" s="55" t="s">
        <v>236</v>
      </c>
      <c r="B254" s="56" t="s">
        <v>1267</v>
      </c>
      <c r="C254" s="536" t="s">
        <v>667</v>
      </c>
      <c r="D254" s="537"/>
      <c r="E254" s="538"/>
      <c r="F254" s="55" t="s">
        <v>226</v>
      </c>
      <c r="G254" s="57"/>
      <c r="H254" s="112">
        <v>0.44219999999999998</v>
      </c>
      <c r="I254" s="59">
        <v>191639.64</v>
      </c>
      <c r="J254" s="59">
        <v>95369</v>
      </c>
      <c r="K254" s="59">
        <v>33008</v>
      </c>
      <c r="L254" s="76"/>
      <c r="M254" s="76"/>
      <c r="N254" s="59">
        <v>62361</v>
      </c>
      <c r="O254" s="60">
        <v>49.55</v>
      </c>
      <c r="P254" s="77">
        <v>0</v>
      </c>
      <c r="BZ254" s="34"/>
      <c r="CA254" s="54"/>
      <c r="CB254" s="61" t="s">
        <v>667</v>
      </c>
      <c r="CE254" s="401"/>
      <c r="CF254" s="401"/>
      <c r="CG254" s="93"/>
      <c r="CI254" s="93"/>
      <c r="CK254" s="401"/>
    </row>
    <row r="255" spans="1:89" s="17" customFormat="1" ht="38.25" x14ac:dyDescent="0.2">
      <c r="A255" s="321"/>
      <c r="B255" s="322" t="s">
        <v>320</v>
      </c>
      <c r="C255" s="537" t="s">
        <v>321</v>
      </c>
      <c r="D255" s="537"/>
      <c r="E255" s="537"/>
      <c r="F255" s="537"/>
      <c r="G255" s="537"/>
      <c r="H255" s="537"/>
      <c r="I255" s="537"/>
      <c r="J255" s="537"/>
      <c r="K255" s="537"/>
      <c r="L255" s="537"/>
      <c r="M255" s="537"/>
      <c r="N255" s="537"/>
      <c r="O255" s="537"/>
      <c r="P255" s="538"/>
      <c r="BZ255" s="34"/>
      <c r="CA255" s="54"/>
      <c r="CC255" s="61" t="s">
        <v>321</v>
      </c>
      <c r="CE255" s="401"/>
      <c r="CF255" s="401"/>
      <c r="CG255" s="93"/>
      <c r="CI255" s="93"/>
      <c r="CK255" s="401"/>
    </row>
    <row r="256" spans="1:89" s="17" customFormat="1" ht="63.75" x14ac:dyDescent="0.2">
      <c r="A256" s="321"/>
      <c r="B256" s="322" t="s">
        <v>1140</v>
      </c>
      <c r="C256" s="537" t="s">
        <v>1253</v>
      </c>
      <c r="D256" s="537"/>
      <c r="E256" s="537"/>
      <c r="F256" s="537"/>
      <c r="G256" s="537"/>
      <c r="H256" s="537"/>
      <c r="I256" s="537"/>
      <c r="J256" s="537"/>
      <c r="K256" s="537"/>
      <c r="L256" s="537"/>
      <c r="M256" s="537"/>
      <c r="N256" s="537"/>
      <c r="O256" s="537"/>
      <c r="P256" s="538"/>
      <c r="BZ256" s="34"/>
      <c r="CA256" s="54"/>
      <c r="CC256" s="61" t="s">
        <v>1253</v>
      </c>
      <c r="CE256" s="401"/>
      <c r="CF256" s="401"/>
      <c r="CG256" s="93"/>
      <c r="CI256" s="93"/>
      <c r="CK256" s="401"/>
    </row>
    <row r="257" spans="1:90" s="17" customFormat="1" ht="12.75" x14ac:dyDescent="0.2">
      <c r="A257" s="321"/>
      <c r="B257" s="322"/>
      <c r="C257" s="537" t="s">
        <v>851</v>
      </c>
      <c r="D257" s="537"/>
      <c r="E257" s="537"/>
      <c r="F257" s="537"/>
      <c r="G257" s="537"/>
      <c r="H257" s="537"/>
      <c r="I257" s="537"/>
      <c r="J257" s="537"/>
      <c r="K257" s="537"/>
      <c r="L257" s="537"/>
      <c r="M257" s="537"/>
      <c r="N257" s="537"/>
      <c r="O257" s="537"/>
      <c r="P257" s="538"/>
      <c r="BZ257" s="34"/>
      <c r="CA257" s="54"/>
      <c r="CC257" s="61" t="s">
        <v>851</v>
      </c>
      <c r="CE257" s="401"/>
      <c r="CF257" s="401"/>
      <c r="CG257" s="93"/>
      <c r="CI257" s="93"/>
      <c r="CK257" s="401"/>
    </row>
    <row r="258" spans="1:90" s="17" customFormat="1" ht="12.75" x14ac:dyDescent="0.2">
      <c r="A258" s="62"/>
      <c r="B258" s="63" t="s">
        <v>144</v>
      </c>
      <c r="C258" s="539" t="s">
        <v>145</v>
      </c>
      <c r="D258" s="539"/>
      <c r="E258" s="539"/>
      <c r="F258" s="64" t="s">
        <v>109</v>
      </c>
      <c r="G258" s="65">
        <v>112.05</v>
      </c>
      <c r="H258" s="74">
        <v>49.54851</v>
      </c>
      <c r="I258" s="67">
        <v>666.17</v>
      </c>
      <c r="J258" s="71">
        <v>33008</v>
      </c>
      <c r="K258" s="71">
        <v>33008</v>
      </c>
      <c r="L258" s="68"/>
      <c r="M258" s="68"/>
      <c r="N258" s="68"/>
      <c r="O258" s="69"/>
      <c r="P258" s="70"/>
      <c r="BZ258" s="34"/>
      <c r="CA258" s="54"/>
      <c r="CD258" s="61" t="s">
        <v>145</v>
      </c>
      <c r="CE258" s="401"/>
      <c r="CF258" s="401"/>
      <c r="CG258" s="93"/>
      <c r="CI258" s="93"/>
      <c r="CK258" s="401"/>
    </row>
    <row r="259" spans="1:90" s="17" customFormat="1" ht="25.5" x14ac:dyDescent="0.2">
      <c r="A259" s="62"/>
      <c r="B259" s="63" t="s">
        <v>668</v>
      </c>
      <c r="C259" s="539" t="s">
        <v>669</v>
      </c>
      <c r="D259" s="539"/>
      <c r="E259" s="539"/>
      <c r="F259" s="64" t="s">
        <v>226</v>
      </c>
      <c r="G259" s="78">
        <v>1</v>
      </c>
      <c r="H259" s="88">
        <v>0.44219999999999998</v>
      </c>
      <c r="I259" s="71">
        <v>136347.53</v>
      </c>
      <c r="J259" s="71">
        <v>62361</v>
      </c>
      <c r="K259" s="68"/>
      <c r="L259" s="68"/>
      <c r="M259" s="68"/>
      <c r="N259" s="71">
        <v>62361</v>
      </c>
      <c r="O259" s="69"/>
      <c r="P259" s="70"/>
      <c r="BZ259" s="34"/>
      <c r="CA259" s="54"/>
      <c r="CD259" s="61" t="s">
        <v>669</v>
      </c>
      <c r="CE259" s="401"/>
      <c r="CF259" s="401"/>
      <c r="CG259" s="93"/>
      <c r="CI259" s="93"/>
      <c r="CK259" s="401"/>
    </row>
    <row r="260" spans="1:90" s="17" customFormat="1" ht="51" x14ac:dyDescent="0.2">
      <c r="A260" s="55" t="s">
        <v>239</v>
      </c>
      <c r="B260" s="56" t="s">
        <v>1176</v>
      </c>
      <c r="C260" s="536" t="s">
        <v>401</v>
      </c>
      <c r="D260" s="537"/>
      <c r="E260" s="538"/>
      <c r="F260" s="55" t="s">
        <v>354</v>
      </c>
      <c r="G260" s="57"/>
      <c r="H260" s="331">
        <v>3.6102000000000002E-2</v>
      </c>
      <c r="I260" s="59">
        <v>2812.17</v>
      </c>
      <c r="J260" s="60">
        <v>137</v>
      </c>
      <c r="K260" s="60">
        <v>135</v>
      </c>
      <c r="L260" s="60">
        <v>2</v>
      </c>
      <c r="M260" s="76"/>
      <c r="N260" s="76"/>
      <c r="O260" s="87">
        <v>0.2</v>
      </c>
      <c r="P260" s="77">
        <v>0</v>
      </c>
      <c r="BZ260" s="34"/>
      <c r="CA260" s="54"/>
      <c r="CB260" s="61" t="s">
        <v>401</v>
      </c>
      <c r="CE260" s="401"/>
      <c r="CF260" s="401"/>
      <c r="CG260" s="93"/>
      <c r="CI260" s="93"/>
      <c r="CK260" s="401"/>
    </row>
    <row r="261" spans="1:90" s="17" customFormat="1" ht="38.25" x14ac:dyDescent="0.2">
      <c r="A261" s="321"/>
      <c r="B261" s="322" t="s">
        <v>320</v>
      </c>
      <c r="C261" s="537" t="s">
        <v>321</v>
      </c>
      <c r="D261" s="537"/>
      <c r="E261" s="537"/>
      <c r="F261" s="537"/>
      <c r="G261" s="537"/>
      <c r="H261" s="537"/>
      <c r="I261" s="537"/>
      <c r="J261" s="537"/>
      <c r="K261" s="537"/>
      <c r="L261" s="537"/>
      <c r="M261" s="537"/>
      <c r="N261" s="537"/>
      <c r="O261" s="537"/>
      <c r="P261" s="538"/>
      <c r="BZ261" s="34"/>
      <c r="CA261" s="54"/>
      <c r="CC261" s="61" t="s">
        <v>321</v>
      </c>
      <c r="CE261" s="401"/>
      <c r="CF261" s="401"/>
      <c r="CG261" s="93"/>
      <c r="CI261" s="93"/>
      <c r="CK261" s="401"/>
    </row>
    <row r="262" spans="1:90" s="17" customFormat="1" ht="63.75" x14ac:dyDescent="0.2">
      <c r="A262" s="321"/>
      <c r="B262" s="322" t="s">
        <v>1140</v>
      </c>
      <c r="C262" s="537" t="s">
        <v>1253</v>
      </c>
      <c r="D262" s="537"/>
      <c r="E262" s="537"/>
      <c r="F262" s="537"/>
      <c r="G262" s="537"/>
      <c r="H262" s="537"/>
      <c r="I262" s="537"/>
      <c r="J262" s="537"/>
      <c r="K262" s="537"/>
      <c r="L262" s="537"/>
      <c r="M262" s="537"/>
      <c r="N262" s="537"/>
      <c r="O262" s="537"/>
      <c r="P262" s="538"/>
      <c r="BZ262" s="34"/>
      <c r="CA262" s="54"/>
      <c r="CC262" s="61" t="s">
        <v>1253</v>
      </c>
      <c r="CE262" s="401"/>
      <c r="CF262" s="401"/>
      <c r="CG262" s="93"/>
      <c r="CI262" s="93"/>
      <c r="CK262" s="401"/>
    </row>
    <row r="263" spans="1:90" s="17" customFormat="1" ht="12.75" x14ac:dyDescent="0.2">
      <c r="A263" s="321"/>
      <c r="B263" s="322"/>
      <c r="C263" s="537" t="s">
        <v>851</v>
      </c>
      <c r="D263" s="537"/>
      <c r="E263" s="537"/>
      <c r="F263" s="537"/>
      <c r="G263" s="537"/>
      <c r="H263" s="537"/>
      <c r="I263" s="537"/>
      <c r="J263" s="537"/>
      <c r="K263" s="537"/>
      <c r="L263" s="537"/>
      <c r="M263" s="537"/>
      <c r="N263" s="537"/>
      <c r="O263" s="537"/>
      <c r="P263" s="538"/>
      <c r="BZ263" s="34"/>
      <c r="CA263" s="54"/>
      <c r="CC263" s="61" t="s">
        <v>851</v>
      </c>
      <c r="CE263" s="401"/>
      <c r="CF263" s="401"/>
      <c r="CG263" s="93"/>
      <c r="CI263" s="93"/>
      <c r="CK263" s="401"/>
    </row>
    <row r="264" spans="1:90" s="17" customFormat="1" ht="12.75" x14ac:dyDescent="0.2">
      <c r="A264" s="62"/>
      <c r="B264" s="63" t="s">
        <v>232</v>
      </c>
      <c r="C264" s="539" t="s">
        <v>233</v>
      </c>
      <c r="D264" s="539"/>
      <c r="E264" s="539"/>
      <c r="F264" s="64" t="s">
        <v>109</v>
      </c>
      <c r="G264" s="66">
        <v>5.5350000000000001</v>
      </c>
      <c r="H264" s="73">
        <v>0.19982459999999999</v>
      </c>
      <c r="I264" s="67">
        <v>676.11</v>
      </c>
      <c r="J264" s="67">
        <v>135</v>
      </c>
      <c r="K264" s="67">
        <v>135</v>
      </c>
      <c r="L264" s="68"/>
      <c r="M264" s="68"/>
      <c r="N264" s="68"/>
      <c r="O264" s="69"/>
      <c r="P264" s="70"/>
      <c r="BZ264" s="34"/>
      <c r="CA264" s="54"/>
      <c r="CD264" s="61" t="s">
        <v>233</v>
      </c>
      <c r="CE264" s="401"/>
      <c r="CF264" s="401"/>
      <c r="CG264" s="93"/>
      <c r="CI264" s="93"/>
      <c r="CK264" s="401"/>
    </row>
    <row r="265" spans="1:90" s="17" customFormat="1" ht="38.25" x14ac:dyDescent="0.2">
      <c r="A265" s="79" t="s">
        <v>123</v>
      </c>
      <c r="B265" s="80" t="s">
        <v>403</v>
      </c>
      <c r="C265" s="544" t="s">
        <v>404</v>
      </c>
      <c r="D265" s="544"/>
      <c r="E265" s="544"/>
      <c r="F265" s="81" t="s">
        <v>66</v>
      </c>
      <c r="G265" s="324">
        <v>1.4999999999999999E-2</v>
      </c>
      <c r="H265" s="328">
        <v>5.4149999999999999E-4</v>
      </c>
      <c r="I265" s="82">
        <v>0</v>
      </c>
      <c r="J265" s="82">
        <v>0</v>
      </c>
      <c r="K265" s="83"/>
      <c r="L265" s="83"/>
      <c r="M265" s="83"/>
      <c r="N265" s="82">
        <v>0</v>
      </c>
      <c r="O265" s="69"/>
      <c r="P265" s="84"/>
      <c r="BZ265" s="34"/>
      <c r="CA265" s="54"/>
      <c r="CE265" s="401"/>
      <c r="CF265" s="401"/>
      <c r="CG265" s="93"/>
      <c r="CI265" s="93"/>
      <c r="CK265" s="401"/>
      <c r="CL265" s="85" t="s">
        <v>404</v>
      </c>
    </row>
    <row r="266" spans="1:90" s="17" customFormat="1" ht="12.75" x14ac:dyDescent="0.2">
      <c r="A266" s="79" t="s">
        <v>123</v>
      </c>
      <c r="B266" s="80" t="s">
        <v>405</v>
      </c>
      <c r="C266" s="544" t="s">
        <v>406</v>
      </c>
      <c r="D266" s="544"/>
      <c r="E266" s="544"/>
      <c r="F266" s="81" t="s">
        <v>66</v>
      </c>
      <c r="G266" s="137">
        <v>7.5000000000000002E-4</v>
      </c>
      <c r="H266" s="328">
        <v>2.7100000000000001E-5</v>
      </c>
      <c r="I266" s="82">
        <v>0</v>
      </c>
      <c r="J266" s="82">
        <v>0</v>
      </c>
      <c r="K266" s="83"/>
      <c r="L266" s="83"/>
      <c r="M266" s="83"/>
      <c r="N266" s="82">
        <v>0</v>
      </c>
      <c r="O266" s="69"/>
      <c r="P266" s="84"/>
      <c r="BZ266" s="34"/>
      <c r="CA266" s="54"/>
      <c r="CE266" s="401"/>
      <c r="CF266" s="401"/>
      <c r="CG266" s="93"/>
      <c r="CI266" s="93"/>
      <c r="CK266" s="401"/>
      <c r="CL266" s="85" t="s">
        <v>406</v>
      </c>
    </row>
    <row r="267" spans="1:90" s="17" customFormat="1" ht="63.75" x14ac:dyDescent="0.2">
      <c r="A267" s="55" t="s">
        <v>1024</v>
      </c>
      <c r="B267" s="56" t="s">
        <v>1178</v>
      </c>
      <c r="C267" s="536" t="s">
        <v>260</v>
      </c>
      <c r="D267" s="537"/>
      <c r="E267" s="538"/>
      <c r="F267" s="55" t="s">
        <v>66</v>
      </c>
      <c r="G267" s="57"/>
      <c r="H267" s="330">
        <v>2.7100000000000001E-5</v>
      </c>
      <c r="I267" s="59">
        <v>168480.23</v>
      </c>
      <c r="J267" s="60">
        <v>5</v>
      </c>
      <c r="K267" s="76"/>
      <c r="L267" s="76"/>
      <c r="M267" s="76"/>
      <c r="N267" s="60">
        <v>5</v>
      </c>
      <c r="O267" s="77">
        <v>0</v>
      </c>
      <c r="P267" s="77">
        <v>0</v>
      </c>
      <c r="BZ267" s="34"/>
      <c r="CA267" s="54"/>
      <c r="CB267" s="61" t="s">
        <v>260</v>
      </c>
      <c r="CE267" s="401"/>
      <c r="CF267" s="401"/>
      <c r="CG267" s="93"/>
      <c r="CI267" s="93"/>
      <c r="CK267" s="401"/>
      <c r="CL267" s="85"/>
    </row>
    <row r="268" spans="1:90" s="17" customFormat="1" ht="12.75" x14ac:dyDescent="0.2">
      <c r="A268" s="321"/>
      <c r="B268" s="322"/>
      <c r="C268" s="537" t="s">
        <v>851</v>
      </c>
      <c r="D268" s="537"/>
      <c r="E268" s="537"/>
      <c r="F268" s="537"/>
      <c r="G268" s="537"/>
      <c r="H268" s="537"/>
      <c r="I268" s="537"/>
      <c r="J268" s="537"/>
      <c r="K268" s="537"/>
      <c r="L268" s="537"/>
      <c r="M268" s="537"/>
      <c r="N268" s="537"/>
      <c r="O268" s="537"/>
      <c r="P268" s="538"/>
      <c r="BZ268" s="34"/>
      <c r="CA268" s="54"/>
      <c r="CC268" s="61" t="s">
        <v>851</v>
      </c>
      <c r="CE268" s="401"/>
      <c r="CF268" s="401"/>
      <c r="CG268" s="93"/>
      <c r="CI268" s="93"/>
      <c r="CK268" s="401"/>
      <c r="CL268" s="85"/>
    </row>
    <row r="269" spans="1:90" s="17" customFormat="1" ht="63.75" x14ac:dyDescent="0.2">
      <c r="A269" s="55" t="s">
        <v>1025</v>
      </c>
      <c r="B269" s="56" t="s">
        <v>1180</v>
      </c>
      <c r="C269" s="536" t="s">
        <v>407</v>
      </c>
      <c r="D269" s="537"/>
      <c r="E269" s="538"/>
      <c r="F269" s="55" t="s">
        <v>66</v>
      </c>
      <c r="G269" s="57"/>
      <c r="H269" s="330">
        <v>5.4149999999999999E-4</v>
      </c>
      <c r="I269" s="59">
        <v>415106.91</v>
      </c>
      <c r="J269" s="60">
        <v>232</v>
      </c>
      <c r="K269" s="76"/>
      <c r="L269" s="76"/>
      <c r="M269" s="76"/>
      <c r="N269" s="60">
        <v>232</v>
      </c>
      <c r="O269" s="77">
        <v>0</v>
      </c>
      <c r="P269" s="77">
        <v>0</v>
      </c>
      <c r="BZ269" s="34"/>
      <c r="CA269" s="54"/>
      <c r="CB269" s="61" t="s">
        <v>407</v>
      </c>
      <c r="CE269" s="401"/>
      <c r="CF269" s="401"/>
      <c r="CG269" s="93"/>
      <c r="CI269" s="93"/>
      <c r="CK269" s="401"/>
      <c r="CL269" s="85"/>
    </row>
    <row r="270" spans="1:90" s="17" customFormat="1" ht="12.75" x14ac:dyDescent="0.2">
      <c r="A270" s="321"/>
      <c r="B270" s="322"/>
      <c r="C270" s="537" t="s">
        <v>851</v>
      </c>
      <c r="D270" s="537"/>
      <c r="E270" s="537"/>
      <c r="F270" s="537"/>
      <c r="G270" s="537"/>
      <c r="H270" s="537"/>
      <c r="I270" s="537"/>
      <c r="J270" s="537"/>
      <c r="K270" s="537"/>
      <c r="L270" s="537"/>
      <c r="M270" s="537"/>
      <c r="N270" s="537"/>
      <c r="O270" s="537"/>
      <c r="P270" s="538"/>
      <c r="BZ270" s="34"/>
      <c r="CA270" s="54"/>
      <c r="CC270" s="61" t="s">
        <v>851</v>
      </c>
      <c r="CE270" s="401"/>
      <c r="CF270" s="401"/>
      <c r="CG270" s="93"/>
      <c r="CI270" s="93"/>
      <c r="CK270" s="401"/>
      <c r="CL270" s="85"/>
    </row>
    <row r="271" spans="1:90" s="17" customFormat="1" ht="63.75" x14ac:dyDescent="0.2">
      <c r="A271" s="55" t="s">
        <v>258</v>
      </c>
      <c r="B271" s="56" t="s">
        <v>1268</v>
      </c>
      <c r="C271" s="536" t="s">
        <v>671</v>
      </c>
      <c r="D271" s="537"/>
      <c r="E271" s="538"/>
      <c r="F271" s="55" t="s">
        <v>65</v>
      </c>
      <c r="G271" s="57"/>
      <c r="H271" s="112">
        <v>9.7294999999999998</v>
      </c>
      <c r="I271" s="59">
        <v>953.77</v>
      </c>
      <c r="J271" s="59">
        <v>9598</v>
      </c>
      <c r="K271" s="76"/>
      <c r="L271" s="76"/>
      <c r="M271" s="76"/>
      <c r="N271" s="59">
        <v>9598</v>
      </c>
      <c r="O271" s="77">
        <v>0</v>
      </c>
      <c r="P271" s="77">
        <v>0</v>
      </c>
      <c r="BZ271" s="34"/>
      <c r="CA271" s="54"/>
      <c r="CB271" s="61" t="s">
        <v>671</v>
      </c>
      <c r="CE271" s="401"/>
      <c r="CF271" s="401"/>
      <c r="CG271" s="93"/>
      <c r="CI271" s="93"/>
      <c r="CK271" s="401"/>
      <c r="CL271" s="85"/>
    </row>
    <row r="272" spans="1:90" s="17" customFormat="1" ht="12.75" x14ac:dyDescent="0.2">
      <c r="A272" s="321"/>
      <c r="B272" s="322"/>
      <c r="C272" s="537" t="s">
        <v>851</v>
      </c>
      <c r="D272" s="537"/>
      <c r="E272" s="537"/>
      <c r="F272" s="537"/>
      <c r="G272" s="537"/>
      <c r="H272" s="537"/>
      <c r="I272" s="537"/>
      <c r="J272" s="537"/>
      <c r="K272" s="537"/>
      <c r="L272" s="537"/>
      <c r="M272" s="537"/>
      <c r="N272" s="537"/>
      <c r="O272" s="537"/>
      <c r="P272" s="538"/>
      <c r="BZ272" s="34"/>
      <c r="CA272" s="54"/>
      <c r="CC272" s="61" t="s">
        <v>851</v>
      </c>
      <c r="CE272" s="401"/>
      <c r="CF272" s="401"/>
      <c r="CG272" s="93"/>
      <c r="CI272" s="93"/>
      <c r="CK272" s="401"/>
      <c r="CL272" s="85"/>
    </row>
    <row r="273" spans="1:90" s="17" customFormat="1" ht="51" x14ac:dyDescent="0.2">
      <c r="A273" s="55" t="s">
        <v>259</v>
      </c>
      <c r="B273" s="56" t="s">
        <v>1269</v>
      </c>
      <c r="C273" s="536" t="s">
        <v>672</v>
      </c>
      <c r="D273" s="537"/>
      <c r="E273" s="538"/>
      <c r="F273" s="55" t="s">
        <v>354</v>
      </c>
      <c r="G273" s="57"/>
      <c r="H273" s="331">
        <v>0.13436500000000001</v>
      </c>
      <c r="I273" s="59">
        <v>38734.449999999997</v>
      </c>
      <c r="J273" s="59">
        <v>7034</v>
      </c>
      <c r="K273" s="59">
        <v>6889</v>
      </c>
      <c r="L273" s="60">
        <v>26</v>
      </c>
      <c r="M273" s="60">
        <v>33</v>
      </c>
      <c r="N273" s="60">
        <v>86</v>
      </c>
      <c r="O273" s="60">
        <v>11.65</v>
      </c>
      <c r="P273" s="60">
        <v>0.05</v>
      </c>
      <c r="BZ273" s="34"/>
      <c r="CA273" s="54"/>
      <c r="CB273" s="61" t="s">
        <v>672</v>
      </c>
      <c r="CE273" s="401"/>
      <c r="CF273" s="401"/>
      <c r="CG273" s="93"/>
      <c r="CI273" s="93"/>
      <c r="CK273" s="401"/>
      <c r="CL273" s="85"/>
    </row>
    <row r="274" spans="1:90" s="17" customFormat="1" ht="38.25" x14ac:dyDescent="0.2">
      <c r="A274" s="321"/>
      <c r="B274" s="322" t="s">
        <v>320</v>
      </c>
      <c r="C274" s="537" t="s">
        <v>321</v>
      </c>
      <c r="D274" s="537"/>
      <c r="E274" s="537"/>
      <c r="F274" s="537"/>
      <c r="G274" s="537"/>
      <c r="H274" s="537"/>
      <c r="I274" s="537"/>
      <c r="J274" s="537"/>
      <c r="K274" s="537"/>
      <c r="L274" s="537"/>
      <c r="M274" s="537"/>
      <c r="N274" s="537"/>
      <c r="O274" s="537"/>
      <c r="P274" s="538"/>
      <c r="BZ274" s="34"/>
      <c r="CA274" s="54"/>
      <c r="CC274" s="61" t="s">
        <v>321</v>
      </c>
      <c r="CE274" s="401"/>
      <c r="CF274" s="401"/>
      <c r="CG274" s="93"/>
      <c r="CI274" s="93"/>
      <c r="CK274" s="401"/>
      <c r="CL274" s="85"/>
    </row>
    <row r="275" spans="1:90" s="17" customFormat="1" ht="63.75" x14ac:dyDescent="0.2">
      <c r="A275" s="321"/>
      <c r="B275" s="322" t="s">
        <v>1140</v>
      </c>
      <c r="C275" s="537" t="s">
        <v>1253</v>
      </c>
      <c r="D275" s="537"/>
      <c r="E275" s="537"/>
      <c r="F275" s="537"/>
      <c r="G275" s="537"/>
      <c r="H275" s="537"/>
      <c r="I275" s="537"/>
      <c r="J275" s="537"/>
      <c r="K275" s="537"/>
      <c r="L275" s="537"/>
      <c r="M275" s="537"/>
      <c r="N275" s="537"/>
      <c r="O275" s="537"/>
      <c r="P275" s="538"/>
      <c r="BZ275" s="34"/>
      <c r="CA275" s="54"/>
      <c r="CC275" s="61" t="s">
        <v>1253</v>
      </c>
      <c r="CE275" s="401"/>
      <c r="CF275" s="401"/>
      <c r="CG275" s="93"/>
      <c r="CI275" s="93"/>
      <c r="CK275" s="401"/>
      <c r="CL275" s="85"/>
    </row>
    <row r="276" spans="1:90" s="17" customFormat="1" ht="12.75" x14ac:dyDescent="0.2">
      <c r="A276" s="321"/>
      <c r="B276" s="322"/>
      <c r="C276" s="537" t="s">
        <v>851</v>
      </c>
      <c r="D276" s="537"/>
      <c r="E276" s="537"/>
      <c r="F276" s="537"/>
      <c r="G276" s="537"/>
      <c r="H276" s="537"/>
      <c r="I276" s="537"/>
      <c r="J276" s="537"/>
      <c r="K276" s="537"/>
      <c r="L276" s="537"/>
      <c r="M276" s="537"/>
      <c r="N276" s="537"/>
      <c r="O276" s="537"/>
      <c r="P276" s="538"/>
      <c r="BZ276" s="34"/>
      <c r="CA276" s="54"/>
      <c r="CC276" s="61" t="s">
        <v>851</v>
      </c>
      <c r="CE276" s="401"/>
      <c r="CF276" s="401"/>
      <c r="CG276" s="93"/>
      <c r="CI276" s="93"/>
      <c r="CK276" s="401"/>
      <c r="CL276" s="85"/>
    </row>
    <row r="277" spans="1:90" s="17" customFormat="1" ht="12.75" x14ac:dyDescent="0.2">
      <c r="A277" s="62"/>
      <c r="B277" s="63" t="s">
        <v>160</v>
      </c>
      <c r="C277" s="539" t="s">
        <v>161</v>
      </c>
      <c r="D277" s="539"/>
      <c r="E277" s="539"/>
      <c r="F277" s="64" t="s">
        <v>109</v>
      </c>
      <c r="G277" s="65">
        <v>86.67</v>
      </c>
      <c r="H277" s="73">
        <v>11.645414600000001</v>
      </c>
      <c r="I277" s="67">
        <v>591.6</v>
      </c>
      <c r="J277" s="71">
        <v>6889</v>
      </c>
      <c r="K277" s="71">
        <v>6889</v>
      </c>
      <c r="L277" s="68"/>
      <c r="M277" s="68"/>
      <c r="N277" s="68"/>
      <c r="O277" s="69"/>
      <c r="P277" s="70"/>
      <c r="BZ277" s="34"/>
      <c r="CA277" s="54"/>
      <c r="CD277" s="61" t="s">
        <v>161</v>
      </c>
      <c r="CE277" s="401"/>
      <c r="CF277" s="401"/>
      <c r="CG277" s="93"/>
      <c r="CI277" s="93"/>
      <c r="CK277" s="401"/>
      <c r="CL277" s="85"/>
    </row>
    <row r="278" spans="1:90" s="17" customFormat="1" ht="12.75" x14ac:dyDescent="0.2">
      <c r="A278" s="62"/>
      <c r="B278" s="63" t="s">
        <v>241</v>
      </c>
      <c r="C278" s="539" t="s">
        <v>242</v>
      </c>
      <c r="D278" s="539"/>
      <c r="E278" s="539"/>
      <c r="F278" s="64" t="s">
        <v>226</v>
      </c>
      <c r="G278" s="65">
        <v>0.01</v>
      </c>
      <c r="H278" s="73">
        <v>1.3437E-3</v>
      </c>
      <c r="I278" s="67">
        <v>49.64</v>
      </c>
      <c r="J278" s="67">
        <v>0</v>
      </c>
      <c r="K278" s="68"/>
      <c r="L278" s="68"/>
      <c r="M278" s="68"/>
      <c r="N278" s="67">
        <v>0</v>
      </c>
      <c r="O278" s="69"/>
      <c r="P278" s="70"/>
      <c r="BZ278" s="34"/>
      <c r="CA278" s="54"/>
      <c r="CD278" s="61" t="s">
        <v>242</v>
      </c>
      <c r="CE278" s="401"/>
      <c r="CF278" s="401"/>
      <c r="CG278" s="93"/>
      <c r="CI278" s="93"/>
      <c r="CK278" s="401"/>
      <c r="CL278" s="85"/>
    </row>
    <row r="279" spans="1:90" s="17" customFormat="1" ht="12.75" x14ac:dyDescent="0.2">
      <c r="A279" s="62"/>
      <c r="B279" s="63" t="s">
        <v>673</v>
      </c>
      <c r="C279" s="539" t="s">
        <v>674</v>
      </c>
      <c r="D279" s="539"/>
      <c r="E279" s="539"/>
      <c r="F279" s="64" t="s">
        <v>65</v>
      </c>
      <c r="G279" s="78">
        <v>1</v>
      </c>
      <c r="H279" s="72">
        <v>0.13436500000000001</v>
      </c>
      <c r="I279" s="67">
        <v>97.63</v>
      </c>
      <c r="J279" s="67">
        <v>14</v>
      </c>
      <c r="K279" s="68"/>
      <c r="L279" s="68"/>
      <c r="M279" s="68"/>
      <c r="N279" s="67">
        <v>14</v>
      </c>
      <c r="O279" s="69"/>
      <c r="P279" s="70"/>
      <c r="BZ279" s="34"/>
      <c r="CA279" s="54"/>
      <c r="CD279" s="61" t="s">
        <v>674</v>
      </c>
      <c r="CE279" s="401"/>
      <c r="CF279" s="401"/>
      <c r="CG279" s="93"/>
      <c r="CI279" s="93"/>
      <c r="CK279" s="401"/>
      <c r="CL279" s="85"/>
    </row>
    <row r="280" spans="1:90" s="17" customFormat="1" ht="12.75" x14ac:dyDescent="0.2">
      <c r="A280" s="79" t="s">
        <v>123</v>
      </c>
      <c r="B280" s="80" t="s">
        <v>675</v>
      </c>
      <c r="C280" s="544" t="s">
        <v>676</v>
      </c>
      <c r="D280" s="544"/>
      <c r="E280" s="544"/>
      <c r="F280" s="81" t="s">
        <v>66</v>
      </c>
      <c r="G280" s="327">
        <v>0.17</v>
      </c>
      <c r="H280" s="328">
        <v>2.2842100000000001E-2</v>
      </c>
      <c r="I280" s="82">
        <v>0</v>
      </c>
      <c r="J280" s="82">
        <v>0</v>
      </c>
      <c r="K280" s="83"/>
      <c r="L280" s="83"/>
      <c r="M280" s="83"/>
      <c r="N280" s="82">
        <v>0</v>
      </c>
      <c r="O280" s="69"/>
      <c r="P280" s="84"/>
      <c r="BZ280" s="34"/>
      <c r="CA280" s="54"/>
      <c r="CE280" s="401"/>
      <c r="CF280" s="401"/>
      <c r="CG280" s="93"/>
      <c r="CI280" s="93"/>
      <c r="CK280" s="401"/>
      <c r="CL280" s="85" t="s">
        <v>676</v>
      </c>
    </row>
    <row r="281" spans="1:90" s="17" customFormat="1" ht="12.75" x14ac:dyDescent="0.2">
      <c r="A281" s="62"/>
      <c r="B281" s="63" t="s">
        <v>677</v>
      </c>
      <c r="C281" s="539" t="s">
        <v>678</v>
      </c>
      <c r="D281" s="539"/>
      <c r="E281" s="539"/>
      <c r="F281" s="64" t="s">
        <v>65</v>
      </c>
      <c r="G281" s="78">
        <v>5</v>
      </c>
      <c r="H281" s="72">
        <v>0.67182500000000001</v>
      </c>
      <c r="I281" s="67">
        <v>103.63</v>
      </c>
      <c r="J281" s="67">
        <v>72</v>
      </c>
      <c r="K281" s="68"/>
      <c r="L281" s="68"/>
      <c r="M281" s="68"/>
      <c r="N281" s="67">
        <v>72</v>
      </c>
      <c r="O281" s="69"/>
      <c r="P281" s="70"/>
      <c r="BZ281" s="34"/>
      <c r="CA281" s="54"/>
      <c r="CD281" s="61" t="s">
        <v>678</v>
      </c>
      <c r="CE281" s="401"/>
      <c r="CF281" s="401"/>
      <c r="CG281" s="93"/>
      <c r="CI281" s="93"/>
      <c r="CK281" s="401"/>
      <c r="CL281" s="85"/>
    </row>
    <row r="282" spans="1:90" s="17" customFormat="1" ht="63.75" x14ac:dyDescent="0.2">
      <c r="A282" s="55" t="s">
        <v>261</v>
      </c>
      <c r="B282" s="56" t="s">
        <v>1270</v>
      </c>
      <c r="C282" s="536" t="s">
        <v>679</v>
      </c>
      <c r="D282" s="537"/>
      <c r="E282" s="538"/>
      <c r="F282" s="55" t="s">
        <v>66</v>
      </c>
      <c r="G282" s="57"/>
      <c r="H282" s="331">
        <v>1.0175E-2</v>
      </c>
      <c r="I282" s="59">
        <v>560857.43999999994</v>
      </c>
      <c r="J282" s="59">
        <v>5902</v>
      </c>
      <c r="K282" s="76"/>
      <c r="L282" s="76"/>
      <c r="M282" s="76"/>
      <c r="N282" s="59">
        <v>5902</v>
      </c>
      <c r="O282" s="77">
        <v>0</v>
      </c>
      <c r="P282" s="77">
        <v>0</v>
      </c>
      <c r="BZ282" s="34"/>
      <c r="CA282" s="54"/>
      <c r="CB282" s="61" t="s">
        <v>679</v>
      </c>
      <c r="CE282" s="401"/>
      <c r="CF282" s="401"/>
      <c r="CG282" s="93"/>
      <c r="CI282" s="93"/>
      <c r="CK282" s="401"/>
      <c r="CL282" s="85"/>
    </row>
    <row r="283" spans="1:90" s="17" customFormat="1" ht="12.75" x14ac:dyDescent="0.2">
      <c r="A283" s="321"/>
      <c r="B283" s="322"/>
      <c r="C283" s="537" t="s">
        <v>851</v>
      </c>
      <c r="D283" s="537"/>
      <c r="E283" s="537"/>
      <c r="F283" s="537"/>
      <c r="G283" s="537"/>
      <c r="H283" s="537"/>
      <c r="I283" s="537"/>
      <c r="J283" s="537"/>
      <c r="K283" s="537"/>
      <c r="L283" s="537"/>
      <c r="M283" s="537"/>
      <c r="N283" s="537"/>
      <c r="O283" s="537"/>
      <c r="P283" s="538"/>
      <c r="BZ283" s="34"/>
      <c r="CA283" s="54"/>
      <c r="CC283" s="61" t="s">
        <v>851</v>
      </c>
      <c r="CE283" s="401"/>
      <c r="CF283" s="401"/>
      <c r="CG283" s="93"/>
      <c r="CI283" s="93"/>
      <c r="CK283" s="401"/>
      <c r="CL283" s="85"/>
    </row>
    <row r="284" spans="1:90" s="17" customFormat="1" ht="51" x14ac:dyDescent="0.2">
      <c r="A284" s="55" t="s">
        <v>265</v>
      </c>
      <c r="B284" s="56" t="s">
        <v>1271</v>
      </c>
      <c r="C284" s="536" t="s">
        <v>680</v>
      </c>
      <c r="D284" s="537"/>
      <c r="E284" s="538"/>
      <c r="F284" s="55" t="s">
        <v>64</v>
      </c>
      <c r="G284" s="57"/>
      <c r="H284" s="75">
        <v>11</v>
      </c>
      <c r="I284" s="59">
        <v>723.82</v>
      </c>
      <c r="J284" s="59">
        <v>9148</v>
      </c>
      <c r="K284" s="59">
        <v>3675</v>
      </c>
      <c r="L284" s="76"/>
      <c r="M284" s="76"/>
      <c r="N284" s="59">
        <v>5473</v>
      </c>
      <c r="O284" s="60">
        <v>5.64</v>
      </c>
      <c r="P284" s="77">
        <v>0</v>
      </c>
      <c r="BZ284" s="34"/>
      <c r="CA284" s="54"/>
      <c r="CB284" s="61" t="s">
        <v>680</v>
      </c>
      <c r="CE284" s="401"/>
      <c r="CF284" s="401"/>
      <c r="CG284" s="93"/>
      <c r="CI284" s="93"/>
      <c r="CK284" s="401"/>
      <c r="CL284" s="85"/>
    </row>
    <row r="285" spans="1:90" s="17" customFormat="1" ht="38.25" x14ac:dyDescent="0.2">
      <c r="A285" s="321"/>
      <c r="B285" s="322" t="s">
        <v>320</v>
      </c>
      <c r="C285" s="537" t="s">
        <v>321</v>
      </c>
      <c r="D285" s="537"/>
      <c r="E285" s="537"/>
      <c r="F285" s="537"/>
      <c r="G285" s="537"/>
      <c r="H285" s="537"/>
      <c r="I285" s="537"/>
      <c r="J285" s="537"/>
      <c r="K285" s="537"/>
      <c r="L285" s="537"/>
      <c r="M285" s="537"/>
      <c r="N285" s="537"/>
      <c r="O285" s="537"/>
      <c r="P285" s="538"/>
      <c r="BZ285" s="34"/>
      <c r="CA285" s="54"/>
      <c r="CC285" s="61" t="s">
        <v>321</v>
      </c>
      <c r="CE285" s="401"/>
      <c r="CF285" s="401"/>
      <c r="CG285" s="93"/>
      <c r="CI285" s="93"/>
      <c r="CK285" s="401"/>
      <c r="CL285" s="85"/>
    </row>
    <row r="286" spans="1:90" s="17" customFormat="1" ht="63.75" x14ac:dyDescent="0.2">
      <c r="A286" s="321"/>
      <c r="B286" s="322" t="s">
        <v>1140</v>
      </c>
      <c r="C286" s="537" t="s">
        <v>1253</v>
      </c>
      <c r="D286" s="537"/>
      <c r="E286" s="537"/>
      <c r="F286" s="537"/>
      <c r="G286" s="537"/>
      <c r="H286" s="537"/>
      <c r="I286" s="537"/>
      <c r="J286" s="537"/>
      <c r="K286" s="537"/>
      <c r="L286" s="537"/>
      <c r="M286" s="537"/>
      <c r="N286" s="537"/>
      <c r="O286" s="537"/>
      <c r="P286" s="538"/>
      <c r="BZ286" s="34"/>
      <c r="CA286" s="54"/>
      <c r="CC286" s="61" t="s">
        <v>1253</v>
      </c>
      <c r="CE286" s="401"/>
      <c r="CF286" s="401"/>
      <c r="CG286" s="93"/>
      <c r="CI286" s="93"/>
      <c r="CK286" s="401"/>
      <c r="CL286" s="85"/>
    </row>
    <row r="287" spans="1:90" s="17" customFormat="1" ht="12.75" x14ac:dyDescent="0.2">
      <c r="A287" s="321"/>
      <c r="B287" s="322"/>
      <c r="C287" s="537" t="s">
        <v>851</v>
      </c>
      <c r="D287" s="537"/>
      <c r="E287" s="537"/>
      <c r="F287" s="537"/>
      <c r="G287" s="537"/>
      <c r="H287" s="537"/>
      <c r="I287" s="537"/>
      <c r="J287" s="537"/>
      <c r="K287" s="537"/>
      <c r="L287" s="537"/>
      <c r="M287" s="537"/>
      <c r="N287" s="537"/>
      <c r="O287" s="537"/>
      <c r="P287" s="538"/>
      <c r="BZ287" s="34"/>
      <c r="CA287" s="54"/>
      <c r="CC287" s="61" t="s">
        <v>851</v>
      </c>
      <c r="CE287" s="401"/>
      <c r="CF287" s="401"/>
      <c r="CG287" s="93"/>
      <c r="CI287" s="93"/>
      <c r="CK287" s="401"/>
      <c r="CL287" s="85"/>
    </row>
    <row r="288" spans="1:90" s="17" customFormat="1" ht="12.75" x14ac:dyDescent="0.2">
      <c r="A288" s="62"/>
      <c r="B288" s="63" t="s">
        <v>126</v>
      </c>
      <c r="C288" s="539" t="s">
        <v>127</v>
      </c>
      <c r="D288" s="539"/>
      <c r="E288" s="539"/>
      <c r="F288" s="64" t="s">
        <v>109</v>
      </c>
      <c r="G288" s="66">
        <v>0.51300000000000001</v>
      </c>
      <c r="H288" s="66">
        <v>5.6429999999999998</v>
      </c>
      <c r="I288" s="67">
        <v>651.25</v>
      </c>
      <c r="J288" s="71">
        <v>3675</v>
      </c>
      <c r="K288" s="71">
        <v>3675</v>
      </c>
      <c r="L288" s="68"/>
      <c r="M288" s="68"/>
      <c r="N288" s="68"/>
      <c r="O288" s="69"/>
      <c r="P288" s="70"/>
      <c r="BZ288" s="34"/>
      <c r="CA288" s="54"/>
      <c r="CD288" s="61" t="s">
        <v>127</v>
      </c>
      <c r="CE288" s="401"/>
      <c r="CF288" s="401"/>
      <c r="CG288" s="93"/>
      <c r="CI288" s="93"/>
      <c r="CK288" s="401"/>
      <c r="CL288" s="85"/>
    </row>
    <row r="289" spans="1:90" s="17" customFormat="1" ht="25.5" x14ac:dyDescent="0.2">
      <c r="A289" s="62"/>
      <c r="B289" s="63" t="s">
        <v>681</v>
      </c>
      <c r="C289" s="539" t="s">
        <v>682</v>
      </c>
      <c r="D289" s="539"/>
      <c r="E289" s="539"/>
      <c r="F289" s="64" t="s">
        <v>66</v>
      </c>
      <c r="G289" s="74">
        <v>6.0000000000000002E-5</v>
      </c>
      <c r="H289" s="74">
        <v>6.6E-4</v>
      </c>
      <c r="I289" s="71">
        <v>706737.99</v>
      </c>
      <c r="J289" s="67">
        <v>482</v>
      </c>
      <c r="K289" s="68"/>
      <c r="L289" s="68"/>
      <c r="M289" s="68"/>
      <c r="N289" s="67">
        <v>482</v>
      </c>
      <c r="O289" s="69"/>
      <c r="P289" s="70"/>
      <c r="BZ289" s="34"/>
      <c r="CA289" s="54"/>
      <c r="CD289" s="61" t="s">
        <v>682</v>
      </c>
      <c r="CE289" s="401"/>
      <c r="CF289" s="401"/>
      <c r="CG289" s="93"/>
      <c r="CI289" s="93"/>
      <c r="CK289" s="401"/>
      <c r="CL289" s="85"/>
    </row>
    <row r="290" spans="1:90" s="17" customFormat="1" ht="12.75" x14ac:dyDescent="0.2">
      <c r="A290" s="62"/>
      <c r="B290" s="63" t="s">
        <v>623</v>
      </c>
      <c r="C290" s="539" t="s">
        <v>624</v>
      </c>
      <c r="D290" s="539"/>
      <c r="E290" s="539"/>
      <c r="F290" s="64" t="s">
        <v>65</v>
      </c>
      <c r="G290" s="65">
        <v>0.15</v>
      </c>
      <c r="H290" s="65">
        <v>1.65</v>
      </c>
      <c r="I290" s="67">
        <v>164.52</v>
      </c>
      <c r="J290" s="67">
        <v>281</v>
      </c>
      <c r="K290" s="68"/>
      <c r="L290" s="68"/>
      <c r="M290" s="68"/>
      <c r="N290" s="67">
        <v>281</v>
      </c>
      <c r="O290" s="69"/>
      <c r="P290" s="70"/>
      <c r="BZ290" s="34"/>
      <c r="CA290" s="54"/>
      <c r="CD290" s="61" t="s">
        <v>624</v>
      </c>
      <c r="CE290" s="401"/>
      <c r="CF290" s="401"/>
      <c r="CG290" s="93"/>
      <c r="CI290" s="93"/>
      <c r="CK290" s="401"/>
      <c r="CL290" s="85"/>
    </row>
    <row r="291" spans="1:90" s="17" customFormat="1" ht="51" x14ac:dyDescent="0.2">
      <c r="A291" s="62"/>
      <c r="B291" s="63" t="s">
        <v>683</v>
      </c>
      <c r="C291" s="539" t="s">
        <v>684</v>
      </c>
      <c r="D291" s="539"/>
      <c r="E291" s="539"/>
      <c r="F291" s="64" t="s">
        <v>65</v>
      </c>
      <c r="G291" s="65">
        <v>0.72</v>
      </c>
      <c r="H291" s="65">
        <v>7.92</v>
      </c>
      <c r="I291" s="67">
        <v>568.41</v>
      </c>
      <c r="J291" s="71">
        <v>4656</v>
      </c>
      <c r="K291" s="68"/>
      <c r="L291" s="68"/>
      <c r="M291" s="68"/>
      <c r="N291" s="71">
        <v>4656</v>
      </c>
      <c r="O291" s="69"/>
      <c r="P291" s="70"/>
      <c r="BZ291" s="34"/>
      <c r="CA291" s="54"/>
      <c r="CD291" s="61" t="s">
        <v>684</v>
      </c>
      <c r="CE291" s="401"/>
      <c r="CF291" s="401"/>
      <c r="CG291" s="93"/>
      <c r="CI291" s="93"/>
      <c r="CK291" s="401"/>
      <c r="CL291" s="85"/>
    </row>
    <row r="292" spans="1:90" s="17" customFormat="1" ht="63.75" x14ac:dyDescent="0.2">
      <c r="A292" s="55" t="s">
        <v>266</v>
      </c>
      <c r="B292" s="56" t="s">
        <v>1272</v>
      </c>
      <c r="C292" s="536" t="s">
        <v>684</v>
      </c>
      <c r="D292" s="537"/>
      <c r="E292" s="538"/>
      <c r="F292" s="55" t="s">
        <v>65</v>
      </c>
      <c r="G292" s="57"/>
      <c r="H292" s="86">
        <v>-7.92</v>
      </c>
      <c r="I292" s="59">
        <v>568.41</v>
      </c>
      <c r="J292" s="59">
        <v>-4656</v>
      </c>
      <c r="K292" s="76"/>
      <c r="L292" s="76"/>
      <c r="M292" s="76"/>
      <c r="N292" s="59">
        <v>-4656</v>
      </c>
      <c r="O292" s="77">
        <v>0</v>
      </c>
      <c r="P292" s="77">
        <v>0</v>
      </c>
      <c r="BZ292" s="34"/>
      <c r="CA292" s="54"/>
      <c r="CB292" s="61" t="s">
        <v>684</v>
      </c>
      <c r="CE292" s="401"/>
      <c r="CF292" s="401"/>
      <c r="CG292" s="93"/>
      <c r="CI292" s="93"/>
      <c r="CK292" s="401"/>
      <c r="CL292" s="85"/>
    </row>
    <row r="293" spans="1:90" s="17" customFormat="1" ht="12.75" x14ac:dyDescent="0.2">
      <c r="A293" s="321"/>
      <c r="B293" s="322"/>
      <c r="C293" s="537" t="s">
        <v>851</v>
      </c>
      <c r="D293" s="537"/>
      <c r="E293" s="537"/>
      <c r="F293" s="537"/>
      <c r="G293" s="537"/>
      <c r="H293" s="537"/>
      <c r="I293" s="537"/>
      <c r="J293" s="537"/>
      <c r="K293" s="537"/>
      <c r="L293" s="537"/>
      <c r="M293" s="537"/>
      <c r="N293" s="537"/>
      <c r="O293" s="537"/>
      <c r="P293" s="538"/>
      <c r="BZ293" s="34"/>
      <c r="CA293" s="54"/>
      <c r="CC293" s="61" t="s">
        <v>851</v>
      </c>
      <c r="CE293" s="401"/>
      <c r="CF293" s="401"/>
      <c r="CG293" s="93"/>
      <c r="CI293" s="93"/>
      <c r="CK293" s="401"/>
      <c r="CL293" s="85"/>
    </row>
    <row r="294" spans="1:90" s="17" customFormat="1" ht="12.75" x14ac:dyDescent="0.2">
      <c r="A294" s="535" t="s">
        <v>322</v>
      </c>
      <c r="B294" s="535"/>
      <c r="C294" s="535"/>
      <c r="D294" s="535"/>
      <c r="E294" s="535"/>
      <c r="F294" s="535"/>
      <c r="G294" s="535"/>
      <c r="H294" s="535"/>
      <c r="I294" s="535"/>
      <c r="J294" s="535"/>
      <c r="K294" s="535"/>
      <c r="L294" s="535"/>
      <c r="M294" s="535"/>
      <c r="N294" s="535"/>
      <c r="O294" s="535"/>
      <c r="P294" s="535"/>
      <c r="BZ294" s="34"/>
      <c r="CA294" s="54" t="s">
        <v>322</v>
      </c>
      <c r="CE294" s="401"/>
      <c r="CF294" s="401"/>
      <c r="CG294" s="93"/>
      <c r="CI294" s="93"/>
      <c r="CK294" s="401"/>
      <c r="CL294" s="85"/>
    </row>
    <row r="295" spans="1:90" s="17" customFormat="1" ht="102" x14ac:dyDescent="0.2">
      <c r="A295" s="55" t="s">
        <v>408</v>
      </c>
      <c r="B295" s="56" t="s">
        <v>323</v>
      </c>
      <c r="C295" s="536" t="s">
        <v>324</v>
      </c>
      <c r="D295" s="537"/>
      <c r="E295" s="538"/>
      <c r="F295" s="55" t="s">
        <v>325</v>
      </c>
      <c r="G295" s="57"/>
      <c r="H295" s="331">
        <v>13.488365</v>
      </c>
      <c r="I295" s="59">
        <v>391.54</v>
      </c>
      <c r="J295" s="59">
        <v>5281</v>
      </c>
      <c r="K295" s="76"/>
      <c r="L295" s="59">
        <v>5281</v>
      </c>
      <c r="M295" s="76"/>
      <c r="N295" s="76"/>
      <c r="O295" s="77">
        <v>0</v>
      </c>
      <c r="P295" s="77">
        <v>0</v>
      </c>
      <c r="BZ295" s="34"/>
      <c r="CA295" s="54"/>
      <c r="CB295" s="61" t="s">
        <v>324</v>
      </c>
      <c r="CE295" s="401"/>
      <c r="CF295" s="401"/>
      <c r="CG295" s="93"/>
      <c r="CI295" s="93"/>
      <c r="CK295" s="401"/>
      <c r="CL295" s="85"/>
    </row>
    <row r="296" spans="1:90" s="17" customFormat="1" ht="51" x14ac:dyDescent="0.2">
      <c r="A296" s="55" t="s">
        <v>414</v>
      </c>
      <c r="B296" s="56" t="s">
        <v>1142</v>
      </c>
      <c r="C296" s="536" t="s">
        <v>326</v>
      </c>
      <c r="D296" s="537"/>
      <c r="E296" s="538"/>
      <c r="F296" s="55" t="s">
        <v>319</v>
      </c>
      <c r="G296" s="57"/>
      <c r="H296" s="330">
        <v>1.30955E-2</v>
      </c>
      <c r="I296" s="59">
        <v>7343.96</v>
      </c>
      <c r="J296" s="60">
        <v>190</v>
      </c>
      <c r="K296" s="60">
        <v>32</v>
      </c>
      <c r="L296" s="60">
        <v>99</v>
      </c>
      <c r="M296" s="60">
        <v>58</v>
      </c>
      <c r="N296" s="60">
        <v>1</v>
      </c>
      <c r="O296" s="60">
        <v>0.06</v>
      </c>
      <c r="P296" s="60">
        <v>7.0000000000000007E-2</v>
      </c>
      <c r="BZ296" s="34"/>
      <c r="CA296" s="54"/>
      <c r="CB296" s="61" t="s">
        <v>326</v>
      </c>
      <c r="CE296" s="401"/>
      <c r="CF296" s="401"/>
      <c r="CG296" s="93"/>
      <c r="CI296" s="93"/>
      <c r="CK296" s="401"/>
      <c r="CL296" s="85"/>
    </row>
    <row r="297" spans="1:90" s="17" customFormat="1" ht="38.25" x14ac:dyDescent="0.2">
      <c r="A297" s="321"/>
      <c r="B297" s="322" t="s">
        <v>320</v>
      </c>
      <c r="C297" s="537" t="s">
        <v>321</v>
      </c>
      <c r="D297" s="537"/>
      <c r="E297" s="537"/>
      <c r="F297" s="537"/>
      <c r="G297" s="537"/>
      <c r="H297" s="537"/>
      <c r="I297" s="537"/>
      <c r="J297" s="537"/>
      <c r="K297" s="537"/>
      <c r="L297" s="537"/>
      <c r="M297" s="537"/>
      <c r="N297" s="537"/>
      <c r="O297" s="537"/>
      <c r="P297" s="538"/>
      <c r="BZ297" s="34"/>
      <c r="CA297" s="54"/>
      <c r="CC297" s="61" t="s">
        <v>321</v>
      </c>
      <c r="CE297" s="401"/>
      <c r="CF297" s="401"/>
      <c r="CG297" s="93"/>
      <c r="CI297" s="93"/>
      <c r="CK297" s="401"/>
      <c r="CL297" s="85"/>
    </row>
    <row r="298" spans="1:90" s="17" customFormat="1" ht="63.75" x14ac:dyDescent="0.2">
      <c r="A298" s="321"/>
      <c r="B298" s="322" t="s">
        <v>1140</v>
      </c>
      <c r="C298" s="537" t="s">
        <v>1253</v>
      </c>
      <c r="D298" s="537"/>
      <c r="E298" s="537"/>
      <c r="F298" s="537"/>
      <c r="G298" s="537"/>
      <c r="H298" s="537"/>
      <c r="I298" s="537"/>
      <c r="J298" s="537"/>
      <c r="K298" s="537"/>
      <c r="L298" s="537"/>
      <c r="M298" s="537"/>
      <c r="N298" s="537"/>
      <c r="O298" s="537"/>
      <c r="P298" s="538"/>
      <c r="BZ298" s="34"/>
      <c r="CA298" s="54"/>
      <c r="CC298" s="61" t="s">
        <v>1253</v>
      </c>
      <c r="CE298" s="401"/>
      <c r="CF298" s="401"/>
      <c r="CG298" s="93"/>
      <c r="CI298" s="93"/>
      <c r="CK298" s="401"/>
      <c r="CL298" s="85"/>
    </row>
    <row r="299" spans="1:90" s="17" customFormat="1" ht="12.75" x14ac:dyDescent="0.2">
      <c r="A299" s="321"/>
      <c r="B299" s="322"/>
      <c r="C299" s="537" t="s">
        <v>851</v>
      </c>
      <c r="D299" s="537"/>
      <c r="E299" s="537"/>
      <c r="F299" s="537"/>
      <c r="G299" s="537"/>
      <c r="H299" s="537"/>
      <c r="I299" s="537"/>
      <c r="J299" s="537"/>
      <c r="K299" s="537"/>
      <c r="L299" s="537"/>
      <c r="M299" s="537"/>
      <c r="N299" s="537"/>
      <c r="O299" s="537"/>
      <c r="P299" s="538"/>
      <c r="BZ299" s="34"/>
      <c r="CA299" s="54"/>
      <c r="CC299" s="61" t="s">
        <v>851</v>
      </c>
      <c r="CE299" s="401"/>
      <c r="CF299" s="401"/>
      <c r="CG299" s="93"/>
      <c r="CI299" s="93"/>
      <c r="CK299" s="401"/>
      <c r="CL299" s="85"/>
    </row>
    <row r="300" spans="1:90" s="17" customFormat="1" ht="12.75" x14ac:dyDescent="0.2">
      <c r="A300" s="62"/>
      <c r="B300" s="63" t="s">
        <v>237</v>
      </c>
      <c r="C300" s="539" t="s">
        <v>238</v>
      </c>
      <c r="D300" s="539"/>
      <c r="E300" s="539"/>
      <c r="F300" s="64" t="s">
        <v>109</v>
      </c>
      <c r="G300" s="66">
        <v>4.4820000000000002</v>
      </c>
      <c r="H300" s="72">
        <v>5.8694000000000003E-2</v>
      </c>
      <c r="I300" s="67">
        <v>541.88</v>
      </c>
      <c r="J300" s="67">
        <v>32</v>
      </c>
      <c r="K300" s="67">
        <v>32</v>
      </c>
      <c r="L300" s="68"/>
      <c r="M300" s="68"/>
      <c r="N300" s="68"/>
      <c r="O300" s="69"/>
      <c r="P300" s="70"/>
      <c r="BZ300" s="34"/>
      <c r="CA300" s="54"/>
      <c r="CD300" s="61" t="s">
        <v>238</v>
      </c>
      <c r="CE300" s="401"/>
      <c r="CF300" s="401"/>
      <c r="CG300" s="93"/>
      <c r="CI300" s="93"/>
      <c r="CK300" s="401"/>
      <c r="CL300" s="85"/>
    </row>
    <row r="301" spans="1:90" s="17" customFormat="1" ht="38.25" x14ac:dyDescent="0.2">
      <c r="A301" s="62"/>
      <c r="B301" s="63" t="s">
        <v>833</v>
      </c>
      <c r="C301" s="539" t="s">
        <v>834</v>
      </c>
      <c r="D301" s="539"/>
      <c r="E301" s="539"/>
      <c r="F301" s="64" t="s">
        <v>226</v>
      </c>
      <c r="G301" s="65">
        <v>0.04</v>
      </c>
      <c r="H301" s="73">
        <v>5.2380000000000005E-4</v>
      </c>
      <c r="I301" s="71">
        <v>2184.44</v>
      </c>
      <c r="J301" s="67">
        <v>1</v>
      </c>
      <c r="K301" s="68"/>
      <c r="L301" s="68"/>
      <c r="M301" s="68"/>
      <c r="N301" s="67">
        <v>1</v>
      </c>
      <c r="O301" s="69"/>
      <c r="P301" s="70"/>
      <c r="BZ301" s="34"/>
      <c r="CA301" s="54"/>
      <c r="CD301" s="61" t="s">
        <v>834</v>
      </c>
      <c r="CE301" s="401"/>
      <c r="CF301" s="401"/>
      <c r="CG301" s="93"/>
      <c r="CI301" s="93"/>
      <c r="CK301" s="401"/>
      <c r="CL301" s="85"/>
    </row>
    <row r="302" spans="1:90" s="17" customFormat="1" ht="12.75" x14ac:dyDescent="0.2">
      <c r="A302" s="535" t="s">
        <v>685</v>
      </c>
      <c r="B302" s="535"/>
      <c r="C302" s="535"/>
      <c r="D302" s="535"/>
      <c r="E302" s="535"/>
      <c r="F302" s="535"/>
      <c r="G302" s="535"/>
      <c r="H302" s="535"/>
      <c r="I302" s="535"/>
      <c r="J302" s="535"/>
      <c r="K302" s="535"/>
      <c r="L302" s="535"/>
      <c r="M302" s="535"/>
      <c r="N302" s="535"/>
      <c r="O302" s="535"/>
      <c r="P302" s="535"/>
      <c r="BZ302" s="34"/>
      <c r="CA302" s="54" t="s">
        <v>685</v>
      </c>
      <c r="CE302" s="401"/>
      <c r="CF302" s="401"/>
      <c r="CG302" s="93"/>
      <c r="CI302" s="93"/>
      <c r="CK302" s="401"/>
      <c r="CL302" s="85"/>
    </row>
    <row r="303" spans="1:90" s="17" customFormat="1" ht="38.25" x14ac:dyDescent="0.2">
      <c r="A303" s="55" t="s">
        <v>781</v>
      </c>
      <c r="B303" s="56" t="s">
        <v>686</v>
      </c>
      <c r="C303" s="536" t="s">
        <v>1273</v>
      </c>
      <c r="D303" s="537"/>
      <c r="E303" s="538"/>
      <c r="F303" s="55" t="s">
        <v>688</v>
      </c>
      <c r="G303" s="57"/>
      <c r="H303" s="90">
        <v>4.4219999999999997</v>
      </c>
      <c r="I303" s="59">
        <v>7857.26</v>
      </c>
      <c r="J303" s="59">
        <v>46905</v>
      </c>
      <c r="K303" s="59">
        <v>46905</v>
      </c>
      <c r="L303" s="76"/>
      <c r="M303" s="76"/>
      <c r="N303" s="76"/>
      <c r="O303" s="60">
        <v>86.56</v>
      </c>
      <c r="P303" s="77">
        <v>0</v>
      </c>
      <c r="BZ303" s="34"/>
      <c r="CA303" s="54"/>
      <c r="CB303" s="61" t="s">
        <v>1273</v>
      </c>
      <c r="CE303" s="401"/>
      <c r="CF303" s="401"/>
      <c r="CG303" s="93"/>
      <c r="CI303" s="93"/>
      <c r="CK303" s="401"/>
      <c r="CL303" s="85"/>
    </row>
    <row r="304" spans="1:90" s="17" customFormat="1" ht="38.25" x14ac:dyDescent="0.2">
      <c r="A304" s="321"/>
      <c r="B304" s="322" t="s">
        <v>320</v>
      </c>
      <c r="C304" s="537" t="s">
        <v>321</v>
      </c>
      <c r="D304" s="537"/>
      <c r="E304" s="537"/>
      <c r="F304" s="537"/>
      <c r="G304" s="537"/>
      <c r="H304" s="537"/>
      <c r="I304" s="537"/>
      <c r="J304" s="537"/>
      <c r="K304" s="537"/>
      <c r="L304" s="537"/>
      <c r="M304" s="537"/>
      <c r="N304" s="537"/>
      <c r="O304" s="537"/>
      <c r="P304" s="538"/>
      <c r="BZ304" s="34"/>
      <c r="CA304" s="54"/>
      <c r="CC304" s="61" t="s">
        <v>321</v>
      </c>
      <c r="CE304" s="401"/>
      <c r="CF304" s="401"/>
      <c r="CG304" s="93"/>
      <c r="CI304" s="93"/>
      <c r="CK304" s="401"/>
      <c r="CL304" s="85"/>
    </row>
    <row r="305" spans="1:91" s="17" customFormat="1" ht="63.75" x14ac:dyDescent="0.2">
      <c r="A305" s="321"/>
      <c r="B305" s="322" t="s">
        <v>1140</v>
      </c>
      <c r="C305" s="537" t="s">
        <v>1253</v>
      </c>
      <c r="D305" s="537"/>
      <c r="E305" s="537"/>
      <c r="F305" s="537"/>
      <c r="G305" s="537"/>
      <c r="H305" s="537"/>
      <c r="I305" s="537"/>
      <c r="J305" s="537"/>
      <c r="K305" s="537"/>
      <c r="L305" s="537"/>
      <c r="M305" s="537"/>
      <c r="N305" s="537"/>
      <c r="O305" s="537"/>
      <c r="P305" s="538"/>
      <c r="BZ305" s="34"/>
      <c r="CA305" s="54"/>
      <c r="CC305" s="61" t="s">
        <v>1253</v>
      </c>
      <c r="CE305" s="401"/>
      <c r="CF305" s="401"/>
      <c r="CG305" s="93"/>
      <c r="CI305" s="93"/>
      <c r="CK305" s="401"/>
      <c r="CL305" s="85"/>
    </row>
    <row r="306" spans="1:91" s="17" customFormat="1" ht="12.75" x14ac:dyDescent="0.2">
      <c r="A306" s="62" t="s">
        <v>1274</v>
      </c>
      <c r="B306" s="63" t="s">
        <v>107</v>
      </c>
      <c r="C306" s="539" t="s">
        <v>108</v>
      </c>
      <c r="D306" s="539"/>
      <c r="E306" s="539"/>
      <c r="F306" s="64" t="s">
        <v>109</v>
      </c>
      <c r="G306" s="66">
        <v>19.574999999999999</v>
      </c>
      <c r="H306" s="74">
        <v>86.560649999999995</v>
      </c>
      <c r="I306" s="67">
        <v>541.88</v>
      </c>
      <c r="J306" s="71">
        <v>46905</v>
      </c>
      <c r="K306" s="71">
        <v>46905</v>
      </c>
      <c r="L306" s="68"/>
      <c r="M306" s="68"/>
      <c r="N306" s="68"/>
      <c r="O306" s="69"/>
      <c r="P306" s="70"/>
      <c r="BZ306" s="34"/>
      <c r="CA306" s="54"/>
      <c r="CE306" s="401"/>
      <c r="CF306" s="401"/>
      <c r="CG306" s="93"/>
      <c r="CI306" s="93"/>
      <c r="CK306" s="401"/>
      <c r="CL306" s="85"/>
      <c r="CM306" s="61" t="s">
        <v>108</v>
      </c>
    </row>
    <row r="307" spans="1:91" s="17" customFormat="1" ht="38.25" x14ac:dyDescent="0.2">
      <c r="A307" s="55" t="s">
        <v>415</v>
      </c>
      <c r="B307" s="56" t="s">
        <v>686</v>
      </c>
      <c r="C307" s="536" t="s">
        <v>687</v>
      </c>
      <c r="D307" s="537"/>
      <c r="E307" s="538"/>
      <c r="F307" s="55" t="s">
        <v>688</v>
      </c>
      <c r="G307" s="57"/>
      <c r="H307" s="90">
        <v>4.4219999999999997</v>
      </c>
      <c r="I307" s="59">
        <v>7857.26</v>
      </c>
      <c r="J307" s="59">
        <v>46905</v>
      </c>
      <c r="K307" s="59">
        <v>46905</v>
      </c>
      <c r="L307" s="76"/>
      <c r="M307" s="76"/>
      <c r="N307" s="76"/>
      <c r="O307" s="60">
        <v>86.56</v>
      </c>
      <c r="P307" s="77">
        <v>0</v>
      </c>
      <c r="BZ307" s="34"/>
      <c r="CA307" s="54"/>
      <c r="CB307" s="61" t="s">
        <v>687</v>
      </c>
      <c r="CE307" s="401"/>
      <c r="CF307" s="401"/>
      <c r="CG307" s="93"/>
      <c r="CI307" s="93"/>
      <c r="CK307" s="401"/>
      <c r="CL307" s="85"/>
    </row>
    <row r="308" spans="1:91" s="17" customFormat="1" ht="38.25" x14ac:dyDescent="0.2">
      <c r="A308" s="321"/>
      <c r="B308" s="322" t="s">
        <v>320</v>
      </c>
      <c r="C308" s="537" t="s">
        <v>321</v>
      </c>
      <c r="D308" s="537"/>
      <c r="E308" s="537"/>
      <c r="F308" s="537"/>
      <c r="G308" s="537"/>
      <c r="H308" s="537"/>
      <c r="I308" s="537"/>
      <c r="J308" s="537"/>
      <c r="K308" s="537"/>
      <c r="L308" s="537"/>
      <c r="M308" s="537"/>
      <c r="N308" s="537"/>
      <c r="O308" s="537"/>
      <c r="P308" s="538"/>
      <c r="BZ308" s="34"/>
      <c r="CA308" s="54"/>
      <c r="CC308" s="61" t="s">
        <v>321</v>
      </c>
      <c r="CE308" s="401"/>
      <c r="CF308" s="401"/>
      <c r="CG308" s="93"/>
      <c r="CI308" s="93"/>
      <c r="CK308" s="401"/>
      <c r="CL308" s="85"/>
    </row>
    <row r="309" spans="1:91" s="17" customFormat="1" ht="63.75" x14ac:dyDescent="0.2">
      <c r="A309" s="321"/>
      <c r="B309" s="322" t="s">
        <v>1140</v>
      </c>
      <c r="C309" s="537" t="s">
        <v>1253</v>
      </c>
      <c r="D309" s="537"/>
      <c r="E309" s="537"/>
      <c r="F309" s="537"/>
      <c r="G309" s="537"/>
      <c r="H309" s="537"/>
      <c r="I309" s="537"/>
      <c r="J309" s="537"/>
      <c r="K309" s="537"/>
      <c r="L309" s="537"/>
      <c r="M309" s="537"/>
      <c r="N309" s="537"/>
      <c r="O309" s="537"/>
      <c r="P309" s="538"/>
      <c r="BZ309" s="34"/>
      <c r="CA309" s="54"/>
      <c r="CC309" s="61" t="s">
        <v>1253</v>
      </c>
      <c r="CE309" s="401"/>
      <c r="CF309" s="401"/>
      <c r="CG309" s="93"/>
      <c r="CI309" s="93"/>
      <c r="CK309" s="401"/>
      <c r="CL309" s="85"/>
    </row>
    <row r="310" spans="1:91" s="17" customFormat="1" ht="12.75" x14ac:dyDescent="0.2">
      <c r="A310" s="62" t="s">
        <v>1274</v>
      </c>
      <c r="B310" s="63" t="s">
        <v>107</v>
      </c>
      <c r="C310" s="539" t="s">
        <v>108</v>
      </c>
      <c r="D310" s="539"/>
      <c r="E310" s="539"/>
      <c r="F310" s="64" t="s">
        <v>109</v>
      </c>
      <c r="G310" s="66">
        <v>19.574999999999999</v>
      </c>
      <c r="H310" s="74">
        <v>86.560649999999995</v>
      </c>
      <c r="I310" s="67">
        <v>541.88</v>
      </c>
      <c r="J310" s="71">
        <v>46905</v>
      </c>
      <c r="K310" s="71">
        <v>46905</v>
      </c>
      <c r="L310" s="68"/>
      <c r="M310" s="68"/>
      <c r="N310" s="68"/>
      <c r="O310" s="69"/>
      <c r="P310" s="70"/>
      <c r="BZ310" s="34"/>
      <c r="CA310" s="54"/>
      <c r="CE310" s="401"/>
      <c r="CF310" s="401"/>
      <c r="CG310" s="93"/>
      <c r="CI310" s="93"/>
      <c r="CK310" s="401"/>
      <c r="CL310" s="85"/>
      <c r="CM310" s="61" t="s">
        <v>108</v>
      </c>
    </row>
    <row r="311" spans="1:91" s="17" customFormat="1" ht="12.75" x14ac:dyDescent="0.2">
      <c r="A311" s="535" t="s">
        <v>689</v>
      </c>
      <c r="B311" s="535"/>
      <c r="C311" s="535"/>
      <c r="D311" s="535"/>
      <c r="E311" s="535"/>
      <c r="F311" s="535"/>
      <c r="G311" s="535"/>
      <c r="H311" s="535"/>
      <c r="I311" s="535"/>
      <c r="J311" s="535"/>
      <c r="K311" s="535"/>
      <c r="L311" s="535"/>
      <c r="M311" s="535"/>
      <c r="N311" s="535"/>
      <c r="O311" s="535"/>
      <c r="P311" s="535"/>
      <c r="BZ311" s="34"/>
      <c r="CA311" s="54" t="s">
        <v>689</v>
      </c>
      <c r="CE311" s="401"/>
      <c r="CF311" s="401"/>
      <c r="CG311" s="93"/>
      <c r="CI311" s="93"/>
      <c r="CK311" s="401"/>
      <c r="CL311" s="85"/>
    </row>
    <row r="312" spans="1:91" s="17" customFormat="1" ht="51" x14ac:dyDescent="0.2">
      <c r="A312" s="55" t="s">
        <v>782</v>
      </c>
      <c r="B312" s="56" t="s">
        <v>1228</v>
      </c>
      <c r="C312" s="536" t="s">
        <v>587</v>
      </c>
      <c r="D312" s="537"/>
      <c r="E312" s="538"/>
      <c r="F312" s="55" t="s">
        <v>226</v>
      </c>
      <c r="G312" s="57"/>
      <c r="H312" s="89">
        <v>1.7049999999999999E-2</v>
      </c>
      <c r="I312" s="59">
        <v>16414.23</v>
      </c>
      <c r="J312" s="60">
        <v>378</v>
      </c>
      <c r="K312" s="60">
        <v>340</v>
      </c>
      <c r="L312" s="60">
        <v>38</v>
      </c>
      <c r="M312" s="76"/>
      <c r="N312" s="76"/>
      <c r="O312" s="60">
        <v>0.55000000000000004</v>
      </c>
      <c r="P312" s="77">
        <v>0</v>
      </c>
      <c r="BZ312" s="34"/>
      <c r="CA312" s="54"/>
      <c r="CB312" s="61" t="s">
        <v>587</v>
      </c>
      <c r="CE312" s="401"/>
      <c r="CF312" s="401"/>
      <c r="CG312" s="93"/>
      <c r="CI312" s="93"/>
      <c r="CK312" s="401"/>
      <c r="CL312" s="85"/>
    </row>
    <row r="313" spans="1:91" s="17" customFormat="1" ht="38.25" x14ac:dyDescent="0.2">
      <c r="A313" s="321"/>
      <c r="B313" s="322" t="s">
        <v>320</v>
      </c>
      <c r="C313" s="537" t="s">
        <v>321</v>
      </c>
      <c r="D313" s="537"/>
      <c r="E313" s="537"/>
      <c r="F313" s="537"/>
      <c r="G313" s="537"/>
      <c r="H313" s="537"/>
      <c r="I313" s="537"/>
      <c r="J313" s="537"/>
      <c r="K313" s="537"/>
      <c r="L313" s="537"/>
      <c r="M313" s="537"/>
      <c r="N313" s="537"/>
      <c r="O313" s="537"/>
      <c r="P313" s="538"/>
      <c r="BZ313" s="34"/>
      <c r="CA313" s="54"/>
      <c r="CC313" s="61" t="s">
        <v>321</v>
      </c>
      <c r="CE313" s="401"/>
      <c r="CF313" s="401"/>
      <c r="CG313" s="93"/>
      <c r="CI313" s="93"/>
      <c r="CK313" s="401"/>
      <c r="CL313" s="85"/>
    </row>
    <row r="314" spans="1:91" s="17" customFormat="1" ht="63.75" x14ac:dyDescent="0.2">
      <c r="A314" s="321"/>
      <c r="B314" s="322" t="s">
        <v>1140</v>
      </c>
      <c r="C314" s="537" t="s">
        <v>1253</v>
      </c>
      <c r="D314" s="537"/>
      <c r="E314" s="537"/>
      <c r="F314" s="537"/>
      <c r="G314" s="537"/>
      <c r="H314" s="537"/>
      <c r="I314" s="537"/>
      <c r="J314" s="537"/>
      <c r="K314" s="537"/>
      <c r="L314" s="537"/>
      <c r="M314" s="537"/>
      <c r="N314" s="537"/>
      <c r="O314" s="537"/>
      <c r="P314" s="538"/>
      <c r="BZ314" s="34"/>
      <c r="CA314" s="54"/>
      <c r="CC314" s="61" t="s">
        <v>1253</v>
      </c>
      <c r="CE314" s="401"/>
      <c r="CF314" s="401"/>
      <c r="CG314" s="93"/>
      <c r="CI314" s="93"/>
      <c r="CK314" s="401"/>
      <c r="CL314" s="85"/>
    </row>
    <row r="315" spans="1:91" s="17" customFormat="1" ht="12.75" x14ac:dyDescent="0.2">
      <c r="A315" s="321"/>
      <c r="B315" s="322"/>
      <c r="C315" s="537" t="s">
        <v>851</v>
      </c>
      <c r="D315" s="537"/>
      <c r="E315" s="537"/>
      <c r="F315" s="537"/>
      <c r="G315" s="537"/>
      <c r="H315" s="537"/>
      <c r="I315" s="537"/>
      <c r="J315" s="537"/>
      <c r="K315" s="537"/>
      <c r="L315" s="537"/>
      <c r="M315" s="537"/>
      <c r="N315" s="537"/>
      <c r="O315" s="537"/>
      <c r="P315" s="538"/>
      <c r="BZ315" s="34"/>
      <c r="CA315" s="54"/>
      <c r="CC315" s="61" t="s">
        <v>851</v>
      </c>
      <c r="CE315" s="401"/>
      <c r="CF315" s="401"/>
      <c r="CG315" s="93"/>
      <c r="CI315" s="93"/>
      <c r="CK315" s="401"/>
      <c r="CL315" s="85"/>
    </row>
    <row r="316" spans="1:91" s="17" customFormat="1" ht="12.75" x14ac:dyDescent="0.2">
      <c r="A316" s="62"/>
      <c r="B316" s="63" t="s">
        <v>588</v>
      </c>
      <c r="C316" s="539" t="s">
        <v>589</v>
      </c>
      <c r="D316" s="539"/>
      <c r="E316" s="539"/>
      <c r="F316" s="64" t="s">
        <v>109</v>
      </c>
      <c r="G316" s="65">
        <v>32.130000000000003</v>
      </c>
      <c r="H316" s="73">
        <v>0.54781650000000004</v>
      </c>
      <c r="I316" s="67">
        <v>621.42999999999995</v>
      </c>
      <c r="J316" s="67">
        <v>340</v>
      </c>
      <c r="K316" s="67">
        <v>340</v>
      </c>
      <c r="L316" s="68"/>
      <c r="M316" s="68"/>
      <c r="N316" s="68"/>
      <c r="O316" s="69"/>
      <c r="P316" s="70"/>
      <c r="BZ316" s="34"/>
      <c r="CA316" s="54"/>
      <c r="CD316" s="61" t="s">
        <v>589</v>
      </c>
      <c r="CE316" s="401"/>
      <c r="CF316" s="401"/>
      <c r="CG316" s="93"/>
      <c r="CI316" s="93"/>
      <c r="CK316" s="401"/>
      <c r="CL316" s="85"/>
    </row>
    <row r="317" spans="1:91" s="17" customFormat="1" ht="12.75" x14ac:dyDescent="0.2">
      <c r="A317" s="540" t="s">
        <v>1026</v>
      </c>
      <c r="B317" s="541"/>
      <c r="C317" s="541"/>
      <c r="D317" s="541"/>
      <c r="E317" s="541"/>
      <c r="F317" s="541"/>
      <c r="G317" s="541"/>
      <c r="H317" s="541"/>
      <c r="I317" s="542"/>
      <c r="J317" s="96">
        <v>887254</v>
      </c>
      <c r="K317" s="92"/>
      <c r="L317" s="92"/>
      <c r="M317" s="92"/>
      <c r="N317" s="92"/>
      <c r="O317" s="96">
        <v>518.91999999999996</v>
      </c>
      <c r="P317" s="96">
        <v>17.68</v>
      </c>
      <c r="BZ317" s="34"/>
      <c r="CA317" s="54"/>
      <c r="CE317" s="401"/>
      <c r="CF317" s="401"/>
      <c r="CG317" s="93"/>
      <c r="CI317" s="93" t="s">
        <v>1026</v>
      </c>
      <c r="CK317" s="401"/>
      <c r="CL317" s="85"/>
    </row>
    <row r="318" spans="1:91" s="17" customFormat="1" ht="12.75" x14ac:dyDescent="0.2">
      <c r="A318" s="543" t="s">
        <v>1027</v>
      </c>
      <c r="B318" s="543"/>
      <c r="C318" s="543"/>
      <c r="D318" s="543"/>
      <c r="E318" s="543"/>
      <c r="F318" s="543"/>
      <c r="G318" s="543"/>
      <c r="H318" s="543"/>
      <c r="I318" s="543"/>
      <c r="J318" s="543"/>
      <c r="K318" s="543"/>
      <c r="L318" s="543"/>
      <c r="M318" s="543"/>
      <c r="N318" s="543"/>
      <c r="O318" s="543"/>
      <c r="P318" s="543"/>
      <c r="BZ318" s="34" t="s">
        <v>1027</v>
      </c>
      <c r="CA318" s="54"/>
      <c r="CE318" s="401"/>
      <c r="CF318" s="401"/>
      <c r="CG318" s="93"/>
      <c r="CI318" s="93"/>
      <c r="CK318" s="401"/>
      <c r="CL318" s="85"/>
    </row>
    <row r="319" spans="1:91" s="17" customFormat="1" ht="51" x14ac:dyDescent="0.2">
      <c r="A319" s="55" t="s">
        <v>416</v>
      </c>
      <c r="B319" s="56" t="s">
        <v>1275</v>
      </c>
      <c r="C319" s="536" t="s">
        <v>1072</v>
      </c>
      <c r="D319" s="537"/>
      <c r="E319" s="538"/>
      <c r="F319" s="55" t="s">
        <v>64</v>
      </c>
      <c r="G319" s="57"/>
      <c r="H319" s="75">
        <v>9</v>
      </c>
      <c r="I319" s="59">
        <v>710.55</v>
      </c>
      <c r="J319" s="59">
        <v>8749</v>
      </c>
      <c r="K319" s="59">
        <v>8586</v>
      </c>
      <c r="L319" s="76"/>
      <c r="M319" s="76"/>
      <c r="N319" s="60">
        <v>163</v>
      </c>
      <c r="O319" s="60">
        <v>12.51</v>
      </c>
      <c r="P319" s="77">
        <v>0</v>
      </c>
      <c r="BZ319" s="34"/>
      <c r="CA319" s="54"/>
      <c r="CB319" s="61" t="s">
        <v>1072</v>
      </c>
      <c r="CE319" s="401"/>
      <c r="CF319" s="401"/>
      <c r="CG319" s="93"/>
      <c r="CI319" s="93"/>
      <c r="CK319" s="401"/>
      <c r="CL319" s="85"/>
    </row>
    <row r="320" spans="1:91" s="17" customFormat="1" ht="38.25" x14ac:dyDescent="0.2">
      <c r="A320" s="321"/>
      <c r="B320" s="322" t="s">
        <v>320</v>
      </c>
      <c r="C320" s="537" t="s">
        <v>321</v>
      </c>
      <c r="D320" s="537"/>
      <c r="E320" s="537"/>
      <c r="F320" s="537"/>
      <c r="G320" s="537"/>
      <c r="H320" s="537"/>
      <c r="I320" s="537"/>
      <c r="J320" s="537"/>
      <c r="K320" s="537"/>
      <c r="L320" s="537"/>
      <c r="M320" s="537"/>
      <c r="N320" s="537"/>
      <c r="O320" s="537"/>
      <c r="P320" s="538"/>
      <c r="BZ320" s="34"/>
      <c r="CA320" s="54"/>
      <c r="CC320" s="61" t="s">
        <v>321</v>
      </c>
      <c r="CE320" s="401"/>
      <c r="CF320" s="401"/>
      <c r="CG320" s="93"/>
      <c r="CI320" s="93"/>
      <c r="CK320" s="401"/>
      <c r="CL320" s="85"/>
    </row>
    <row r="321" spans="1:90" s="17" customFormat="1" ht="63.75" x14ac:dyDescent="0.2">
      <c r="A321" s="321"/>
      <c r="B321" s="322" t="s">
        <v>1140</v>
      </c>
      <c r="C321" s="537" t="s">
        <v>1253</v>
      </c>
      <c r="D321" s="537"/>
      <c r="E321" s="537"/>
      <c r="F321" s="537"/>
      <c r="G321" s="537"/>
      <c r="H321" s="537"/>
      <c r="I321" s="537"/>
      <c r="J321" s="537"/>
      <c r="K321" s="537"/>
      <c r="L321" s="537"/>
      <c r="M321" s="537"/>
      <c r="N321" s="537"/>
      <c r="O321" s="537"/>
      <c r="P321" s="538"/>
      <c r="BZ321" s="34"/>
      <c r="CA321" s="54"/>
      <c r="CC321" s="61" t="s">
        <v>1253</v>
      </c>
      <c r="CE321" s="401"/>
      <c r="CF321" s="401"/>
      <c r="CG321" s="93"/>
      <c r="CI321" s="93"/>
      <c r="CK321" s="401"/>
      <c r="CL321" s="85"/>
    </row>
    <row r="322" spans="1:90" s="17" customFormat="1" ht="12.75" x14ac:dyDescent="0.2">
      <c r="A322" s="321"/>
      <c r="B322" s="322"/>
      <c r="C322" s="537" t="s">
        <v>851</v>
      </c>
      <c r="D322" s="537"/>
      <c r="E322" s="537"/>
      <c r="F322" s="537"/>
      <c r="G322" s="537"/>
      <c r="H322" s="537"/>
      <c r="I322" s="537"/>
      <c r="J322" s="537"/>
      <c r="K322" s="537"/>
      <c r="L322" s="537"/>
      <c r="M322" s="537"/>
      <c r="N322" s="537"/>
      <c r="O322" s="537"/>
      <c r="P322" s="538"/>
      <c r="BZ322" s="34"/>
      <c r="CA322" s="54"/>
      <c r="CC322" s="61" t="s">
        <v>851</v>
      </c>
      <c r="CE322" s="401"/>
      <c r="CF322" s="401"/>
      <c r="CG322" s="93"/>
      <c r="CI322" s="93"/>
      <c r="CK322" s="401"/>
      <c r="CL322" s="85"/>
    </row>
    <row r="323" spans="1:90" s="17" customFormat="1" ht="12.75" x14ac:dyDescent="0.2">
      <c r="A323" s="62"/>
      <c r="B323" s="63" t="s">
        <v>1073</v>
      </c>
      <c r="C323" s="539" t="s">
        <v>1074</v>
      </c>
      <c r="D323" s="539"/>
      <c r="E323" s="539"/>
      <c r="F323" s="64" t="s">
        <v>109</v>
      </c>
      <c r="G323" s="88">
        <v>1.3905000000000001</v>
      </c>
      <c r="H323" s="88">
        <v>12.5145</v>
      </c>
      <c r="I323" s="67">
        <v>686.05</v>
      </c>
      <c r="J323" s="71">
        <v>8586</v>
      </c>
      <c r="K323" s="71">
        <v>8586</v>
      </c>
      <c r="L323" s="68"/>
      <c r="M323" s="68"/>
      <c r="N323" s="68"/>
      <c r="O323" s="69"/>
      <c r="P323" s="70"/>
      <c r="BZ323" s="34"/>
      <c r="CA323" s="54"/>
      <c r="CD323" s="61" t="s">
        <v>1074</v>
      </c>
      <c r="CE323" s="401"/>
      <c r="CF323" s="401"/>
      <c r="CG323" s="93"/>
      <c r="CI323" s="93"/>
      <c r="CK323" s="401"/>
      <c r="CL323" s="85"/>
    </row>
    <row r="324" spans="1:90" s="17" customFormat="1" ht="25.5" x14ac:dyDescent="0.2">
      <c r="A324" s="62"/>
      <c r="B324" s="63" t="s">
        <v>138</v>
      </c>
      <c r="C324" s="539" t="s">
        <v>139</v>
      </c>
      <c r="D324" s="539"/>
      <c r="E324" s="539"/>
      <c r="F324" s="64" t="s">
        <v>65</v>
      </c>
      <c r="G324" s="65">
        <v>0.02</v>
      </c>
      <c r="H324" s="65">
        <v>0.18</v>
      </c>
      <c r="I324" s="67">
        <v>195.92</v>
      </c>
      <c r="J324" s="67">
        <v>36</v>
      </c>
      <c r="K324" s="68"/>
      <c r="L324" s="68"/>
      <c r="M324" s="68"/>
      <c r="N324" s="67">
        <v>36</v>
      </c>
      <c r="O324" s="69"/>
      <c r="P324" s="70"/>
      <c r="BZ324" s="34"/>
      <c r="CA324" s="54"/>
      <c r="CD324" s="61" t="s">
        <v>139</v>
      </c>
      <c r="CE324" s="401"/>
      <c r="CF324" s="401"/>
      <c r="CG324" s="93"/>
      <c r="CI324" s="93"/>
      <c r="CK324" s="401"/>
      <c r="CL324" s="85"/>
    </row>
    <row r="325" spans="1:90" s="17" customFormat="1" ht="25.5" x14ac:dyDescent="0.2">
      <c r="A325" s="55" t="s">
        <v>1028</v>
      </c>
      <c r="B325" s="56" t="s">
        <v>115</v>
      </c>
      <c r="C325" s="536" t="s">
        <v>696</v>
      </c>
      <c r="D325" s="537"/>
      <c r="E325" s="538"/>
      <c r="F325" s="55" t="s">
        <v>64</v>
      </c>
      <c r="G325" s="57"/>
      <c r="H325" s="75">
        <v>9</v>
      </c>
      <c r="I325" s="59"/>
      <c r="J325" s="76"/>
      <c r="K325" s="76"/>
      <c r="L325" s="76"/>
      <c r="M325" s="76"/>
      <c r="N325" s="76"/>
      <c r="O325" s="77">
        <v>0</v>
      </c>
      <c r="P325" s="77">
        <v>0</v>
      </c>
      <c r="BZ325" s="34"/>
      <c r="CA325" s="54"/>
      <c r="CB325" s="61" t="s">
        <v>696</v>
      </c>
      <c r="CE325" s="401"/>
      <c r="CF325" s="401"/>
      <c r="CG325" s="93"/>
      <c r="CI325" s="93"/>
      <c r="CK325" s="401"/>
      <c r="CL325" s="85"/>
    </row>
    <row r="326" spans="1:90" s="17" customFormat="1" ht="12.75" x14ac:dyDescent="0.2">
      <c r="A326" s="540" t="s">
        <v>1029</v>
      </c>
      <c r="B326" s="541"/>
      <c r="C326" s="541"/>
      <c r="D326" s="541"/>
      <c r="E326" s="541"/>
      <c r="F326" s="541"/>
      <c r="G326" s="541"/>
      <c r="H326" s="541"/>
      <c r="I326" s="542"/>
      <c r="J326" s="96">
        <v>21542</v>
      </c>
      <c r="K326" s="92"/>
      <c r="L326" s="92"/>
      <c r="M326" s="92"/>
      <c r="N326" s="92"/>
      <c r="O326" s="96">
        <v>12.51</v>
      </c>
      <c r="P326" s="143">
        <v>0</v>
      </c>
      <c r="BZ326" s="34"/>
      <c r="CA326" s="54"/>
      <c r="CE326" s="401"/>
      <c r="CF326" s="401"/>
      <c r="CG326" s="93"/>
      <c r="CI326" s="93" t="s">
        <v>1029</v>
      </c>
      <c r="CK326" s="401"/>
      <c r="CL326" s="85"/>
    </row>
    <row r="327" spans="1:90" s="17" customFormat="1" ht="12.75" x14ac:dyDescent="0.2">
      <c r="A327" s="543" t="s">
        <v>1031</v>
      </c>
      <c r="B327" s="543"/>
      <c r="C327" s="543"/>
      <c r="D327" s="543"/>
      <c r="E327" s="543"/>
      <c r="F327" s="543"/>
      <c r="G327" s="543"/>
      <c r="H327" s="543"/>
      <c r="I327" s="543"/>
      <c r="J327" s="543"/>
      <c r="K327" s="543"/>
      <c r="L327" s="543"/>
      <c r="M327" s="543"/>
      <c r="N327" s="543"/>
      <c r="O327" s="543"/>
      <c r="P327" s="543"/>
      <c r="BZ327" s="34" t="s">
        <v>1031</v>
      </c>
      <c r="CA327" s="54"/>
      <c r="CE327" s="401"/>
      <c r="CF327" s="401"/>
      <c r="CG327" s="93"/>
      <c r="CI327" s="93"/>
      <c r="CK327" s="401"/>
      <c r="CL327" s="85"/>
    </row>
    <row r="328" spans="1:90" s="17" customFormat="1" ht="51" x14ac:dyDescent="0.2">
      <c r="A328" s="55" t="s">
        <v>418</v>
      </c>
      <c r="B328" s="56" t="s">
        <v>1276</v>
      </c>
      <c r="C328" s="536" t="s">
        <v>697</v>
      </c>
      <c r="D328" s="537"/>
      <c r="E328" s="538"/>
      <c r="F328" s="55" t="s">
        <v>125</v>
      </c>
      <c r="G328" s="57"/>
      <c r="H328" s="112">
        <v>1.9524999999999999</v>
      </c>
      <c r="I328" s="59">
        <v>21238.34</v>
      </c>
      <c r="J328" s="59">
        <v>56802</v>
      </c>
      <c r="K328" s="59">
        <v>55206</v>
      </c>
      <c r="L328" s="60">
        <v>231</v>
      </c>
      <c r="M328" s="60">
        <v>124</v>
      </c>
      <c r="N328" s="59">
        <v>1241</v>
      </c>
      <c r="O328" s="60">
        <v>84.77</v>
      </c>
      <c r="P328" s="60">
        <v>0.16</v>
      </c>
      <c r="BZ328" s="34"/>
      <c r="CA328" s="54"/>
      <c r="CB328" s="61" t="s">
        <v>697</v>
      </c>
      <c r="CE328" s="401"/>
      <c r="CF328" s="401"/>
      <c r="CG328" s="93"/>
      <c r="CI328" s="93"/>
      <c r="CK328" s="401"/>
      <c r="CL328" s="85"/>
    </row>
    <row r="329" spans="1:90" s="17" customFormat="1" ht="38.25" x14ac:dyDescent="0.2">
      <c r="A329" s="321"/>
      <c r="B329" s="322" t="s">
        <v>320</v>
      </c>
      <c r="C329" s="537" t="s">
        <v>321</v>
      </c>
      <c r="D329" s="537"/>
      <c r="E329" s="537"/>
      <c r="F329" s="537"/>
      <c r="G329" s="537"/>
      <c r="H329" s="537"/>
      <c r="I329" s="537"/>
      <c r="J329" s="537"/>
      <c r="K329" s="537"/>
      <c r="L329" s="537"/>
      <c r="M329" s="537"/>
      <c r="N329" s="537"/>
      <c r="O329" s="537"/>
      <c r="P329" s="538"/>
      <c r="BZ329" s="34"/>
      <c r="CA329" s="54"/>
      <c r="CC329" s="61" t="s">
        <v>321</v>
      </c>
      <c r="CE329" s="401"/>
      <c r="CF329" s="401"/>
      <c r="CG329" s="93"/>
      <c r="CI329" s="93"/>
      <c r="CK329" s="401"/>
      <c r="CL329" s="85"/>
    </row>
    <row r="330" spans="1:90" s="17" customFormat="1" ht="63.75" x14ac:dyDescent="0.2">
      <c r="A330" s="321"/>
      <c r="B330" s="322" t="s">
        <v>1140</v>
      </c>
      <c r="C330" s="537" t="s">
        <v>1253</v>
      </c>
      <c r="D330" s="537"/>
      <c r="E330" s="537"/>
      <c r="F330" s="537"/>
      <c r="G330" s="537"/>
      <c r="H330" s="537"/>
      <c r="I330" s="537"/>
      <c r="J330" s="537"/>
      <c r="K330" s="537"/>
      <c r="L330" s="537"/>
      <c r="M330" s="537"/>
      <c r="N330" s="537"/>
      <c r="O330" s="537"/>
      <c r="P330" s="538"/>
      <c r="BZ330" s="34"/>
      <c r="CA330" s="54"/>
      <c r="CC330" s="61" t="s">
        <v>1253</v>
      </c>
      <c r="CE330" s="401"/>
      <c r="CF330" s="401"/>
      <c r="CG330" s="93"/>
      <c r="CI330" s="93"/>
      <c r="CK330" s="401"/>
      <c r="CL330" s="85"/>
    </row>
    <row r="331" spans="1:90" s="17" customFormat="1" ht="12.75" x14ac:dyDescent="0.2">
      <c r="A331" s="321"/>
      <c r="B331" s="322"/>
      <c r="C331" s="537" t="s">
        <v>851</v>
      </c>
      <c r="D331" s="537"/>
      <c r="E331" s="537"/>
      <c r="F331" s="537"/>
      <c r="G331" s="537"/>
      <c r="H331" s="537"/>
      <c r="I331" s="537"/>
      <c r="J331" s="537"/>
      <c r="K331" s="537"/>
      <c r="L331" s="537"/>
      <c r="M331" s="537"/>
      <c r="N331" s="537"/>
      <c r="O331" s="537"/>
      <c r="P331" s="538"/>
      <c r="BZ331" s="34"/>
      <c r="CA331" s="54"/>
      <c r="CC331" s="61" t="s">
        <v>851</v>
      </c>
      <c r="CE331" s="401"/>
      <c r="CF331" s="401"/>
      <c r="CG331" s="93"/>
      <c r="CI331" s="93"/>
      <c r="CK331" s="401"/>
      <c r="CL331" s="85"/>
    </row>
    <row r="332" spans="1:90" s="17" customFormat="1" ht="12.75" x14ac:dyDescent="0.2">
      <c r="A332" s="62"/>
      <c r="B332" s="63" t="s">
        <v>126</v>
      </c>
      <c r="C332" s="539" t="s">
        <v>127</v>
      </c>
      <c r="D332" s="539"/>
      <c r="E332" s="539"/>
      <c r="F332" s="64" t="s">
        <v>109</v>
      </c>
      <c r="G332" s="66">
        <v>43.415999999999997</v>
      </c>
      <c r="H332" s="74">
        <v>84.769739999999999</v>
      </c>
      <c r="I332" s="67">
        <v>651.25</v>
      </c>
      <c r="J332" s="71">
        <v>55206</v>
      </c>
      <c r="K332" s="71">
        <v>55206</v>
      </c>
      <c r="L332" s="68"/>
      <c r="M332" s="68"/>
      <c r="N332" s="68"/>
      <c r="O332" s="69"/>
      <c r="P332" s="70"/>
      <c r="BZ332" s="34"/>
      <c r="CA332" s="54"/>
      <c r="CD332" s="61" t="s">
        <v>127</v>
      </c>
      <c r="CE332" s="401"/>
      <c r="CF332" s="401"/>
      <c r="CG332" s="93"/>
      <c r="CI332" s="93"/>
      <c r="CK332" s="401"/>
      <c r="CL332" s="85"/>
    </row>
    <row r="333" spans="1:90" s="17" customFormat="1" ht="12.75" x14ac:dyDescent="0.2">
      <c r="A333" s="62"/>
      <c r="B333" s="63" t="s">
        <v>110</v>
      </c>
      <c r="C333" s="539" t="s">
        <v>111</v>
      </c>
      <c r="D333" s="539"/>
      <c r="E333" s="539"/>
      <c r="F333" s="64" t="s">
        <v>112</v>
      </c>
      <c r="G333" s="66">
        <v>6.6559999999999997</v>
      </c>
      <c r="H333" s="74">
        <v>12.995839999999999</v>
      </c>
      <c r="I333" s="67">
        <v>7.81</v>
      </c>
      <c r="J333" s="67">
        <v>105</v>
      </c>
      <c r="K333" s="68"/>
      <c r="L333" s="68"/>
      <c r="M333" s="68"/>
      <c r="N333" s="67">
        <v>105</v>
      </c>
      <c r="O333" s="69"/>
      <c r="P333" s="70"/>
      <c r="BZ333" s="34"/>
      <c r="CA333" s="54"/>
      <c r="CD333" s="61" t="s">
        <v>111</v>
      </c>
      <c r="CE333" s="401"/>
      <c r="CF333" s="401"/>
      <c r="CG333" s="93"/>
      <c r="CI333" s="93"/>
      <c r="CK333" s="401"/>
      <c r="CL333" s="85"/>
    </row>
    <row r="334" spans="1:90" s="17" customFormat="1" ht="12.75" x14ac:dyDescent="0.2">
      <c r="A334" s="62"/>
      <c r="B334" s="63" t="s">
        <v>220</v>
      </c>
      <c r="C334" s="539" t="s">
        <v>221</v>
      </c>
      <c r="D334" s="539"/>
      <c r="E334" s="539"/>
      <c r="F334" s="64" t="s">
        <v>113</v>
      </c>
      <c r="G334" s="65">
        <v>2.04</v>
      </c>
      <c r="H334" s="88">
        <v>3.9830999999999999</v>
      </c>
      <c r="I334" s="67">
        <v>53.39</v>
      </c>
      <c r="J334" s="67">
        <v>220</v>
      </c>
      <c r="K334" s="68"/>
      <c r="L334" s="68"/>
      <c r="M334" s="68"/>
      <c r="N334" s="67">
        <v>220</v>
      </c>
      <c r="O334" s="69"/>
      <c r="P334" s="70"/>
      <c r="BZ334" s="34"/>
      <c r="CA334" s="54"/>
      <c r="CD334" s="61" t="s">
        <v>221</v>
      </c>
      <c r="CE334" s="401"/>
      <c r="CF334" s="401"/>
      <c r="CG334" s="93"/>
      <c r="CI334" s="93"/>
      <c r="CK334" s="401"/>
      <c r="CL334" s="85"/>
    </row>
    <row r="335" spans="1:90" s="17" customFormat="1" ht="63.75" x14ac:dyDescent="0.2">
      <c r="A335" s="62"/>
      <c r="B335" s="63" t="s">
        <v>698</v>
      </c>
      <c r="C335" s="539" t="s">
        <v>699</v>
      </c>
      <c r="D335" s="539"/>
      <c r="E335" s="539"/>
      <c r="F335" s="64" t="s">
        <v>113</v>
      </c>
      <c r="G335" s="65">
        <v>2.04</v>
      </c>
      <c r="H335" s="88">
        <v>3.9830999999999999</v>
      </c>
      <c r="I335" s="67">
        <v>23.73</v>
      </c>
      <c r="J335" s="67">
        <v>98</v>
      </c>
      <c r="K335" s="68"/>
      <c r="L335" s="68"/>
      <c r="M335" s="68"/>
      <c r="N335" s="67">
        <v>98</v>
      </c>
      <c r="O335" s="69"/>
      <c r="P335" s="70"/>
      <c r="BZ335" s="34"/>
      <c r="CA335" s="54"/>
      <c r="CD335" s="61" t="s">
        <v>699</v>
      </c>
      <c r="CE335" s="401"/>
      <c r="CF335" s="401"/>
      <c r="CG335" s="93"/>
      <c r="CI335" s="93"/>
      <c r="CK335" s="401"/>
      <c r="CL335" s="85"/>
    </row>
    <row r="336" spans="1:90" s="17" customFormat="1" ht="63.75" x14ac:dyDescent="0.2">
      <c r="A336" s="55" t="s">
        <v>419</v>
      </c>
      <c r="B336" s="56" t="s">
        <v>1277</v>
      </c>
      <c r="C336" s="536" t="s">
        <v>701</v>
      </c>
      <c r="D336" s="537"/>
      <c r="E336" s="538"/>
      <c r="F336" s="55" t="s">
        <v>63</v>
      </c>
      <c r="G336" s="57"/>
      <c r="H336" s="330">
        <v>0.20110749999999999</v>
      </c>
      <c r="I336" s="59">
        <v>62277.29</v>
      </c>
      <c r="J336" s="59">
        <v>12954</v>
      </c>
      <c r="K336" s="76"/>
      <c r="L336" s="76"/>
      <c r="M336" s="76"/>
      <c r="N336" s="59">
        <v>12954</v>
      </c>
      <c r="O336" s="77">
        <v>0</v>
      </c>
      <c r="P336" s="77">
        <v>0</v>
      </c>
      <c r="BZ336" s="34"/>
      <c r="CA336" s="54"/>
      <c r="CB336" s="61" t="s">
        <v>701</v>
      </c>
      <c r="CE336" s="401"/>
      <c r="CF336" s="401"/>
      <c r="CG336" s="93"/>
      <c r="CI336" s="93"/>
      <c r="CK336" s="401"/>
      <c r="CL336" s="85"/>
    </row>
    <row r="337" spans="1:90" s="17" customFormat="1" ht="12.75" x14ac:dyDescent="0.2">
      <c r="A337" s="321"/>
      <c r="B337" s="322"/>
      <c r="C337" s="537" t="s">
        <v>851</v>
      </c>
      <c r="D337" s="537"/>
      <c r="E337" s="537"/>
      <c r="F337" s="537"/>
      <c r="G337" s="537"/>
      <c r="H337" s="537"/>
      <c r="I337" s="537"/>
      <c r="J337" s="537"/>
      <c r="K337" s="537"/>
      <c r="L337" s="537"/>
      <c r="M337" s="537"/>
      <c r="N337" s="537"/>
      <c r="O337" s="537"/>
      <c r="P337" s="538"/>
      <c r="BZ337" s="34"/>
      <c r="CA337" s="54"/>
      <c r="CC337" s="61" t="s">
        <v>851</v>
      </c>
      <c r="CE337" s="401"/>
      <c r="CF337" s="401"/>
      <c r="CG337" s="93"/>
      <c r="CI337" s="93"/>
      <c r="CK337" s="401"/>
      <c r="CL337" s="85"/>
    </row>
    <row r="338" spans="1:90" s="17" customFormat="1" ht="63.75" x14ac:dyDescent="0.2">
      <c r="A338" s="55" t="s">
        <v>421</v>
      </c>
      <c r="B338" s="56" t="s">
        <v>1278</v>
      </c>
      <c r="C338" s="536" t="s">
        <v>702</v>
      </c>
      <c r="D338" s="537"/>
      <c r="E338" s="538"/>
      <c r="F338" s="55" t="s">
        <v>113</v>
      </c>
      <c r="G338" s="57"/>
      <c r="H338" s="112">
        <v>5.2415000000000003</v>
      </c>
      <c r="I338" s="59">
        <v>763.49</v>
      </c>
      <c r="J338" s="59">
        <v>4139</v>
      </c>
      <c r="K338" s="76"/>
      <c r="L338" s="76"/>
      <c r="M338" s="76"/>
      <c r="N338" s="59">
        <v>4139</v>
      </c>
      <c r="O338" s="77">
        <v>0</v>
      </c>
      <c r="P338" s="77">
        <v>0</v>
      </c>
      <c r="BZ338" s="34"/>
      <c r="CA338" s="54"/>
      <c r="CB338" s="61" t="s">
        <v>702</v>
      </c>
      <c r="CE338" s="401"/>
      <c r="CF338" s="401"/>
      <c r="CG338" s="93"/>
      <c r="CI338" s="93"/>
      <c r="CK338" s="401"/>
      <c r="CL338" s="85"/>
    </row>
    <row r="339" spans="1:90" s="17" customFormat="1" ht="12.75" x14ac:dyDescent="0.2">
      <c r="A339" s="321"/>
      <c r="B339" s="322"/>
      <c r="C339" s="537" t="s">
        <v>851</v>
      </c>
      <c r="D339" s="537"/>
      <c r="E339" s="537"/>
      <c r="F339" s="537"/>
      <c r="G339" s="537"/>
      <c r="H339" s="537"/>
      <c r="I339" s="537"/>
      <c r="J339" s="537"/>
      <c r="K339" s="537"/>
      <c r="L339" s="537"/>
      <c r="M339" s="537"/>
      <c r="N339" s="537"/>
      <c r="O339" s="537"/>
      <c r="P339" s="538"/>
      <c r="BZ339" s="34"/>
      <c r="CA339" s="54"/>
      <c r="CC339" s="61" t="s">
        <v>851</v>
      </c>
      <c r="CE339" s="401"/>
      <c r="CF339" s="401"/>
      <c r="CG339" s="93"/>
      <c r="CI339" s="93"/>
      <c r="CK339" s="401"/>
      <c r="CL339" s="85"/>
    </row>
    <row r="340" spans="1:90" s="17" customFormat="1" ht="51" x14ac:dyDescent="0.2">
      <c r="A340" s="55" t="s">
        <v>422</v>
      </c>
      <c r="B340" s="56" t="s">
        <v>1279</v>
      </c>
      <c r="C340" s="536" t="s">
        <v>1280</v>
      </c>
      <c r="D340" s="537"/>
      <c r="E340" s="538"/>
      <c r="F340" s="55" t="s">
        <v>125</v>
      </c>
      <c r="G340" s="57"/>
      <c r="H340" s="90">
        <v>1.7490000000000001</v>
      </c>
      <c r="I340" s="59">
        <v>9783.5400000000009</v>
      </c>
      <c r="J340" s="59">
        <v>23347</v>
      </c>
      <c r="K340" s="59">
        <v>22639</v>
      </c>
      <c r="L340" s="60">
        <v>16</v>
      </c>
      <c r="M340" s="60">
        <v>16</v>
      </c>
      <c r="N340" s="60">
        <v>676</v>
      </c>
      <c r="O340" s="60">
        <v>36.83</v>
      </c>
      <c r="P340" s="60">
        <v>0.02</v>
      </c>
      <c r="BZ340" s="34"/>
      <c r="CA340" s="54"/>
      <c r="CB340" s="61" t="s">
        <v>1280</v>
      </c>
      <c r="CE340" s="401"/>
      <c r="CF340" s="401"/>
      <c r="CG340" s="93"/>
      <c r="CI340" s="93"/>
      <c r="CK340" s="401"/>
      <c r="CL340" s="85"/>
    </row>
    <row r="341" spans="1:90" s="17" customFormat="1" ht="38.25" x14ac:dyDescent="0.2">
      <c r="A341" s="321"/>
      <c r="B341" s="322" t="s">
        <v>320</v>
      </c>
      <c r="C341" s="537" t="s">
        <v>321</v>
      </c>
      <c r="D341" s="537"/>
      <c r="E341" s="537"/>
      <c r="F341" s="537"/>
      <c r="G341" s="537"/>
      <c r="H341" s="537"/>
      <c r="I341" s="537"/>
      <c r="J341" s="537"/>
      <c r="K341" s="537"/>
      <c r="L341" s="537"/>
      <c r="M341" s="537"/>
      <c r="N341" s="537"/>
      <c r="O341" s="537"/>
      <c r="P341" s="538"/>
      <c r="BZ341" s="34"/>
      <c r="CA341" s="54"/>
      <c r="CC341" s="61" t="s">
        <v>321</v>
      </c>
      <c r="CE341" s="401"/>
      <c r="CF341" s="401"/>
      <c r="CG341" s="93"/>
      <c r="CI341" s="93"/>
      <c r="CK341" s="401"/>
      <c r="CL341" s="85"/>
    </row>
    <row r="342" spans="1:90" s="17" customFormat="1" ht="63.75" x14ac:dyDescent="0.2">
      <c r="A342" s="321"/>
      <c r="B342" s="322" t="s">
        <v>1140</v>
      </c>
      <c r="C342" s="537" t="s">
        <v>1253</v>
      </c>
      <c r="D342" s="537"/>
      <c r="E342" s="537"/>
      <c r="F342" s="537"/>
      <c r="G342" s="537"/>
      <c r="H342" s="537"/>
      <c r="I342" s="537"/>
      <c r="J342" s="537"/>
      <c r="K342" s="537"/>
      <c r="L342" s="537"/>
      <c r="M342" s="537"/>
      <c r="N342" s="537"/>
      <c r="O342" s="537"/>
      <c r="P342" s="538"/>
      <c r="BZ342" s="34"/>
      <c r="CA342" s="54"/>
      <c r="CC342" s="61" t="s">
        <v>1253</v>
      </c>
      <c r="CE342" s="401"/>
      <c r="CF342" s="401"/>
      <c r="CG342" s="93"/>
      <c r="CI342" s="93"/>
      <c r="CK342" s="401"/>
      <c r="CL342" s="85"/>
    </row>
    <row r="343" spans="1:90" s="17" customFormat="1" ht="12.75" x14ac:dyDescent="0.2">
      <c r="A343" s="321"/>
      <c r="B343" s="322"/>
      <c r="C343" s="537" t="s">
        <v>851</v>
      </c>
      <c r="D343" s="537"/>
      <c r="E343" s="537"/>
      <c r="F343" s="537"/>
      <c r="G343" s="537"/>
      <c r="H343" s="537"/>
      <c r="I343" s="537"/>
      <c r="J343" s="537"/>
      <c r="K343" s="537"/>
      <c r="L343" s="537"/>
      <c r="M343" s="537"/>
      <c r="N343" s="537"/>
      <c r="O343" s="537"/>
      <c r="P343" s="538"/>
      <c r="BZ343" s="34"/>
      <c r="CA343" s="54"/>
      <c r="CC343" s="61" t="s">
        <v>851</v>
      </c>
      <c r="CE343" s="401"/>
      <c r="CF343" s="401"/>
      <c r="CG343" s="93"/>
      <c r="CI343" s="93"/>
      <c r="CK343" s="401"/>
      <c r="CL343" s="85"/>
    </row>
    <row r="344" spans="1:90" s="17" customFormat="1" ht="12.75" x14ac:dyDescent="0.2">
      <c r="A344" s="62"/>
      <c r="B344" s="63" t="s">
        <v>107</v>
      </c>
      <c r="C344" s="539" t="s">
        <v>108</v>
      </c>
      <c r="D344" s="539"/>
      <c r="E344" s="539"/>
      <c r="F344" s="64" t="s">
        <v>109</v>
      </c>
      <c r="G344" s="66">
        <v>2.7E-2</v>
      </c>
      <c r="H344" s="72">
        <v>4.7223000000000001E-2</v>
      </c>
      <c r="I344" s="67">
        <v>541.88</v>
      </c>
      <c r="J344" s="67">
        <v>26</v>
      </c>
      <c r="K344" s="67">
        <v>26</v>
      </c>
      <c r="L344" s="68"/>
      <c r="M344" s="68"/>
      <c r="N344" s="68"/>
      <c r="O344" s="69"/>
      <c r="P344" s="70"/>
      <c r="BZ344" s="34"/>
      <c r="CA344" s="54"/>
      <c r="CD344" s="61" t="s">
        <v>108</v>
      </c>
      <c r="CE344" s="401"/>
      <c r="CF344" s="401"/>
      <c r="CG344" s="93"/>
      <c r="CI344" s="93"/>
      <c r="CK344" s="401"/>
      <c r="CL344" s="85"/>
    </row>
    <row r="345" spans="1:90" s="17" customFormat="1" ht="12.75" x14ac:dyDescent="0.2">
      <c r="A345" s="62"/>
      <c r="B345" s="63" t="s">
        <v>271</v>
      </c>
      <c r="C345" s="539" t="s">
        <v>272</v>
      </c>
      <c r="D345" s="539"/>
      <c r="E345" s="539"/>
      <c r="F345" s="64" t="s">
        <v>109</v>
      </c>
      <c r="G345" s="88">
        <v>14.512499999999999</v>
      </c>
      <c r="H345" s="73">
        <v>25.382362499999999</v>
      </c>
      <c r="I345" s="67">
        <v>591.6</v>
      </c>
      <c r="J345" s="71">
        <v>15016</v>
      </c>
      <c r="K345" s="71">
        <v>15016</v>
      </c>
      <c r="L345" s="68"/>
      <c r="M345" s="68"/>
      <c r="N345" s="68"/>
      <c r="O345" s="69"/>
      <c r="P345" s="70"/>
      <c r="BZ345" s="34"/>
      <c r="CA345" s="54"/>
      <c r="CD345" s="61" t="s">
        <v>272</v>
      </c>
      <c r="CE345" s="401"/>
      <c r="CF345" s="401"/>
      <c r="CG345" s="93"/>
      <c r="CI345" s="93"/>
      <c r="CK345" s="401"/>
      <c r="CL345" s="85"/>
    </row>
    <row r="346" spans="1:90" s="17" customFormat="1" ht="12.75" x14ac:dyDescent="0.2">
      <c r="A346" s="62"/>
      <c r="B346" s="63" t="s">
        <v>273</v>
      </c>
      <c r="C346" s="539" t="s">
        <v>274</v>
      </c>
      <c r="D346" s="539"/>
      <c r="E346" s="539"/>
      <c r="F346" s="64" t="s">
        <v>109</v>
      </c>
      <c r="G346" s="88">
        <v>6.5205000000000002</v>
      </c>
      <c r="H346" s="73">
        <v>11.4043545</v>
      </c>
      <c r="I346" s="67">
        <v>666.17</v>
      </c>
      <c r="J346" s="71">
        <v>7597</v>
      </c>
      <c r="K346" s="71">
        <v>7597</v>
      </c>
      <c r="L346" s="68"/>
      <c r="M346" s="68"/>
      <c r="N346" s="68"/>
      <c r="O346" s="69"/>
      <c r="P346" s="70"/>
      <c r="BZ346" s="34"/>
      <c r="CA346" s="54"/>
      <c r="CD346" s="61" t="s">
        <v>274</v>
      </c>
      <c r="CE346" s="401"/>
      <c r="CF346" s="401"/>
      <c r="CG346" s="93"/>
      <c r="CI346" s="93"/>
      <c r="CK346" s="401"/>
      <c r="CL346" s="85"/>
    </row>
    <row r="347" spans="1:90" s="17" customFormat="1" ht="12.75" x14ac:dyDescent="0.2">
      <c r="A347" s="62"/>
      <c r="B347" s="63" t="s">
        <v>110</v>
      </c>
      <c r="C347" s="539" t="s">
        <v>111</v>
      </c>
      <c r="D347" s="539"/>
      <c r="E347" s="539"/>
      <c r="F347" s="64" t="s">
        <v>112</v>
      </c>
      <c r="G347" s="65">
        <v>4.42</v>
      </c>
      <c r="H347" s="74">
        <v>7.7305799999999998</v>
      </c>
      <c r="I347" s="67">
        <v>7.81</v>
      </c>
      <c r="J347" s="67">
        <v>62</v>
      </c>
      <c r="K347" s="68"/>
      <c r="L347" s="68"/>
      <c r="M347" s="68"/>
      <c r="N347" s="67">
        <v>62</v>
      </c>
      <c r="O347" s="69"/>
      <c r="P347" s="70"/>
      <c r="BZ347" s="34"/>
      <c r="CA347" s="54"/>
      <c r="CD347" s="61" t="s">
        <v>111</v>
      </c>
      <c r="CE347" s="401"/>
      <c r="CF347" s="401"/>
      <c r="CG347" s="93"/>
      <c r="CI347" s="93"/>
      <c r="CK347" s="401"/>
      <c r="CL347" s="85"/>
    </row>
    <row r="348" spans="1:90" s="17" customFormat="1" ht="38.25" x14ac:dyDescent="0.2">
      <c r="A348" s="62"/>
      <c r="B348" s="63" t="s">
        <v>1281</v>
      </c>
      <c r="C348" s="539" t="s">
        <v>1282</v>
      </c>
      <c r="D348" s="539"/>
      <c r="E348" s="539"/>
      <c r="F348" s="64" t="s">
        <v>113</v>
      </c>
      <c r="G348" s="65">
        <v>2.09</v>
      </c>
      <c r="H348" s="74">
        <v>3.6554099999999998</v>
      </c>
      <c r="I348" s="67">
        <v>73.8</v>
      </c>
      <c r="J348" s="67">
        <v>279</v>
      </c>
      <c r="K348" s="68"/>
      <c r="L348" s="68"/>
      <c r="M348" s="68"/>
      <c r="N348" s="67">
        <v>279</v>
      </c>
      <c r="O348" s="69"/>
      <c r="P348" s="70"/>
      <c r="BZ348" s="34"/>
      <c r="CA348" s="54"/>
      <c r="CD348" s="61" t="s">
        <v>1282</v>
      </c>
      <c r="CE348" s="401"/>
      <c r="CF348" s="401"/>
      <c r="CG348" s="93"/>
      <c r="CI348" s="93"/>
      <c r="CK348" s="401"/>
      <c r="CL348" s="85"/>
    </row>
    <row r="349" spans="1:90" s="17" customFormat="1" ht="63.75" x14ac:dyDescent="0.2">
      <c r="A349" s="55" t="s">
        <v>423</v>
      </c>
      <c r="B349" s="56" t="s">
        <v>1283</v>
      </c>
      <c r="C349" s="536" t="s">
        <v>703</v>
      </c>
      <c r="D349" s="537"/>
      <c r="E349" s="538"/>
      <c r="F349" s="55" t="s">
        <v>64</v>
      </c>
      <c r="G349" s="57"/>
      <c r="H349" s="75">
        <v>55</v>
      </c>
      <c r="I349" s="59">
        <v>586.75</v>
      </c>
      <c r="J349" s="59">
        <v>33378</v>
      </c>
      <c r="K349" s="76"/>
      <c r="L349" s="76"/>
      <c r="M349" s="76"/>
      <c r="N349" s="59">
        <v>33378</v>
      </c>
      <c r="O349" s="77">
        <v>0</v>
      </c>
      <c r="P349" s="77">
        <v>0</v>
      </c>
      <c r="BZ349" s="34"/>
      <c r="CA349" s="54"/>
      <c r="CB349" s="61" t="s">
        <v>703</v>
      </c>
      <c r="CE349" s="401"/>
      <c r="CF349" s="401"/>
      <c r="CG349" s="93"/>
      <c r="CI349" s="93"/>
      <c r="CK349" s="401"/>
      <c r="CL349" s="85"/>
    </row>
    <row r="350" spans="1:90" s="17" customFormat="1" ht="12.75" x14ac:dyDescent="0.2">
      <c r="A350" s="321"/>
      <c r="B350" s="322"/>
      <c r="C350" s="537" t="s">
        <v>851</v>
      </c>
      <c r="D350" s="537"/>
      <c r="E350" s="537"/>
      <c r="F350" s="537"/>
      <c r="G350" s="537"/>
      <c r="H350" s="537"/>
      <c r="I350" s="537"/>
      <c r="J350" s="537"/>
      <c r="K350" s="537"/>
      <c r="L350" s="537"/>
      <c r="M350" s="537"/>
      <c r="N350" s="537"/>
      <c r="O350" s="537"/>
      <c r="P350" s="538"/>
      <c r="BZ350" s="34"/>
      <c r="CA350" s="54"/>
      <c r="CC350" s="61" t="s">
        <v>851</v>
      </c>
      <c r="CE350" s="401"/>
      <c r="CF350" s="401"/>
      <c r="CG350" s="93"/>
      <c r="CI350" s="93"/>
      <c r="CK350" s="401"/>
      <c r="CL350" s="85"/>
    </row>
    <row r="351" spans="1:90" s="17" customFormat="1" ht="38.25" x14ac:dyDescent="0.2">
      <c r="A351" s="55" t="s">
        <v>425</v>
      </c>
      <c r="B351" s="56" t="s">
        <v>704</v>
      </c>
      <c r="C351" s="536" t="s">
        <v>705</v>
      </c>
      <c r="D351" s="537"/>
      <c r="E351" s="538"/>
      <c r="F351" s="55" t="s">
        <v>130</v>
      </c>
      <c r="G351" s="57"/>
      <c r="H351" s="58">
        <v>174.9</v>
      </c>
      <c r="I351" s="59">
        <v>123.45</v>
      </c>
      <c r="J351" s="59">
        <v>22332</v>
      </c>
      <c r="K351" s="76"/>
      <c r="L351" s="76"/>
      <c r="M351" s="76"/>
      <c r="N351" s="59">
        <v>22332</v>
      </c>
      <c r="O351" s="77">
        <v>0</v>
      </c>
      <c r="P351" s="77">
        <v>0</v>
      </c>
      <c r="BZ351" s="34"/>
      <c r="CA351" s="54"/>
      <c r="CB351" s="61" t="s">
        <v>705</v>
      </c>
      <c r="CE351" s="401"/>
      <c r="CF351" s="401"/>
      <c r="CG351" s="93"/>
      <c r="CI351" s="93"/>
      <c r="CK351" s="401"/>
      <c r="CL351" s="85"/>
    </row>
    <row r="352" spans="1:90" s="17" customFormat="1" ht="12.75" x14ac:dyDescent="0.2">
      <c r="A352" s="321"/>
      <c r="B352" s="322"/>
      <c r="C352" s="537" t="s">
        <v>851</v>
      </c>
      <c r="D352" s="537"/>
      <c r="E352" s="537"/>
      <c r="F352" s="537"/>
      <c r="G352" s="537"/>
      <c r="H352" s="537"/>
      <c r="I352" s="537"/>
      <c r="J352" s="537"/>
      <c r="K352" s="537"/>
      <c r="L352" s="537"/>
      <c r="M352" s="537"/>
      <c r="N352" s="537"/>
      <c r="O352" s="537"/>
      <c r="P352" s="538"/>
      <c r="BZ352" s="34"/>
      <c r="CA352" s="54"/>
      <c r="CC352" s="61" t="s">
        <v>851</v>
      </c>
      <c r="CE352" s="401"/>
      <c r="CF352" s="401"/>
      <c r="CG352" s="93"/>
      <c r="CI352" s="93"/>
      <c r="CK352" s="401"/>
      <c r="CL352" s="85"/>
    </row>
    <row r="353" spans="1:90" s="17" customFormat="1" ht="38.25" x14ac:dyDescent="0.2">
      <c r="A353" s="55" t="s">
        <v>664</v>
      </c>
      <c r="B353" s="56" t="s">
        <v>706</v>
      </c>
      <c r="C353" s="536" t="s">
        <v>707</v>
      </c>
      <c r="D353" s="537"/>
      <c r="E353" s="538"/>
      <c r="F353" s="55" t="s">
        <v>64</v>
      </c>
      <c r="G353" s="57"/>
      <c r="H353" s="86">
        <v>121.55</v>
      </c>
      <c r="I353" s="59">
        <v>95.53</v>
      </c>
      <c r="J353" s="59">
        <v>12010</v>
      </c>
      <c r="K353" s="76"/>
      <c r="L353" s="76"/>
      <c r="M353" s="76"/>
      <c r="N353" s="59">
        <v>12010</v>
      </c>
      <c r="O353" s="77">
        <v>0</v>
      </c>
      <c r="P353" s="77">
        <v>0</v>
      </c>
      <c r="BZ353" s="34"/>
      <c r="CA353" s="54"/>
      <c r="CB353" s="61" t="s">
        <v>707</v>
      </c>
      <c r="CE353" s="401"/>
      <c r="CF353" s="401"/>
      <c r="CG353" s="93"/>
      <c r="CI353" s="93"/>
      <c r="CK353" s="401"/>
      <c r="CL353" s="85"/>
    </row>
    <row r="354" spans="1:90" s="17" customFormat="1" ht="12.75" x14ac:dyDescent="0.2">
      <c r="A354" s="321"/>
      <c r="B354" s="322"/>
      <c r="C354" s="537" t="s">
        <v>851</v>
      </c>
      <c r="D354" s="537"/>
      <c r="E354" s="537"/>
      <c r="F354" s="537"/>
      <c r="G354" s="537"/>
      <c r="H354" s="537"/>
      <c r="I354" s="537"/>
      <c r="J354" s="537"/>
      <c r="K354" s="537"/>
      <c r="L354" s="537"/>
      <c r="M354" s="537"/>
      <c r="N354" s="537"/>
      <c r="O354" s="537"/>
      <c r="P354" s="538"/>
      <c r="BZ354" s="34"/>
      <c r="CA354" s="54"/>
      <c r="CC354" s="61" t="s">
        <v>851</v>
      </c>
      <c r="CE354" s="401"/>
      <c r="CF354" s="401"/>
      <c r="CG354" s="93"/>
      <c r="CI354" s="93"/>
      <c r="CK354" s="401"/>
      <c r="CL354" s="85"/>
    </row>
    <row r="355" spans="1:90" s="17" customFormat="1" ht="38.25" x14ac:dyDescent="0.2">
      <c r="A355" s="55" t="s">
        <v>426</v>
      </c>
      <c r="B355" s="56" t="s">
        <v>708</v>
      </c>
      <c r="C355" s="536" t="s">
        <v>709</v>
      </c>
      <c r="D355" s="537"/>
      <c r="E355" s="538"/>
      <c r="F355" s="55" t="s">
        <v>64</v>
      </c>
      <c r="G355" s="57"/>
      <c r="H355" s="75">
        <v>88</v>
      </c>
      <c r="I355" s="59">
        <v>13.77</v>
      </c>
      <c r="J355" s="59">
        <v>1253</v>
      </c>
      <c r="K355" s="76"/>
      <c r="L355" s="76"/>
      <c r="M355" s="76"/>
      <c r="N355" s="59">
        <v>1253</v>
      </c>
      <c r="O355" s="77">
        <v>0</v>
      </c>
      <c r="P355" s="77">
        <v>0</v>
      </c>
      <c r="BZ355" s="34"/>
      <c r="CA355" s="54"/>
      <c r="CB355" s="61" t="s">
        <v>709</v>
      </c>
      <c r="CE355" s="401"/>
      <c r="CF355" s="401"/>
      <c r="CG355" s="93"/>
      <c r="CI355" s="93"/>
      <c r="CK355" s="401"/>
      <c r="CL355" s="85"/>
    </row>
    <row r="356" spans="1:90" s="17" customFormat="1" ht="12.75" x14ac:dyDescent="0.2">
      <c r="A356" s="321"/>
      <c r="B356" s="322"/>
      <c r="C356" s="537" t="s">
        <v>851</v>
      </c>
      <c r="D356" s="537"/>
      <c r="E356" s="537"/>
      <c r="F356" s="537"/>
      <c r="G356" s="537"/>
      <c r="H356" s="537"/>
      <c r="I356" s="537"/>
      <c r="J356" s="537"/>
      <c r="K356" s="537"/>
      <c r="L356" s="537"/>
      <c r="M356" s="537"/>
      <c r="N356" s="537"/>
      <c r="O356" s="537"/>
      <c r="P356" s="538"/>
      <c r="BZ356" s="34"/>
      <c r="CA356" s="54"/>
      <c r="CC356" s="61" t="s">
        <v>851</v>
      </c>
      <c r="CE356" s="401"/>
      <c r="CF356" s="401"/>
      <c r="CG356" s="93"/>
      <c r="CI356" s="93"/>
      <c r="CK356" s="401"/>
      <c r="CL356" s="85"/>
    </row>
    <row r="357" spans="1:90" s="17" customFormat="1" ht="38.25" x14ac:dyDescent="0.2">
      <c r="A357" s="55" t="s">
        <v>666</v>
      </c>
      <c r="B357" s="56" t="s">
        <v>710</v>
      </c>
      <c r="C357" s="536" t="s">
        <v>711</v>
      </c>
      <c r="D357" s="537"/>
      <c r="E357" s="538"/>
      <c r="F357" s="55" t="s">
        <v>64</v>
      </c>
      <c r="G357" s="57"/>
      <c r="H357" s="86">
        <v>24.75</v>
      </c>
      <c r="I357" s="59">
        <v>20.84</v>
      </c>
      <c r="J357" s="60">
        <v>533</v>
      </c>
      <c r="K357" s="76"/>
      <c r="L357" s="76"/>
      <c r="M357" s="76"/>
      <c r="N357" s="60">
        <v>533</v>
      </c>
      <c r="O357" s="77">
        <v>0</v>
      </c>
      <c r="P357" s="77">
        <v>0</v>
      </c>
      <c r="BZ357" s="34"/>
      <c r="CA357" s="54"/>
      <c r="CB357" s="61" t="s">
        <v>711</v>
      </c>
      <c r="CE357" s="401"/>
      <c r="CF357" s="401"/>
      <c r="CG357" s="93"/>
      <c r="CI357" s="93"/>
      <c r="CK357" s="401"/>
      <c r="CL357" s="85"/>
    </row>
    <row r="358" spans="1:90" s="17" customFormat="1" ht="12.75" x14ac:dyDescent="0.2">
      <c r="A358" s="321"/>
      <c r="B358" s="322"/>
      <c r="C358" s="537" t="s">
        <v>851</v>
      </c>
      <c r="D358" s="537"/>
      <c r="E358" s="537"/>
      <c r="F358" s="537"/>
      <c r="G358" s="537"/>
      <c r="H358" s="537"/>
      <c r="I358" s="537"/>
      <c r="J358" s="537"/>
      <c r="K358" s="537"/>
      <c r="L358" s="537"/>
      <c r="M358" s="537"/>
      <c r="N358" s="537"/>
      <c r="O358" s="537"/>
      <c r="P358" s="538"/>
      <c r="BZ358" s="34"/>
      <c r="CA358" s="54"/>
      <c r="CC358" s="61" t="s">
        <v>851</v>
      </c>
      <c r="CE358" s="401"/>
      <c r="CF358" s="401"/>
      <c r="CG358" s="93"/>
      <c r="CI358" s="93"/>
      <c r="CK358" s="401"/>
      <c r="CL358" s="85"/>
    </row>
    <row r="359" spans="1:90" s="17" customFormat="1" ht="38.25" x14ac:dyDescent="0.2">
      <c r="A359" s="55" t="s">
        <v>427</v>
      </c>
      <c r="B359" s="56" t="s">
        <v>712</v>
      </c>
      <c r="C359" s="536" t="s">
        <v>713</v>
      </c>
      <c r="D359" s="537"/>
      <c r="E359" s="538"/>
      <c r="F359" s="55" t="s">
        <v>64</v>
      </c>
      <c r="G359" s="57"/>
      <c r="H359" s="86">
        <v>123.75</v>
      </c>
      <c r="I359" s="59">
        <v>115.25</v>
      </c>
      <c r="J359" s="59">
        <v>14751</v>
      </c>
      <c r="K359" s="76"/>
      <c r="L359" s="76"/>
      <c r="M359" s="76"/>
      <c r="N359" s="59">
        <v>14751</v>
      </c>
      <c r="O359" s="77">
        <v>0</v>
      </c>
      <c r="P359" s="77">
        <v>0</v>
      </c>
      <c r="BZ359" s="34"/>
      <c r="CA359" s="54"/>
      <c r="CB359" s="61" t="s">
        <v>713</v>
      </c>
      <c r="CE359" s="401"/>
      <c r="CF359" s="401"/>
      <c r="CG359" s="93"/>
      <c r="CI359" s="93"/>
      <c r="CK359" s="401"/>
      <c r="CL359" s="85"/>
    </row>
    <row r="360" spans="1:90" s="17" customFormat="1" ht="12.75" x14ac:dyDescent="0.2">
      <c r="A360" s="321"/>
      <c r="B360" s="322"/>
      <c r="C360" s="537" t="s">
        <v>851</v>
      </c>
      <c r="D360" s="537"/>
      <c r="E360" s="537"/>
      <c r="F360" s="537"/>
      <c r="G360" s="537"/>
      <c r="H360" s="537"/>
      <c r="I360" s="537"/>
      <c r="J360" s="537"/>
      <c r="K360" s="537"/>
      <c r="L360" s="537"/>
      <c r="M360" s="537"/>
      <c r="N360" s="537"/>
      <c r="O360" s="537"/>
      <c r="P360" s="538"/>
      <c r="BZ360" s="34"/>
      <c r="CA360" s="54"/>
      <c r="CC360" s="61" t="s">
        <v>851</v>
      </c>
      <c r="CE360" s="401"/>
      <c r="CF360" s="401"/>
      <c r="CG360" s="93"/>
      <c r="CI360" s="93"/>
      <c r="CK360" s="401"/>
      <c r="CL360" s="85"/>
    </row>
    <row r="361" spans="1:90" s="17" customFormat="1" ht="38.25" x14ac:dyDescent="0.2">
      <c r="A361" s="55" t="s">
        <v>670</v>
      </c>
      <c r="B361" s="56" t="s">
        <v>714</v>
      </c>
      <c r="C361" s="536" t="s">
        <v>715</v>
      </c>
      <c r="D361" s="537"/>
      <c r="E361" s="538"/>
      <c r="F361" s="55" t="s">
        <v>64</v>
      </c>
      <c r="G361" s="57"/>
      <c r="H361" s="86">
        <v>24.75</v>
      </c>
      <c r="I361" s="59">
        <v>131.78</v>
      </c>
      <c r="J361" s="59">
        <v>3373</v>
      </c>
      <c r="K361" s="76"/>
      <c r="L361" s="76"/>
      <c r="M361" s="76"/>
      <c r="N361" s="59">
        <v>3373</v>
      </c>
      <c r="O361" s="77">
        <v>0</v>
      </c>
      <c r="P361" s="77">
        <v>0</v>
      </c>
      <c r="BZ361" s="34"/>
      <c r="CA361" s="54"/>
      <c r="CB361" s="61" t="s">
        <v>715</v>
      </c>
      <c r="CE361" s="401"/>
      <c r="CF361" s="401"/>
      <c r="CG361" s="93"/>
      <c r="CI361" s="93"/>
      <c r="CK361" s="401"/>
      <c r="CL361" s="85"/>
    </row>
    <row r="362" spans="1:90" s="17" customFormat="1" ht="12.75" x14ac:dyDescent="0.2">
      <c r="A362" s="321"/>
      <c r="B362" s="322"/>
      <c r="C362" s="537" t="s">
        <v>851</v>
      </c>
      <c r="D362" s="537"/>
      <c r="E362" s="537"/>
      <c r="F362" s="537"/>
      <c r="G362" s="537"/>
      <c r="H362" s="537"/>
      <c r="I362" s="537"/>
      <c r="J362" s="537"/>
      <c r="K362" s="537"/>
      <c r="L362" s="537"/>
      <c r="M362" s="537"/>
      <c r="N362" s="537"/>
      <c r="O362" s="537"/>
      <c r="P362" s="538"/>
      <c r="BZ362" s="34"/>
      <c r="CA362" s="54"/>
      <c r="CC362" s="61" t="s">
        <v>851</v>
      </c>
      <c r="CE362" s="401"/>
      <c r="CF362" s="401"/>
      <c r="CG362" s="93"/>
      <c r="CI362" s="93"/>
      <c r="CK362" s="401"/>
      <c r="CL362" s="85"/>
    </row>
    <row r="363" spans="1:90" s="17" customFormat="1" ht="38.25" x14ac:dyDescent="0.2">
      <c r="A363" s="55" t="s">
        <v>428</v>
      </c>
      <c r="B363" s="56" t="s">
        <v>716</v>
      </c>
      <c r="C363" s="536" t="s">
        <v>717</v>
      </c>
      <c r="D363" s="537"/>
      <c r="E363" s="538"/>
      <c r="F363" s="55" t="s">
        <v>64</v>
      </c>
      <c r="G363" s="57"/>
      <c r="H363" s="58">
        <v>5.5</v>
      </c>
      <c r="I363" s="59">
        <v>382.9</v>
      </c>
      <c r="J363" s="59">
        <v>2178</v>
      </c>
      <c r="K363" s="76"/>
      <c r="L363" s="76"/>
      <c r="M363" s="76"/>
      <c r="N363" s="59">
        <v>2178</v>
      </c>
      <c r="O363" s="77">
        <v>0</v>
      </c>
      <c r="P363" s="77">
        <v>0</v>
      </c>
      <c r="BZ363" s="34"/>
      <c r="CA363" s="54"/>
      <c r="CB363" s="61" t="s">
        <v>717</v>
      </c>
      <c r="CE363" s="401"/>
      <c r="CF363" s="401"/>
      <c r="CG363" s="93"/>
      <c r="CI363" s="93"/>
      <c r="CK363" s="401"/>
      <c r="CL363" s="85"/>
    </row>
    <row r="364" spans="1:90" s="17" customFormat="1" ht="12.75" x14ac:dyDescent="0.2">
      <c r="A364" s="321"/>
      <c r="B364" s="322"/>
      <c r="C364" s="537" t="s">
        <v>851</v>
      </c>
      <c r="D364" s="537"/>
      <c r="E364" s="537"/>
      <c r="F364" s="537"/>
      <c r="G364" s="537"/>
      <c r="H364" s="537"/>
      <c r="I364" s="537"/>
      <c r="J364" s="537"/>
      <c r="K364" s="537"/>
      <c r="L364" s="537"/>
      <c r="M364" s="537"/>
      <c r="N364" s="537"/>
      <c r="O364" s="537"/>
      <c r="P364" s="538"/>
      <c r="BZ364" s="34"/>
      <c r="CA364" s="54"/>
      <c r="CC364" s="61" t="s">
        <v>851</v>
      </c>
      <c r="CE364" s="401"/>
      <c r="CF364" s="401"/>
      <c r="CG364" s="93"/>
      <c r="CI364" s="93"/>
      <c r="CK364" s="401"/>
      <c r="CL364" s="85"/>
    </row>
    <row r="365" spans="1:90" s="17" customFormat="1" ht="63.75" x14ac:dyDescent="0.2">
      <c r="A365" s="55" t="s">
        <v>429</v>
      </c>
      <c r="B365" s="56" t="s">
        <v>1284</v>
      </c>
      <c r="C365" s="536" t="s">
        <v>122</v>
      </c>
      <c r="D365" s="537"/>
      <c r="E365" s="538"/>
      <c r="F365" s="55" t="s">
        <v>113</v>
      </c>
      <c r="G365" s="57"/>
      <c r="H365" s="86">
        <v>9.68</v>
      </c>
      <c r="I365" s="59">
        <v>249.87</v>
      </c>
      <c r="J365" s="59">
        <v>2502</v>
      </c>
      <c r="K365" s="76"/>
      <c r="L365" s="76"/>
      <c r="M365" s="76"/>
      <c r="N365" s="59">
        <v>2502</v>
      </c>
      <c r="O365" s="77">
        <v>0</v>
      </c>
      <c r="P365" s="77">
        <v>0</v>
      </c>
      <c r="BZ365" s="34"/>
      <c r="CA365" s="54"/>
      <c r="CB365" s="61" t="s">
        <v>122</v>
      </c>
      <c r="CE365" s="401"/>
      <c r="CF365" s="401"/>
      <c r="CG365" s="93"/>
      <c r="CI365" s="93"/>
      <c r="CK365" s="401"/>
      <c r="CL365" s="85"/>
    </row>
    <row r="366" spans="1:90" s="17" customFormat="1" ht="12.75" x14ac:dyDescent="0.2">
      <c r="A366" s="321"/>
      <c r="B366" s="322"/>
      <c r="C366" s="537" t="s">
        <v>851</v>
      </c>
      <c r="D366" s="537"/>
      <c r="E366" s="537"/>
      <c r="F366" s="537"/>
      <c r="G366" s="537"/>
      <c r="H366" s="537"/>
      <c r="I366" s="537"/>
      <c r="J366" s="537"/>
      <c r="K366" s="537"/>
      <c r="L366" s="537"/>
      <c r="M366" s="537"/>
      <c r="N366" s="537"/>
      <c r="O366" s="537"/>
      <c r="P366" s="538"/>
      <c r="BZ366" s="34"/>
      <c r="CA366" s="54"/>
      <c r="CC366" s="61" t="s">
        <v>851</v>
      </c>
      <c r="CE366" s="401"/>
      <c r="CF366" s="401"/>
      <c r="CG366" s="93"/>
      <c r="CI366" s="93"/>
      <c r="CK366" s="401"/>
      <c r="CL366" s="85"/>
    </row>
    <row r="367" spans="1:90" s="17" customFormat="1" ht="63.75" x14ac:dyDescent="0.2">
      <c r="A367" s="55" t="s">
        <v>430</v>
      </c>
      <c r="B367" s="56" t="s">
        <v>1285</v>
      </c>
      <c r="C367" s="536" t="s">
        <v>719</v>
      </c>
      <c r="D367" s="537"/>
      <c r="E367" s="538"/>
      <c r="F367" s="55" t="s">
        <v>113</v>
      </c>
      <c r="G367" s="57"/>
      <c r="H367" s="86">
        <v>0.99</v>
      </c>
      <c r="I367" s="59">
        <v>212.1</v>
      </c>
      <c r="J367" s="60">
        <v>217</v>
      </c>
      <c r="K367" s="76"/>
      <c r="L367" s="76"/>
      <c r="M367" s="76"/>
      <c r="N367" s="60">
        <v>217</v>
      </c>
      <c r="O367" s="77">
        <v>0</v>
      </c>
      <c r="P367" s="77">
        <v>0</v>
      </c>
      <c r="BZ367" s="34"/>
      <c r="CA367" s="54"/>
      <c r="CB367" s="61" t="s">
        <v>719</v>
      </c>
      <c r="CE367" s="401"/>
      <c r="CF367" s="401"/>
      <c r="CG367" s="93"/>
      <c r="CI367" s="93"/>
      <c r="CK367" s="401"/>
      <c r="CL367" s="85"/>
    </row>
    <row r="368" spans="1:90" s="17" customFormat="1" ht="12.75" x14ac:dyDescent="0.2">
      <c r="A368" s="321"/>
      <c r="B368" s="322"/>
      <c r="C368" s="537" t="s">
        <v>851</v>
      </c>
      <c r="D368" s="537"/>
      <c r="E368" s="537"/>
      <c r="F368" s="537"/>
      <c r="G368" s="537"/>
      <c r="H368" s="537"/>
      <c r="I368" s="537"/>
      <c r="J368" s="537"/>
      <c r="K368" s="537"/>
      <c r="L368" s="537"/>
      <c r="M368" s="537"/>
      <c r="N368" s="537"/>
      <c r="O368" s="537"/>
      <c r="P368" s="538"/>
      <c r="BZ368" s="34"/>
      <c r="CA368" s="54"/>
      <c r="CC368" s="61" t="s">
        <v>851</v>
      </c>
      <c r="CE368" s="401"/>
      <c r="CF368" s="401"/>
      <c r="CG368" s="93"/>
      <c r="CI368" s="93"/>
      <c r="CK368" s="401"/>
      <c r="CL368" s="85"/>
    </row>
    <row r="369" spans="1:90" s="17" customFormat="1" ht="63.75" x14ac:dyDescent="0.2">
      <c r="A369" s="55" t="s">
        <v>431</v>
      </c>
      <c r="B369" s="56" t="s">
        <v>1286</v>
      </c>
      <c r="C369" s="536" t="s">
        <v>720</v>
      </c>
      <c r="D369" s="537"/>
      <c r="E369" s="538"/>
      <c r="F369" s="55" t="s">
        <v>113</v>
      </c>
      <c r="G369" s="57"/>
      <c r="H369" s="86">
        <v>3.85</v>
      </c>
      <c r="I369" s="59">
        <v>683.73</v>
      </c>
      <c r="J369" s="59">
        <v>2723</v>
      </c>
      <c r="K369" s="76"/>
      <c r="L369" s="76"/>
      <c r="M369" s="76"/>
      <c r="N369" s="59">
        <v>2723</v>
      </c>
      <c r="O369" s="77">
        <v>0</v>
      </c>
      <c r="P369" s="77">
        <v>0</v>
      </c>
      <c r="BZ369" s="34"/>
      <c r="CA369" s="54"/>
      <c r="CB369" s="61" t="s">
        <v>720</v>
      </c>
      <c r="CE369" s="401"/>
      <c r="CF369" s="401"/>
      <c r="CG369" s="93"/>
      <c r="CI369" s="93"/>
      <c r="CK369" s="401"/>
      <c r="CL369" s="85"/>
    </row>
    <row r="370" spans="1:90" s="17" customFormat="1" ht="12.75" x14ac:dyDescent="0.2">
      <c r="A370" s="321"/>
      <c r="B370" s="322"/>
      <c r="C370" s="537" t="s">
        <v>851</v>
      </c>
      <c r="D370" s="537"/>
      <c r="E370" s="537"/>
      <c r="F370" s="537"/>
      <c r="G370" s="537"/>
      <c r="H370" s="537"/>
      <c r="I370" s="537"/>
      <c r="J370" s="537"/>
      <c r="K370" s="537"/>
      <c r="L370" s="537"/>
      <c r="M370" s="537"/>
      <c r="N370" s="537"/>
      <c r="O370" s="537"/>
      <c r="P370" s="538"/>
      <c r="BZ370" s="34"/>
      <c r="CA370" s="54"/>
      <c r="CC370" s="61" t="s">
        <v>851</v>
      </c>
      <c r="CE370" s="401"/>
      <c r="CF370" s="401"/>
      <c r="CG370" s="93"/>
      <c r="CI370" s="93"/>
      <c r="CK370" s="401"/>
      <c r="CL370" s="85"/>
    </row>
    <row r="371" spans="1:90" s="17" customFormat="1" ht="51" x14ac:dyDescent="0.2">
      <c r="A371" s="55" t="s">
        <v>432</v>
      </c>
      <c r="B371" s="56" t="s">
        <v>1287</v>
      </c>
      <c r="C371" s="536" t="s">
        <v>722</v>
      </c>
      <c r="D371" s="537"/>
      <c r="E371" s="538"/>
      <c r="F371" s="55" t="s">
        <v>125</v>
      </c>
      <c r="G371" s="57"/>
      <c r="H371" s="112">
        <v>2.75E-2</v>
      </c>
      <c r="I371" s="59">
        <v>15023.04</v>
      </c>
      <c r="J371" s="60">
        <v>555</v>
      </c>
      <c r="K371" s="60">
        <v>324</v>
      </c>
      <c r="L371" s="60">
        <v>64</v>
      </c>
      <c r="M371" s="60">
        <v>29</v>
      </c>
      <c r="N371" s="60">
        <v>138</v>
      </c>
      <c r="O371" s="87">
        <v>0.5</v>
      </c>
      <c r="P371" s="60">
        <v>0.04</v>
      </c>
      <c r="BZ371" s="34"/>
      <c r="CA371" s="54"/>
      <c r="CB371" s="61" t="s">
        <v>722</v>
      </c>
      <c r="CE371" s="401"/>
      <c r="CF371" s="401"/>
      <c r="CG371" s="93"/>
      <c r="CI371" s="93"/>
      <c r="CK371" s="401"/>
      <c r="CL371" s="85"/>
    </row>
    <row r="372" spans="1:90" s="17" customFormat="1" ht="38.25" x14ac:dyDescent="0.2">
      <c r="A372" s="321"/>
      <c r="B372" s="322" t="s">
        <v>320</v>
      </c>
      <c r="C372" s="537" t="s">
        <v>321</v>
      </c>
      <c r="D372" s="537"/>
      <c r="E372" s="537"/>
      <c r="F372" s="537"/>
      <c r="G372" s="537"/>
      <c r="H372" s="537"/>
      <c r="I372" s="537"/>
      <c r="J372" s="537"/>
      <c r="K372" s="537"/>
      <c r="L372" s="537"/>
      <c r="M372" s="537"/>
      <c r="N372" s="537"/>
      <c r="O372" s="537"/>
      <c r="P372" s="538"/>
      <c r="BZ372" s="34"/>
      <c r="CA372" s="54"/>
      <c r="CC372" s="61" t="s">
        <v>321</v>
      </c>
      <c r="CE372" s="401"/>
      <c r="CF372" s="401"/>
      <c r="CG372" s="93"/>
      <c r="CI372" s="93"/>
      <c r="CK372" s="401"/>
      <c r="CL372" s="85"/>
    </row>
    <row r="373" spans="1:90" s="17" customFormat="1" ht="63.75" x14ac:dyDescent="0.2">
      <c r="A373" s="321"/>
      <c r="B373" s="322" t="s">
        <v>1140</v>
      </c>
      <c r="C373" s="537" t="s">
        <v>1253</v>
      </c>
      <c r="D373" s="537"/>
      <c r="E373" s="537"/>
      <c r="F373" s="537"/>
      <c r="G373" s="537"/>
      <c r="H373" s="537"/>
      <c r="I373" s="537"/>
      <c r="J373" s="537"/>
      <c r="K373" s="537"/>
      <c r="L373" s="537"/>
      <c r="M373" s="537"/>
      <c r="N373" s="537"/>
      <c r="O373" s="537"/>
      <c r="P373" s="538"/>
      <c r="BZ373" s="34"/>
      <c r="CA373" s="54"/>
      <c r="CC373" s="61" t="s">
        <v>1253</v>
      </c>
      <c r="CE373" s="401"/>
      <c r="CF373" s="401"/>
      <c r="CG373" s="93"/>
      <c r="CI373" s="93"/>
      <c r="CK373" s="401"/>
      <c r="CL373" s="85"/>
    </row>
    <row r="374" spans="1:90" s="17" customFormat="1" ht="12.75" x14ac:dyDescent="0.2">
      <c r="A374" s="321"/>
      <c r="B374" s="322"/>
      <c r="C374" s="537" t="s">
        <v>851</v>
      </c>
      <c r="D374" s="537"/>
      <c r="E374" s="537"/>
      <c r="F374" s="537"/>
      <c r="G374" s="537"/>
      <c r="H374" s="537"/>
      <c r="I374" s="537"/>
      <c r="J374" s="537"/>
      <c r="K374" s="537"/>
      <c r="L374" s="537"/>
      <c r="M374" s="537"/>
      <c r="N374" s="537"/>
      <c r="O374" s="537"/>
      <c r="P374" s="538"/>
      <c r="BZ374" s="34"/>
      <c r="CA374" s="54"/>
      <c r="CC374" s="61" t="s">
        <v>851</v>
      </c>
      <c r="CE374" s="401"/>
      <c r="CF374" s="401"/>
      <c r="CG374" s="93"/>
      <c r="CI374" s="93"/>
      <c r="CK374" s="401"/>
      <c r="CL374" s="85"/>
    </row>
    <row r="375" spans="1:90" s="17" customFormat="1" ht="12.75" x14ac:dyDescent="0.2">
      <c r="A375" s="62"/>
      <c r="B375" s="63" t="s">
        <v>126</v>
      </c>
      <c r="C375" s="539" t="s">
        <v>127</v>
      </c>
      <c r="D375" s="539"/>
      <c r="E375" s="539"/>
      <c r="F375" s="64" t="s">
        <v>109</v>
      </c>
      <c r="G375" s="65">
        <v>18.09</v>
      </c>
      <c r="H375" s="72">
        <v>0.497475</v>
      </c>
      <c r="I375" s="67">
        <v>651.25</v>
      </c>
      <c r="J375" s="67">
        <v>324</v>
      </c>
      <c r="K375" s="67">
        <v>324</v>
      </c>
      <c r="L375" s="68"/>
      <c r="M375" s="68"/>
      <c r="N375" s="68"/>
      <c r="O375" s="69"/>
      <c r="P375" s="70"/>
      <c r="BZ375" s="34"/>
      <c r="CA375" s="54"/>
      <c r="CD375" s="61" t="s">
        <v>127</v>
      </c>
      <c r="CE375" s="401"/>
      <c r="CF375" s="401"/>
      <c r="CG375" s="93"/>
      <c r="CI375" s="93"/>
      <c r="CK375" s="401"/>
      <c r="CL375" s="85"/>
    </row>
    <row r="376" spans="1:90" s="17" customFormat="1" ht="51" x14ac:dyDescent="0.2">
      <c r="A376" s="62"/>
      <c r="B376" s="63" t="s">
        <v>164</v>
      </c>
      <c r="C376" s="539" t="s">
        <v>165</v>
      </c>
      <c r="D376" s="539"/>
      <c r="E376" s="539"/>
      <c r="F376" s="64" t="s">
        <v>65</v>
      </c>
      <c r="G376" s="91">
        <v>1.6</v>
      </c>
      <c r="H376" s="66">
        <v>4.3999999999999997E-2</v>
      </c>
      <c r="I376" s="67">
        <v>127.62</v>
      </c>
      <c r="J376" s="67">
        <v>6</v>
      </c>
      <c r="K376" s="68"/>
      <c r="L376" s="68"/>
      <c r="M376" s="68"/>
      <c r="N376" s="67">
        <v>6</v>
      </c>
      <c r="O376" s="69"/>
      <c r="P376" s="70"/>
      <c r="BZ376" s="34"/>
      <c r="CA376" s="54"/>
      <c r="CD376" s="61" t="s">
        <v>165</v>
      </c>
      <c r="CE376" s="401"/>
      <c r="CF376" s="401"/>
      <c r="CG376" s="93"/>
      <c r="CI376" s="93"/>
      <c r="CK376" s="401"/>
      <c r="CL376" s="85"/>
    </row>
    <row r="377" spans="1:90" s="17" customFormat="1" ht="51" x14ac:dyDescent="0.2">
      <c r="A377" s="62"/>
      <c r="B377" s="63" t="s">
        <v>620</v>
      </c>
      <c r="C377" s="539" t="s">
        <v>621</v>
      </c>
      <c r="D377" s="539"/>
      <c r="E377" s="539"/>
      <c r="F377" s="64" t="s">
        <v>65</v>
      </c>
      <c r="G377" s="91">
        <v>3.7</v>
      </c>
      <c r="H377" s="74">
        <v>0.10174999999999999</v>
      </c>
      <c r="I377" s="71">
        <v>1203.26</v>
      </c>
      <c r="J377" s="67">
        <v>127</v>
      </c>
      <c r="K377" s="68"/>
      <c r="L377" s="68"/>
      <c r="M377" s="68"/>
      <c r="N377" s="67">
        <v>127</v>
      </c>
      <c r="O377" s="69"/>
      <c r="P377" s="70"/>
      <c r="BZ377" s="34"/>
      <c r="CA377" s="54"/>
      <c r="CD377" s="61" t="s">
        <v>621</v>
      </c>
      <c r="CE377" s="401"/>
      <c r="CF377" s="401"/>
      <c r="CG377" s="93"/>
      <c r="CI377" s="93"/>
      <c r="CK377" s="401"/>
      <c r="CL377" s="85"/>
    </row>
    <row r="378" spans="1:90" s="17" customFormat="1" ht="63.75" x14ac:dyDescent="0.2">
      <c r="A378" s="55" t="s">
        <v>433</v>
      </c>
      <c r="B378" s="56" t="s">
        <v>1288</v>
      </c>
      <c r="C378" s="536" t="s">
        <v>139</v>
      </c>
      <c r="D378" s="537"/>
      <c r="E378" s="538"/>
      <c r="F378" s="55" t="s">
        <v>65</v>
      </c>
      <c r="G378" s="57"/>
      <c r="H378" s="89">
        <v>5.8704799999999997</v>
      </c>
      <c r="I378" s="59">
        <v>195.92</v>
      </c>
      <c r="J378" s="59">
        <v>1190</v>
      </c>
      <c r="K378" s="76"/>
      <c r="L378" s="76"/>
      <c r="M378" s="76"/>
      <c r="N378" s="59">
        <v>1190</v>
      </c>
      <c r="O378" s="77">
        <v>0</v>
      </c>
      <c r="P378" s="77">
        <v>0</v>
      </c>
      <c r="BZ378" s="34"/>
      <c r="CA378" s="54"/>
      <c r="CB378" s="61" t="s">
        <v>139</v>
      </c>
      <c r="CE378" s="401"/>
      <c r="CF378" s="401"/>
      <c r="CG378" s="93"/>
      <c r="CI378" s="93"/>
      <c r="CK378" s="401"/>
      <c r="CL378" s="85"/>
    </row>
    <row r="379" spans="1:90" s="17" customFormat="1" ht="12.75" x14ac:dyDescent="0.2">
      <c r="A379" s="321"/>
      <c r="B379" s="322"/>
      <c r="C379" s="537" t="s">
        <v>851</v>
      </c>
      <c r="D379" s="537"/>
      <c r="E379" s="537"/>
      <c r="F379" s="537"/>
      <c r="G379" s="537"/>
      <c r="H379" s="537"/>
      <c r="I379" s="537"/>
      <c r="J379" s="537"/>
      <c r="K379" s="537"/>
      <c r="L379" s="537"/>
      <c r="M379" s="537"/>
      <c r="N379" s="537"/>
      <c r="O379" s="537"/>
      <c r="P379" s="538"/>
      <c r="BZ379" s="34"/>
      <c r="CA379" s="54"/>
      <c r="CC379" s="61" t="s">
        <v>851</v>
      </c>
      <c r="CE379" s="401"/>
      <c r="CF379" s="401"/>
      <c r="CG379" s="93"/>
      <c r="CI379" s="93"/>
      <c r="CK379" s="401"/>
      <c r="CL379" s="85"/>
    </row>
    <row r="380" spans="1:90" s="17" customFormat="1" ht="63.75" x14ac:dyDescent="0.2">
      <c r="A380" s="55" t="s">
        <v>434</v>
      </c>
      <c r="B380" s="56" t="s">
        <v>1289</v>
      </c>
      <c r="C380" s="536" t="s">
        <v>275</v>
      </c>
      <c r="D380" s="537"/>
      <c r="E380" s="538"/>
      <c r="F380" s="55" t="s">
        <v>65</v>
      </c>
      <c r="G380" s="57"/>
      <c r="H380" s="75">
        <v>55</v>
      </c>
      <c r="I380" s="59">
        <v>274.97000000000003</v>
      </c>
      <c r="J380" s="59">
        <v>15642</v>
      </c>
      <c r="K380" s="76"/>
      <c r="L380" s="76"/>
      <c r="M380" s="76"/>
      <c r="N380" s="59">
        <v>15642</v>
      </c>
      <c r="O380" s="77">
        <v>0</v>
      </c>
      <c r="P380" s="77">
        <v>0</v>
      </c>
      <c r="BZ380" s="34"/>
      <c r="CA380" s="54"/>
      <c r="CB380" s="61" t="s">
        <v>275</v>
      </c>
      <c r="CE380" s="401"/>
      <c r="CF380" s="401"/>
      <c r="CG380" s="93"/>
      <c r="CI380" s="93"/>
      <c r="CK380" s="401"/>
      <c r="CL380" s="85"/>
    </row>
    <row r="381" spans="1:90" s="17" customFormat="1" ht="12.75" x14ac:dyDescent="0.2">
      <c r="A381" s="321"/>
      <c r="B381" s="322"/>
      <c r="C381" s="537" t="s">
        <v>851</v>
      </c>
      <c r="D381" s="537"/>
      <c r="E381" s="537"/>
      <c r="F381" s="537"/>
      <c r="G381" s="537"/>
      <c r="H381" s="537"/>
      <c r="I381" s="537"/>
      <c r="J381" s="537"/>
      <c r="K381" s="537"/>
      <c r="L381" s="537"/>
      <c r="M381" s="537"/>
      <c r="N381" s="537"/>
      <c r="O381" s="537"/>
      <c r="P381" s="538"/>
      <c r="BZ381" s="34"/>
      <c r="CA381" s="54"/>
      <c r="CC381" s="61" t="s">
        <v>851</v>
      </c>
      <c r="CE381" s="401"/>
      <c r="CF381" s="401"/>
      <c r="CG381" s="93"/>
      <c r="CI381" s="93"/>
      <c r="CK381" s="401"/>
      <c r="CL381" s="85"/>
    </row>
    <row r="382" spans="1:90" s="17" customFormat="1" ht="38.25" x14ac:dyDescent="0.2">
      <c r="A382" s="55" t="s">
        <v>435</v>
      </c>
      <c r="B382" s="56" t="s">
        <v>724</v>
      </c>
      <c r="C382" s="536" t="s">
        <v>725</v>
      </c>
      <c r="D382" s="537"/>
      <c r="E382" s="538"/>
      <c r="F382" s="55" t="s">
        <v>313</v>
      </c>
      <c r="G382" s="57"/>
      <c r="H382" s="58">
        <v>2.2000000000000002</v>
      </c>
      <c r="I382" s="59">
        <v>551.79999999999995</v>
      </c>
      <c r="J382" s="59">
        <v>1256</v>
      </c>
      <c r="K382" s="76"/>
      <c r="L382" s="76"/>
      <c r="M382" s="76"/>
      <c r="N382" s="59">
        <v>1256</v>
      </c>
      <c r="O382" s="77">
        <v>0</v>
      </c>
      <c r="P382" s="77">
        <v>0</v>
      </c>
      <c r="BZ382" s="34"/>
      <c r="CA382" s="54"/>
      <c r="CB382" s="61" t="s">
        <v>725</v>
      </c>
      <c r="CE382" s="401"/>
      <c r="CF382" s="401"/>
      <c r="CG382" s="93"/>
      <c r="CI382" s="93"/>
      <c r="CK382" s="401"/>
      <c r="CL382" s="85"/>
    </row>
    <row r="383" spans="1:90" s="17" customFormat="1" ht="12.75" x14ac:dyDescent="0.2">
      <c r="A383" s="321"/>
      <c r="B383" s="322"/>
      <c r="C383" s="537" t="s">
        <v>851</v>
      </c>
      <c r="D383" s="537"/>
      <c r="E383" s="537"/>
      <c r="F383" s="537"/>
      <c r="G383" s="537"/>
      <c r="H383" s="537"/>
      <c r="I383" s="537"/>
      <c r="J383" s="537"/>
      <c r="K383" s="537"/>
      <c r="L383" s="537"/>
      <c r="M383" s="537"/>
      <c r="N383" s="537"/>
      <c r="O383" s="537"/>
      <c r="P383" s="538"/>
      <c r="BZ383" s="34"/>
      <c r="CA383" s="54"/>
      <c r="CC383" s="61" t="s">
        <v>851</v>
      </c>
      <c r="CE383" s="401"/>
      <c r="CF383" s="401"/>
      <c r="CG383" s="93"/>
      <c r="CI383" s="93"/>
      <c r="CK383" s="401"/>
      <c r="CL383" s="85"/>
    </row>
    <row r="384" spans="1:90" s="17" customFormat="1" ht="51" x14ac:dyDescent="0.2">
      <c r="A384" s="55" t="s">
        <v>436</v>
      </c>
      <c r="B384" s="56" t="s">
        <v>1290</v>
      </c>
      <c r="C384" s="536" t="s">
        <v>726</v>
      </c>
      <c r="D384" s="537"/>
      <c r="E384" s="538"/>
      <c r="F384" s="55" t="s">
        <v>125</v>
      </c>
      <c r="G384" s="57"/>
      <c r="H384" s="90">
        <v>0.27500000000000002</v>
      </c>
      <c r="I384" s="59">
        <v>22503.71</v>
      </c>
      <c r="J384" s="59">
        <v>10421</v>
      </c>
      <c r="K384" s="59">
        <v>7273</v>
      </c>
      <c r="L384" s="60">
        <v>597</v>
      </c>
      <c r="M384" s="59">
        <v>2056</v>
      </c>
      <c r="N384" s="60">
        <v>495</v>
      </c>
      <c r="O384" s="60">
        <v>11.17</v>
      </c>
      <c r="P384" s="60">
        <v>3.07</v>
      </c>
      <c r="BZ384" s="34"/>
      <c r="CA384" s="54"/>
      <c r="CB384" s="61" t="s">
        <v>726</v>
      </c>
      <c r="CE384" s="401"/>
      <c r="CF384" s="401"/>
      <c r="CG384" s="93"/>
      <c r="CI384" s="93"/>
      <c r="CK384" s="401"/>
      <c r="CL384" s="85"/>
    </row>
    <row r="385" spans="1:90" s="17" customFormat="1" ht="38.25" x14ac:dyDescent="0.2">
      <c r="A385" s="321"/>
      <c r="B385" s="322" t="s">
        <v>320</v>
      </c>
      <c r="C385" s="537" t="s">
        <v>321</v>
      </c>
      <c r="D385" s="537"/>
      <c r="E385" s="537"/>
      <c r="F385" s="537"/>
      <c r="G385" s="537"/>
      <c r="H385" s="537"/>
      <c r="I385" s="537"/>
      <c r="J385" s="537"/>
      <c r="K385" s="537"/>
      <c r="L385" s="537"/>
      <c r="M385" s="537"/>
      <c r="N385" s="537"/>
      <c r="O385" s="537"/>
      <c r="P385" s="538"/>
      <c r="BZ385" s="34"/>
      <c r="CA385" s="54"/>
      <c r="CC385" s="61" t="s">
        <v>321</v>
      </c>
      <c r="CE385" s="401"/>
      <c r="CF385" s="401"/>
      <c r="CG385" s="93"/>
      <c r="CI385" s="93"/>
      <c r="CK385" s="401"/>
      <c r="CL385" s="85"/>
    </row>
    <row r="386" spans="1:90" s="17" customFormat="1" ht="63.75" x14ac:dyDescent="0.2">
      <c r="A386" s="321"/>
      <c r="B386" s="322" t="s">
        <v>1140</v>
      </c>
      <c r="C386" s="537" t="s">
        <v>1253</v>
      </c>
      <c r="D386" s="537"/>
      <c r="E386" s="537"/>
      <c r="F386" s="537"/>
      <c r="G386" s="537"/>
      <c r="H386" s="537"/>
      <c r="I386" s="537"/>
      <c r="J386" s="537"/>
      <c r="K386" s="537"/>
      <c r="L386" s="537"/>
      <c r="M386" s="537"/>
      <c r="N386" s="537"/>
      <c r="O386" s="537"/>
      <c r="P386" s="538"/>
      <c r="BZ386" s="34"/>
      <c r="CA386" s="54"/>
      <c r="CC386" s="61" t="s">
        <v>1253</v>
      </c>
      <c r="CE386" s="401"/>
      <c r="CF386" s="401"/>
      <c r="CG386" s="93"/>
      <c r="CI386" s="93"/>
      <c r="CK386" s="401"/>
      <c r="CL386" s="85"/>
    </row>
    <row r="387" spans="1:90" s="17" customFormat="1" ht="12.75" x14ac:dyDescent="0.2">
      <c r="A387" s="321"/>
      <c r="B387" s="322"/>
      <c r="C387" s="537" t="s">
        <v>851</v>
      </c>
      <c r="D387" s="537"/>
      <c r="E387" s="537"/>
      <c r="F387" s="537"/>
      <c r="G387" s="537"/>
      <c r="H387" s="537"/>
      <c r="I387" s="537"/>
      <c r="J387" s="537"/>
      <c r="K387" s="537"/>
      <c r="L387" s="537"/>
      <c r="M387" s="537"/>
      <c r="N387" s="537"/>
      <c r="O387" s="537"/>
      <c r="P387" s="538"/>
      <c r="BZ387" s="34"/>
      <c r="CA387" s="54"/>
      <c r="CC387" s="61" t="s">
        <v>851</v>
      </c>
      <c r="CE387" s="401"/>
      <c r="CF387" s="401"/>
      <c r="CG387" s="93"/>
      <c r="CI387" s="93"/>
      <c r="CK387" s="401"/>
      <c r="CL387" s="85"/>
    </row>
    <row r="388" spans="1:90" s="17" customFormat="1" ht="12.75" x14ac:dyDescent="0.2">
      <c r="A388" s="62"/>
      <c r="B388" s="63" t="s">
        <v>126</v>
      </c>
      <c r="C388" s="539" t="s">
        <v>127</v>
      </c>
      <c r="D388" s="539"/>
      <c r="E388" s="539"/>
      <c r="F388" s="64" t="s">
        <v>109</v>
      </c>
      <c r="G388" s="66">
        <v>40.607999999999997</v>
      </c>
      <c r="H388" s="88">
        <v>11.167199999999999</v>
      </c>
      <c r="I388" s="67">
        <v>651.25</v>
      </c>
      <c r="J388" s="71">
        <v>7273</v>
      </c>
      <c r="K388" s="71">
        <v>7273</v>
      </c>
      <c r="L388" s="68"/>
      <c r="M388" s="68"/>
      <c r="N388" s="68"/>
      <c r="O388" s="69"/>
      <c r="P388" s="70"/>
      <c r="BZ388" s="34"/>
      <c r="CA388" s="54"/>
      <c r="CD388" s="61" t="s">
        <v>127</v>
      </c>
      <c r="CE388" s="401"/>
      <c r="CF388" s="401"/>
      <c r="CG388" s="93"/>
      <c r="CI388" s="93"/>
      <c r="CK388" s="401"/>
      <c r="CL388" s="85"/>
    </row>
    <row r="389" spans="1:90" s="17" customFormat="1" ht="12.75" x14ac:dyDescent="0.2">
      <c r="A389" s="62"/>
      <c r="B389" s="63" t="s">
        <v>110</v>
      </c>
      <c r="C389" s="539" t="s">
        <v>111</v>
      </c>
      <c r="D389" s="539"/>
      <c r="E389" s="539"/>
      <c r="F389" s="64" t="s">
        <v>112</v>
      </c>
      <c r="G389" s="88">
        <v>0.31680000000000003</v>
      </c>
      <c r="H389" s="74">
        <v>8.7120000000000003E-2</v>
      </c>
      <c r="I389" s="67">
        <v>7.81</v>
      </c>
      <c r="J389" s="67">
        <v>1</v>
      </c>
      <c r="K389" s="68"/>
      <c r="L389" s="68"/>
      <c r="M389" s="68"/>
      <c r="N389" s="67">
        <v>1</v>
      </c>
      <c r="O389" s="69"/>
      <c r="P389" s="70"/>
      <c r="BZ389" s="34"/>
      <c r="CA389" s="54"/>
      <c r="CD389" s="61" t="s">
        <v>111</v>
      </c>
      <c r="CE389" s="401"/>
      <c r="CF389" s="401"/>
      <c r="CG389" s="93"/>
      <c r="CI389" s="93"/>
      <c r="CK389" s="401"/>
      <c r="CL389" s="85"/>
    </row>
    <row r="390" spans="1:90" s="17" customFormat="1" ht="51" x14ac:dyDescent="0.2">
      <c r="A390" s="62"/>
      <c r="B390" s="63" t="s">
        <v>164</v>
      </c>
      <c r="C390" s="539" t="s">
        <v>165</v>
      </c>
      <c r="D390" s="539"/>
      <c r="E390" s="539"/>
      <c r="F390" s="64" t="s">
        <v>65</v>
      </c>
      <c r="G390" s="65">
        <v>6.84</v>
      </c>
      <c r="H390" s="66">
        <v>1.881</v>
      </c>
      <c r="I390" s="67">
        <v>127.62</v>
      </c>
      <c r="J390" s="67">
        <v>248</v>
      </c>
      <c r="K390" s="68"/>
      <c r="L390" s="68"/>
      <c r="M390" s="68"/>
      <c r="N390" s="67">
        <v>248</v>
      </c>
      <c r="O390" s="69"/>
      <c r="P390" s="70"/>
      <c r="BZ390" s="34"/>
      <c r="CA390" s="54"/>
      <c r="CD390" s="61" t="s">
        <v>165</v>
      </c>
      <c r="CE390" s="401"/>
      <c r="CF390" s="401"/>
      <c r="CG390" s="93"/>
      <c r="CI390" s="93"/>
      <c r="CK390" s="401"/>
      <c r="CL390" s="85"/>
    </row>
    <row r="391" spans="1:90" s="17" customFormat="1" ht="12.75" x14ac:dyDescent="0.2">
      <c r="A391" s="62"/>
      <c r="B391" s="63" t="s">
        <v>222</v>
      </c>
      <c r="C391" s="539" t="s">
        <v>223</v>
      </c>
      <c r="D391" s="539"/>
      <c r="E391" s="539"/>
      <c r="F391" s="64" t="s">
        <v>113</v>
      </c>
      <c r="G391" s="65">
        <v>0.11</v>
      </c>
      <c r="H391" s="74">
        <v>3.0249999999999999E-2</v>
      </c>
      <c r="I391" s="71">
        <v>4400.83</v>
      </c>
      <c r="J391" s="67">
        <v>138</v>
      </c>
      <c r="K391" s="68"/>
      <c r="L391" s="68"/>
      <c r="M391" s="68"/>
      <c r="N391" s="67">
        <v>138</v>
      </c>
      <c r="O391" s="69"/>
      <c r="P391" s="70"/>
      <c r="BZ391" s="34"/>
      <c r="CA391" s="54"/>
      <c r="CD391" s="61" t="s">
        <v>223</v>
      </c>
      <c r="CE391" s="401"/>
      <c r="CF391" s="401"/>
      <c r="CG391" s="93"/>
      <c r="CI391" s="93"/>
      <c r="CK391" s="401"/>
      <c r="CL391" s="85"/>
    </row>
    <row r="392" spans="1:90" s="17" customFormat="1" ht="89.25" x14ac:dyDescent="0.2">
      <c r="A392" s="55" t="s">
        <v>437</v>
      </c>
      <c r="B392" s="56" t="s">
        <v>1291</v>
      </c>
      <c r="C392" s="536" t="s">
        <v>727</v>
      </c>
      <c r="D392" s="537"/>
      <c r="E392" s="538"/>
      <c r="F392" s="55" t="s">
        <v>113</v>
      </c>
      <c r="G392" s="57"/>
      <c r="H392" s="86">
        <v>0.55000000000000004</v>
      </c>
      <c r="I392" s="59">
        <v>5053.84</v>
      </c>
      <c r="J392" s="59">
        <v>2875</v>
      </c>
      <c r="K392" s="76"/>
      <c r="L392" s="76"/>
      <c r="M392" s="76"/>
      <c r="N392" s="59">
        <v>2875</v>
      </c>
      <c r="O392" s="77">
        <v>0</v>
      </c>
      <c r="P392" s="77">
        <v>0</v>
      </c>
      <c r="BZ392" s="34"/>
      <c r="CA392" s="54"/>
      <c r="CB392" s="61" t="s">
        <v>727</v>
      </c>
      <c r="CE392" s="401"/>
      <c r="CF392" s="401"/>
      <c r="CG392" s="93"/>
      <c r="CI392" s="93"/>
      <c r="CK392" s="401"/>
      <c r="CL392" s="85"/>
    </row>
    <row r="393" spans="1:90" s="17" customFormat="1" ht="12.75" x14ac:dyDescent="0.2">
      <c r="A393" s="321"/>
      <c r="B393" s="322"/>
      <c r="C393" s="537" t="s">
        <v>851</v>
      </c>
      <c r="D393" s="537"/>
      <c r="E393" s="537"/>
      <c r="F393" s="537"/>
      <c r="G393" s="537"/>
      <c r="H393" s="537"/>
      <c r="I393" s="537"/>
      <c r="J393" s="537"/>
      <c r="K393" s="537"/>
      <c r="L393" s="537"/>
      <c r="M393" s="537"/>
      <c r="N393" s="537"/>
      <c r="O393" s="537"/>
      <c r="P393" s="538"/>
      <c r="BZ393" s="34"/>
      <c r="CA393" s="54"/>
      <c r="CC393" s="61" t="s">
        <v>851</v>
      </c>
      <c r="CE393" s="401"/>
      <c r="CF393" s="401"/>
      <c r="CG393" s="93"/>
      <c r="CI393" s="93"/>
      <c r="CK393" s="401"/>
      <c r="CL393" s="85"/>
    </row>
    <row r="394" spans="1:90" s="17" customFormat="1" ht="63.75" x14ac:dyDescent="0.2">
      <c r="A394" s="55" t="s">
        <v>438</v>
      </c>
      <c r="B394" s="56" t="s">
        <v>1292</v>
      </c>
      <c r="C394" s="536" t="s">
        <v>728</v>
      </c>
      <c r="D394" s="537"/>
      <c r="E394" s="538"/>
      <c r="F394" s="55" t="s">
        <v>65</v>
      </c>
      <c r="G394" s="57"/>
      <c r="H394" s="90">
        <v>0.16500000000000001</v>
      </c>
      <c r="I394" s="59">
        <v>187.44</v>
      </c>
      <c r="J394" s="60">
        <v>32</v>
      </c>
      <c r="K394" s="76"/>
      <c r="L394" s="76"/>
      <c r="M394" s="76"/>
      <c r="N394" s="60">
        <v>32</v>
      </c>
      <c r="O394" s="77">
        <v>0</v>
      </c>
      <c r="P394" s="77">
        <v>0</v>
      </c>
      <c r="BZ394" s="34"/>
      <c r="CA394" s="54"/>
      <c r="CB394" s="61" t="s">
        <v>728</v>
      </c>
      <c r="CE394" s="401"/>
      <c r="CF394" s="401"/>
      <c r="CG394" s="93"/>
      <c r="CI394" s="93"/>
      <c r="CK394" s="401"/>
      <c r="CL394" s="85"/>
    </row>
    <row r="395" spans="1:90" s="17" customFormat="1" ht="12.75" x14ac:dyDescent="0.2">
      <c r="A395" s="321"/>
      <c r="B395" s="322"/>
      <c r="C395" s="537" t="s">
        <v>851</v>
      </c>
      <c r="D395" s="537"/>
      <c r="E395" s="537"/>
      <c r="F395" s="537"/>
      <c r="G395" s="537"/>
      <c r="H395" s="537"/>
      <c r="I395" s="537"/>
      <c r="J395" s="537"/>
      <c r="K395" s="537"/>
      <c r="L395" s="537"/>
      <c r="M395" s="537"/>
      <c r="N395" s="537"/>
      <c r="O395" s="537"/>
      <c r="P395" s="538"/>
      <c r="BZ395" s="34"/>
      <c r="CA395" s="54"/>
      <c r="CC395" s="61" t="s">
        <v>851</v>
      </c>
      <c r="CE395" s="401"/>
      <c r="CF395" s="401"/>
      <c r="CG395" s="93"/>
      <c r="CI395" s="93"/>
      <c r="CK395" s="401"/>
      <c r="CL395" s="85"/>
    </row>
    <row r="396" spans="1:90" s="17" customFormat="1" ht="76.5" x14ac:dyDescent="0.2">
      <c r="A396" s="55" t="s">
        <v>783</v>
      </c>
      <c r="B396" s="56" t="s">
        <v>1293</v>
      </c>
      <c r="C396" s="536" t="s">
        <v>729</v>
      </c>
      <c r="D396" s="537"/>
      <c r="E396" s="538"/>
      <c r="F396" s="55" t="s">
        <v>113</v>
      </c>
      <c r="G396" s="57"/>
      <c r="H396" s="86">
        <v>0.33</v>
      </c>
      <c r="I396" s="59">
        <v>270.87</v>
      </c>
      <c r="J396" s="60">
        <v>92</v>
      </c>
      <c r="K396" s="76"/>
      <c r="L396" s="76"/>
      <c r="M396" s="76"/>
      <c r="N396" s="60">
        <v>92</v>
      </c>
      <c r="O396" s="77">
        <v>0</v>
      </c>
      <c r="P396" s="77">
        <v>0</v>
      </c>
      <c r="BZ396" s="34"/>
      <c r="CA396" s="54"/>
      <c r="CB396" s="61" t="s">
        <v>729</v>
      </c>
      <c r="CE396" s="401"/>
      <c r="CF396" s="401"/>
      <c r="CG396" s="93"/>
      <c r="CI396" s="93"/>
      <c r="CK396" s="401"/>
      <c r="CL396" s="85"/>
    </row>
    <row r="397" spans="1:90" s="17" customFormat="1" ht="12.75" x14ac:dyDescent="0.2">
      <c r="A397" s="321"/>
      <c r="B397" s="322"/>
      <c r="C397" s="537" t="s">
        <v>851</v>
      </c>
      <c r="D397" s="537"/>
      <c r="E397" s="537"/>
      <c r="F397" s="537"/>
      <c r="G397" s="537"/>
      <c r="H397" s="537"/>
      <c r="I397" s="537"/>
      <c r="J397" s="537"/>
      <c r="K397" s="537"/>
      <c r="L397" s="537"/>
      <c r="M397" s="537"/>
      <c r="N397" s="537"/>
      <c r="O397" s="537"/>
      <c r="P397" s="538"/>
      <c r="BZ397" s="34"/>
      <c r="CA397" s="54"/>
      <c r="CC397" s="61" t="s">
        <v>851</v>
      </c>
      <c r="CE397" s="401"/>
      <c r="CF397" s="401"/>
      <c r="CG397" s="93"/>
      <c r="CI397" s="93"/>
      <c r="CK397" s="401"/>
      <c r="CL397" s="85"/>
    </row>
    <row r="398" spans="1:90" s="17" customFormat="1" ht="63.75" x14ac:dyDescent="0.2">
      <c r="A398" s="55" t="s">
        <v>439</v>
      </c>
      <c r="B398" s="56" t="s">
        <v>1294</v>
      </c>
      <c r="C398" s="536" t="s">
        <v>730</v>
      </c>
      <c r="D398" s="537"/>
      <c r="E398" s="538"/>
      <c r="F398" s="55" t="s">
        <v>65</v>
      </c>
      <c r="G398" s="57"/>
      <c r="H398" s="90">
        <v>0.26400000000000001</v>
      </c>
      <c r="I398" s="59">
        <v>62.82</v>
      </c>
      <c r="J398" s="60">
        <v>17</v>
      </c>
      <c r="K398" s="76"/>
      <c r="L398" s="76"/>
      <c r="M398" s="76"/>
      <c r="N398" s="60">
        <v>17</v>
      </c>
      <c r="O398" s="77">
        <v>0</v>
      </c>
      <c r="P398" s="77">
        <v>0</v>
      </c>
      <c r="BZ398" s="34"/>
      <c r="CA398" s="54"/>
      <c r="CB398" s="61" t="s">
        <v>730</v>
      </c>
      <c r="CE398" s="401"/>
      <c r="CF398" s="401"/>
      <c r="CG398" s="93"/>
      <c r="CI398" s="93"/>
      <c r="CK398" s="401"/>
      <c r="CL398" s="85"/>
    </row>
    <row r="399" spans="1:90" s="17" customFormat="1" ht="12.75" x14ac:dyDescent="0.2">
      <c r="A399" s="321"/>
      <c r="B399" s="322"/>
      <c r="C399" s="537" t="s">
        <v>851</v>
      </c>
      <c r="D399" s="537"/>
      <c r="E399" s="537"/>
      <c r="F399" s="537"/>
      <c r="G399" s="537"/>
      <c r="H399" s="537"/>
      <c r="I399" s="537"/>
      <c r="J399" s="537"/>
      <c r="K399" s="537"/>
      <c r="L399" s="537"/>
      <c r="M399" s="537"/>
      <c r="N399" s="537"/>
      <c r="O399" s="537"/>
      <c r="P399" s="538"/>
      <c r="BZ399" s="34"/>
      <c r="CA399" s="54"/>
      <c r="CC399" s="61" t="s">
        <v>851</v>
      </c>
      <c r="CE399" s="401"/>
      <c r="CF399" s="401"/>
      <c r="CG399" s="93"/>
      <c r="CI399" s="93"/>
      <c r="CK399" s="401"/>
      <c r="CL399" s="85"/>
    </row>
    <row r="400" spans="1:90" s="17" customFormat="1" ht="63.75" x14ac:dyDescent="0.2">
      <c r="A400" s="55" t="s">
        <v>700</v>
      </c>
      <c r="B400" s="56" t="s">
        <v>1295</v>
      </c>
      <c r="C400" s="536" t="s">
        <v>731</v>
      </c>
      <c r="D400" s="537"/>
      <c r="E400" s="538"/>
      <c r="F400" s="55" t="s">
        <v>66</v>
      </c>
      <c r="G400" s="57"/>
      <c r="H400" s="331">
        <v>5.9059E-2</v>
      </c>
      <c r="I400" s="59">
        <v>60170.85</v>
      </c>
      <c r="J400" s="59">
        <v>3676</v>
      </c>
      <c r="K400" s="76"/>
      <c r="L400" s="76"/>
      <c r="M400" s="76"/>
      <c r="N400" s="59">
        <v>3676</v>
      </c>
      <c r="O400" s="77">
        <v>0</v>
      </c>
      <c r="P400" s="77">
        <v>0</v>
      </c>
      <c r="BZ400" s="34"/>
      <c r="CA400" s="54"/>
      <c r="CB400" s="61" t="s">
        <v>731</v>
      </c>
      <c r="CE400" s="401"/>
      <c r="CF400" s="401"/>
      <c r="CG400" s="93"/>
      <c r="CI400" s="93"/>
      <c r="CK400" s="401"/>
      <c r="CL400" s="85"/>
    </row>
    <row r="401" spans="1:90" s="17" customFormat="1" ht="12.75" x14ac:dyDescent="0.2">
      <c r="A401" s="321"/>
      <c r="B401" s="322"/>
      <c r="C401" s="537" t="s">
        <v>851</v>
      </c>
      <c r="D401" s="537"/>
      <c r="E401" s="537"/>
      <c r="F401" s="537"/>
      <c r="G401" s="537"/>
      <c r="H401" s="537"/>
      <c r="I401" s="537"/>
      <c r="J401" s="537"/>
      <c r="K401" s="537"/>
      <c r="L401" s="537"/>
      <c r="M401" s="537"/>
      <c r="N401" s="537"/>
      <c r="O401" s="537"/>
      <c r="P401" s="538"/>
      <c r="BZ401" s="34"/>
      <c r="CA401" s="54"/>
      <c r="CC401" s="61" t="s">
        <v>851</v>
      </c>
      <c r="CE401" s="401"/>
      <c r="CF401" s="401"/>
      <c r="CG401" s="93"/>
      <c r="CI401" s="93"/>
      <c r="CK401" s="401"/>
      <c r="CL401" s="85"/>
    </row>
    <row r="402" spans="1:90" s="17" customFormat="1" ht="63.75" x14ac:dyDescent="0.2">
      <c r="A402" s="55" t="s">
        <v>440</v>
      </c>
      <c r="B402" s="56" t="s">
        <v>1296</v>
      </c>
      <c r="C402" s="536" t="s">
        <v>732</v>
      </c>
      <c r="D402" s="537"/>
      <c r="E402" s="538"/>
      <c r="F402" s="55" t="s">
        <v>65</v>
      </c>
      <c r="G402" s="57"/>
      <c r="H402" s="90">
        <v>3.6850000000000001</v>
      </c>
      <c r="I402" s="59">
        <v>11244.26</v>
      </c>
      <c r="J402" s="59">
        <v>42856</v>
      </c>
      <c r="K402" s="76"/>
      <c r="L402" s="76"/>
      <c r="M402" s="76"/>
      <c r="N402" s="59">
        <v>42856</v>
      </c>
      <c r="O402" s="77">
        <v>0</v>
      </c>
      <c r="P402" s="77">
        <v>0</v>
      </c>
      <c r="BZ402" s="34"/>
      <c r="CA402" s="54"/>
      <c r="CB402" s="61" t="s">
        <v>732</v>
      </c>
      <c r="CE402" s="401"/>
      <c r="CF402" s="401"/>
      <c r="CG402" s="93"/>
      <c r="CI402" s="93"/>
      <c r="CK402" s="401"/>
      <c r="CL402" s="85"/>
    </row>
    <row r="403" spans="1:90" s="17" customFormat="1" ht="12.75" x14ac:dyDescent="0.2">
      <c r="A403" s="321"/>
      <c r="B403" s="322"/>
      <c r="C403" s="537" t="s">
        <v>851</v>
      </c>
      <c r="D403" s="537"/>
      <c r="E403" s="537"/>
      <c r="F403" s="537"/>
      <c r="G403" s="537"/>
      <c r="H403" s="537"/>
      <c r="I403" s="537"/>
      <c r="J403" s="537"/>
      <c r="K403" s="537"/>
      <c r="L403" s="537"/>
      <c r="M403" s="537"/>
      <c r="N403" s="537"/>
      <c r="O403" s="537"/>
      <c r="P403" s="538"/>
      <c r="BZ403" s="34"/>
      <c r="CA403" s="54"/>
      <c r="CC403" s="61" t="s">
        <v>851</v>
      </c>
      <c r="CE403" s="401"/>
      <c r="CF403" s="401"/>
      <c r="CG403" s="93"/>
      <c r="CI403" s="93"/>
      <c r="CK403" s="401"/>
      <c r="CL403" s="85"/>
    </row>
    <row r="404" spans="1:90" s="17" customFormat="1" ht="51" x14ac:dyDescent="0.2">
      <c r="A404" s="55" t="s">
        <v>441</v>
      </c>
      <c r="B404" s="56" t="s">
        <v>1176</v>
      </c>
      <c r="C404" s="536" t="s">
        <v>401</v>
      </c>
      <c r="D404" s="537"/>
      <c r="E404" s="538"/>
      <c r="F404" s="55" t="s">
        <v>354</v>
      </c>
      <c r="G404" s="57"/>
      <c r="H404" s="89">
        <v>0.49114999999999998</v>
      </c>
      <c r="I404" s="59">
        <v>2812.17</v>
      </c>
      <c r="J404" s="59">
        <v>3750</v>
      </c>
      <c r="K404" s="59">
        <v>3676</v>
      </c>
      <c r="L404" s="60">
        <v>55</v>
      </c>
      <c r="M404" s="60">
        <v>19</v>
      </c>
      <c r="N404" s="76"/>
      <c r="O404" s="60">
        <v>5.44</v>
      </c>
      <c r="P404" s="60">
        <v>0.03</v>
      </c>
      <c r="BZ404" s="34"/>
      <c r="CA404" s="54"/>
      <c r="CB404" s="61" t="s">
        <v>401</v>
      </c>
      <c r="CE404" s="401"/>
      <c r="CF404" s="401"/>
      <c r="CG404" s="93"/>
      <c r="CI404" s="93"/>
      <c r="CK404" s="401"/>
      <c r="CL404" s="85"/>
    </row>
    <row r="405" spans="1:90" s="17" customFormat="1" ht="38.25" x14ac:dyDescent="0.2">
      <c r="A405" s="321"/>
      <c r="B405" s="322" t="s">
        <v>320</v>
      </c>
      <c r="C405" s="537" t="s">
        <v>321</v>
      </c>
      <c r="D405" s="537"/>
      <c r="E405" s="537"/>
      <c r="F405" s="537"/>
      <c r="G405" s="537"/>
      <c r="H405" s="537"/>
      <c r="I405" s="537"/>
      <c r="J405" s="537"/>
      <c r="K405" s="537"/>
      <c r="L405" s="537"/>
      <c r="M405" s="537"/>
      <c r="N405" s="537"/>
      <c r="O405" s="537"/>
      <c r="P405" s="538"/>
      <c r="BZ405" s="34"/>
      <c r="CA405" s="54"/>
      <c r="CC405" s="61" t="s">
        <v>321</v>
      </c>
      <c r="CE405" s="401"/>
      <c r="CF405" s="401"/>
      <c r="CG405" s="93"/>
      <c r="CI405" s="93"/>
      <c r="CK405" s="401"/>
      <c r="CL405" s="85"/>
    </row>
    <row r="406" spans="1:90" s="17" customFormat="1" ht="63.75" x14ac:dyDescent="0.2">
      <c r="A406" s="321"/>
      <c r="B406" s="322" t="s">
        <v>1140</v>
      </c>
      <c r="C406" s="537" t="s">
        <v>1253</v>
      </c>
      <c r="D406" s="537"/>
      <c r="E406" s="537"/>
      <c r="F406" s="537"/>
      <c r="G406" s="537"/>
      <c r="H406" s="537"/>
      <c r="I406" s="537"/>
      <c r="J406" s="537"/>
      <c r="K406" s="537"/>
      <c r="L406" s="537"/>
      <c r="M406" s="537"/>
      <c r="N406" s="537"/>
      <c r="O406" s="537"/>
      <c r="P406" s="538"/>
      <c r="BZ406" s="34"/>
      <c r="CA406" s="54"/>
      <c r="CC406" s="61" t="s">
        <v>1253</v>
      </c>
      <c r="CE406" s="401"/>
      <c r="CF406" s="401"/>
      <c r="CG406" s="93"/>
      <c r="CI406" s="93"/>
      <c r="CK406" s="401"/>
      <c r="CL406" s="85"/>
    </row>
    <row r="407" spans="1:90" s="17" customFormat="1" ht="12.75" x14ac:dyDescent="0.2">
      <c r="A407" s="321"/>
      <c r="B407" s="322"/>
      <c r="C407" s="537" t="s">
        <v>402</v>
      </c>
      <c r="D407" s="537"/>
      <c r="E407" s="537"/>
      <c r="F407" s="537"/>
      <c r="G407" s="537"/>
      <c r="H407" s="537"/>
      <c r="I407" s="537"/>
      <c r="J407" s="537"/>
      <c r="K407" s="537"/>
      <c r="L407" s="537"/>
      <c r="M407" s="537"/>
      <c r="N407" s="537"/>
      <c r="O407" s="537"/>
      <c r="P407" s="538"/>
      <c r="BZ407" s="34"/>
      <c r="CA407" s="54"/>
      <c r="CC407" s="61" t="s">
        <v>402</v>
      </c>
      <c r="CE407" s="401"/>
      <c r="CF407" s="401"/>
      <c r="CG407" s="93"/>
      <c r="CI407" s="93"/>
      <c r="CK407" s="401"/>
      <c r="CL407" s="85"/>
    </row>
    <row r="408" spans="1:90" s="17" customFormat="1" ht="12.75" x14ac:dyDescent="0.2">
      <c r="A408" s="321"/>
      <c r="B408" s="322"/>
      <c r="C408" s="537" t="s">
        <v>851</v>
      </c>
      <c r="D408" s="537"/>
      <c r="E408" s="537"/>
      <c r="F408" s="537"/>
      <c r="G408" s="537"/>
      <c r="H408" s="537"/>
      <c r="I408" s="537"/>
      <c r="J408" s="537"/>
      <c r="K408" s="537"/>
      <c r="L408" s="537"/>
      <c r="M408" s="537"/>
      <c r="N408" s="537"/>
      <c r="O408" s="537"/>
      <c r="P408" s="538"/>
      <c r="BZ408" s="34"/>
      <c r="CA408" s="54"/>
      <c r="CC408" s="61" t="s">
        <v>851</v>
      </c>
      <c r="CE408" s="401"/>
      <c r="CF408" s="401"/>
      <c r="CG408" s="93"/>
      <c r="CI408" s="93"/>
      <c r="CK408" s="401"/>
      <c r="CL408" s="85"/>
    </row>
    <row r="409" spans="1:90" s="17" customFormat="1" ht="12.75" x14ac:dyDescent="0.2">
      <c r="A409" s="62"/>
      <c r="B409" s="63" t="s">
        <v>232</v>
      </c>
      <c r="C409" s="539" t="s">
        <v>233</v>
      </c>
      <c r="D409" s="539"/>
      <c r="E409" s="539"/>
      <c r="F409" s="64" t="s">
        <v>109</v>
      </c>
      <c r="G409" s="65">
        <v>11.07</v>
      </c>
      <c r="H409" s="73">
        <v>5.4370304999999997</v>
      </c>
      <c r="I409" s="67">
        <v>676.11</v>
      </c>
      <c r="J409" s="71">
        <v>3676</v>
      </c>
      <c r="K409" s="71">
        <v>3676</v>
      </c>
      <c r="L409" s="68"/>
      <c r="M409" s="68"/>
      <c r="N409" s="68"/>
      <c r="O409" s="69"/>
      <c r="P409" s="70"/>
      <c r="BZ409" s="34"/>
      <c r="CA409" s="54"/>
      <c r="CD409" s="61" t="s">
        <v>233</v>
      </c>
      <c r="CE409" s="401"/>
      <c r="CF409" s="401"/>
      <c r="CG409" s="93"/>
      <c r="CI409" s="93"/>
      <c r="CK409" s="401"/>
      <c r="CL409" s="85"/>
    </row>
    <row r="410" spans="1:90" s="17" customFormat="1" ht="38.25" x14ac:dyDescent="0.2">
      <c r="A410" s="79" t="s">
        <v>123</v>
      </c>
      <c r="B410" s="80" t="s">
        <v>403</v>
      </c>
      <c r="C410" s="544" t="s">
        <v>404</v>
      </c>
      <c r="D410" s="544"/>
      <c r="E410" s="544"/>
      <c r="F410" s="81" t="s">
        <v>66</v>
      </c>
      <c r="G410" s="327">
        <v>0.03</v>
      </c>
      <c r="H410" s="328">
        <v>1.4734499999999999E-2</v>
      </c>
      <c r="I410" s="82">
        <v>0</v>
      </c>
      <c r="J410" s="82">
        <v>0</v>
      </c>
      <c r="K410" s="83"/>
      <c r="L410" s="83"/>
      <c r="M410" s="83"/>
      <c r="N410" s="82">
        <v>0</v>
      </c>
      <c r="O410" s="69"/>
      <c r="P410" s="84"/>
      <c r="BZ410" s="34"/>
      <c r="CA410" s="54"/>
      <c r="CE410" s="401"/>
      <c r="CF410" s="401"/>
      <c r="CG410" s="93"/>
      <c r="CI410" s="93"/>
      <c r="CK410" s="401"/>
      <c r="CL410" s="85" t="s">
        <v>404</v>
      </c>
    </row>
    <row r="411" spans="1:90" s="17" customFormat="1" ht="12.75" x14ac:dyDescent="0.2">
      <c r="A411" s="79" t="s">
        <v>123</v>
      </c>
      <c r="B411" s="80" t="s">
        <v>405</v>
      </c>
      <c r="C411" s="544" t="s">
        <v>406</v>
      </c>
      <c r="D411" s="544"/>
      <c r="E411" s="544"/>
      <c r="F411" s="81" t="s">
        <v>66</v>
      </c>
      <c r="G411" s="136">
        <v>1.5E-3</v>
      </c>
      <c r="H411" s="328">
        <v>7.3669999999999996E-4</v>
      </c>
      <c r="I411" s="82">
        <v>0</v>
      </c>
      <c r="J411" s="82">
        <v>0</v>
      </c>
      <c r="K411" s="83"/>
      <c r="L411" s="83"/>
      <c r="M411" s="83"/>
      <c r="N411" s="82">
        <v>0</v>
      </c>
      <c r="O411" s="69"/>
      <c r="P411" s="84"/>
      <c r="BZ411" s="34"/>
      <c r="CA411" s="54"/>
      <c r="CE411" s="401"/>
      <c r="CF411" s="401"/>
      <c r="CG411" s="93"/>
      <c r="CI411" s="93"/>
      <c r="CK411" s="401"/>
      <c r="CL411" s="85" t="s">
        <v>406</v>
      </c>
    </row>
    <row r="412" spans="1:90" s="17" customFormat="1" ht="63.75" x14ac:dyDescent="0.2">
      <c r="A412" s="55" t="s">
        <v>1032</v>
      </c>
      <c r="B412" s="56" t="s">
        <v>1180</v>
      </c>
      <c r="C412" s="536" t="s">
        <v>407</v>
      </c>
      <c r="D412" s="537"/>
      <c r="E412" s="538"/>
      <c r="F412" s="55" t="s">
        <v>66</v>
      </c>
      <c r="G412" s="57"/>
      <c r="H412" s="330">
        <v>1.4734499999999999E-2</v>
      </c>
      <c r="I412" s="59">
        <v>415106.91</v>
      </c>
      <c r="J412" s="59">
        <v>6326</v>
      </c>
      <c r="K412" s="76"/>
      <c r="L412" s="76"/>
      <c r="M412" s="76"/>
      <c r="N412" s="59">
        <v>6326</v>
      </c>
      <c r="O412" s="77">
        <v>0</v>
      </c>
      <c r="P412" s="77">
        <v>0</v>
      </c>
      <c r="BZ412" s="34"/>
      <c r="CA412" s="54"/>
      <c r="CB412" s="61" t="s">
        <v>407</v>
      </c>
      <c r="CE412" s="401"/>
      <c r="CF412" s="401"/>
      <c r="CG412" s="93"/>
      <c r="CI412" s="93"/>
      <c r="CK412" s="401"/>
      <c r="CL412" s="85"/>
    </row>
    <row r="413" spans="1:90" s="17" customFormat="1" ht="12.75" x14ac:dyDescent="0.2">
      <c r="A413" s="321"/>
      <c r="B413" s="322"/>
      <c r="C413" s="537" t="s">
        <v>851</v>
      </c>
      <c r="D413" s="537"/>
      <c r="E413" s="537"/>
      <c r="F413" s="537"/>
      <c r="G413" s="537"/>
      <c r="H413" s="537"/>
      <c r="I413" s="537"/>
      <c r="J413" s="537"/>
      <c r="K413" s="537"/>
      <c r="L413" s="537"/>
      <c r="M413" s="537"/>
      <c r="N413" s="537"/>
      <c r="O413" s="537"/>
      <c r="P413" s="538"/>
      <c r="BZ413" s="34"/>
      <c r="CA413" s="54"/>
      <c r="CC413" s="61" t="s">
        <v>851</v>
      </c>
      <c r="CE413" s="401"/>
      <c r="CF413" s="401"/>
      <c r="CG413" s="93"/>
      <c r="CI413" s="93"/>
      <c r="CK413" s="401"/>
      <c r="CL413" s="85"/>
    </row>
    <row r="414" spans="1:90" s="17" customFormat="1" ht="63.75" x14ac:dyDescent="0.2">
      <c r="A414" s="55" t="s">
        <v>1033</v>
      </c>
      <c r="B414" s="56" t="s">
        <v>1178</v>
      </c>
      <c r="C414" s="536" t="s">
        <v>260</v>
      </c>
      <c r="D414" s="537"/>
      <c r="E414" s="538"/>
      <c r="F414" s="55" t="s">
        <v>66</v>
      </c>
      <c r="G414" s="57"/>
      <c r="H414" s="330">
        <v>7.3669999999999996E-4</v>
      </c>
      <c r="I414" s="59">
        <v>168480.23</v>
      </c>
      <c r="J414" s="60">
        <v>128</v>
      </c>
      <c r="K414" s="76"/>
      <c r="L414" s="76"/>
      <c r="M414" s="76"/>
      <c r="N414" s="60">
        <v>128</v>
      </c>
      <c r="O414" s="77">
        <v>0</v>
      </c>
      <c r="P414" s="77">
        <v>0</v>
      </c>
      <c r="BZ414" s="34"/>
      <c r="CA414" s="54"/>
      <c r="CB414" s="61" t="s">
        <v>260</v>
      </c>
      <c r="CE414" s="401"/>
      <c r="CF414" s="401"/>
      <c r="CG414" s="93"/>
      <c r="CI414" s="93"/>
      <c r="CK414" s="401"/>
      <c r="CL414" s="85"/>
    </row>
    <row r="415" spans="1:90" s="17" customFormat="1" ht="12.75" x14ac:dyDescent="0.2">
      <c r="A415" s="321"/>
      <c r="B415" s="322"/>
      <c r="C415" s="537" t="s">
        <v>851</v>
      </c>
      <c r="D415" s="537"/>
      <c r="E415" s="537"/>
      <c r="F415" s="537"/>
      <c r="G415" s="537"/>
      <c r="H415" s="537"/>
      <c r="I415" s="537"/>
      <c r="J415" s="537"/>
      <c r="K415" s="537"/>
      <c r="L415" s="537"/>
      <c r="M415" s="537"/>
      <c r="N415" s="537"/>
      <c r="O415" s="537"/>
      <c r="P415" s="538"/>
      <c r="BZ415" s="34"/>
      <c r="CA415" s="54"/>
      <c r="CC415" s="61" t="s">
        <v>851</v>
      </c>
      <c r="CE415" s="401"/>
      <c r="CF415" s="401"/>
      <c r="CG415" s="93"/>
      <c r="CI415" s="93"/>
      <c r="CK415" s="401"/>
      <c r="CL415" s="85"/>
    </row>
    <row r="416" spans="1:90" s="17" customFormat="1" ht="51" x14ac:dyDescent="0.2">
      <c r="A416" s="55" t="s">
        <v>442</v>
      </c>
      <c r="B416" s="56" t="s">
        <v>1181</v>
      </c>
      <c r="C416" s="536" t="s">
        <v>409</v>
      </c>
      <c r="D416" s="537"/>
      <c r="E416" s="538"/>
      <c r="F416" s="55" t="s">
        <v>354</v>
      </c>
      <c r="G416" s="57"/>
      <c r="H416" s="330">
        <v>0.1126895</v>
      </c>
      <c r="I416" s="59">
        <v>1559.93</v>
      </c>
      <c r="J416" s="60">
        <v>479</v>
      </c>
      <c r="K416" s="60">
        <v>465</v>
      </c>
      <c r="L416" s="60">
        <v>10</v>
      </c>
      <c r="M416" s="60">
        <v>4</v>
      </c>
      <c r="N416" s="76"/>
      <c r="O416" s="60">
        <v>0.74</v>
      </c>
      <c r="P416" s="60">
        <v>0.01</v>
      </c>
      <c r="BZ416" s="34"/>
      <c r="CA416" s="54"/>
      <c r="CB416" s="61" t="s">
        <v>409</v>
      </c>
      <c r="CE416" s="401"/>
      <c r="CF416" s="401"/>
      <c r="CG416" s="93"/>
      <c r="CI416" s="93"/>
      <c r="CK416" s="401"/>
      <c r="CL416" s="85"/>
    </row>
    <row r="417" spans="1:93" s="17" customFormat="1" ht="38.25" x14ac:dyDescent="0.2">
      <c r="A417" s="321"/>
      <c r="B417" s="322" t="s">
        <v>320</v>
      </c>
      <c r="C417" s="537" t="s">
        <v>321</v>
      </c>
      <c r="D417" s="537"/>
      <c r="E417" s="537"/>
      <c r="F417" s="537"/>
      <c r="G417" s="537"/>
      <c r="H417" s="537"/>
      <c r="I417" s="537"/>
      <c r="J417" s="537"/>
      <c r="K417" s="537"/>
      <c r="L417" s="537"/>
      <c r="M417" s="537"/>
      <c r="N417" s="537"/>
      <c r="O417" s="537"/>
      <c r="P417" s="538"/>
      <c r="BZ417" s="34"/>
      <c r="CA417" s="54"/>
      <c r="CC417" s="61" t="s">
        <v>321</v>
      </c>
      <c r="CE417" s="401"/>
      <c r="CF417" s="401"/>
      <c r="CG417" s="93"/>
      <c r="CI417" s="93"/>
      <c r="CK417" s="401"/>
      <c r="CL417" s="85"/>
    </row>
    <row r="418" spans="1:93" s="17" customFormat="1" ht="63.75" x14ac:dyDescent="0.2">
      <c r="A418" s="321"/>
      <c r="B418" s="322" t="s">
        <v>1140</v>
      </c>
      <c r="C418" s="537" t="s">
        <v>1253</v>
      </c>
      <c r="D418" s="537"/>
      <c r="E418" s="537"/>
      <c r="F418" s="537"/>
      <c r="G418" s="537"/>
      <c r="H418" s="537"/>
      <c r="I418" s="537"/>
      <c r="J418" s="537"/>
      <c r="K418" s="537"/>
      <c r="L418" s="537"/>
      <c r="M418" s="537"/>
      <c r="N418" s="537"/>
      <c r="O418" s="537"/>
      <c r="P418" s="538"/>
      <c r="BZ418" s="34"/>
      <c r="CA418" s="54"/>
      <c r="CC418" s="61" t="s">
        <v>1253</v>
      </c>
      <c r="CE418" s="401"/>
      <c r="CF418" s="401"/>
      <c r="CG418" s="93"/>
      <c r="CI418" s="93"/>
      <c r="CK418" s="401"/>
      <c r="CL418" s="85"/>
    </row>
    <row r="419" spans="1:93" s="17" customFormat="1" ht="12.75" x14ac:dyDescent="0.2">
      <c r="A419" s="321"/>
      <c r="B419" s="322"/>
      <c r="C419" s="537" t="s">
        <v>402</v>
      </c>
      <c r="D419" s="537"/>
      <c r="E419" s="537"/>
      <c r="F419" s="537"/>
      <c r="G419" s="537"/>
      <c r="H419" s="537"/>
      <c r="I419" s="537"/>
      <c r="J419" s="537"/>
      <c r="K419" s="537"/>
      <c r="L419" s="537"/>
      <c r="M419" s="537"/>
      <c r="N419" s="537"/>
      <c r="O419" s="537"/>
      <c r="P419" s="538"/>
      <c r="BZ419" s="34"/>
      <c r="CA419" s="54"/>
      <c r="CC419" s="61" t="s">
        <v>402</v>
      </c>
      <c r="CE419" s="401"/>
      <c r="CF419" s="401"/>
      <c r="CG419" s="93"/>
      <c r="CI419" s="93"/>
      <c r="CK419" s="401"/>
      <c r="CL419" s="85"/>
    </row>
    <row r="420" spans="1:93" s="17" customFormat="1" ht="12.75" x14ac:dyDescent="0.2">
      <c r="A420" s="321"/>
      <c r="B420" s="322"/>
      <c r="C420" s="537" t="s">
        <v>851</v>
      </c>
      <c r="D420" s="537"/>
      <c r="E420" s="537"/>
      <c r="F420" s="537"/>
      <c r="G420" s="537"/>
      <c r="H420" s="537"/>
      <c r="I420" s="537"/>
      <c r="J420" s="537"/>
      <c r="K420" s="537"/>
      <c r="L420" s="537"/>
      <c r="M420" s="537"/>
      <c r="N420" s="537"/>
      <c r="O420" s="537"/>
      <c r="P420" s="538"/>
      <c r="BZ420" s="34"/>
      <c r="CA420" s="54"/>
      <c r="CC420" s="61" t="s">
        <v>851</v>
      </c>
      <c r="CE420" s="401"/>
      <c r="CF420" s="401"/>
      <c r="CG420" s="93"/>
      <c r="CI420" s="93"/>
      <c r="CK420" s="401"/>
      <c r="CL420" s="85"/>
    </row>
    <row r="421" spans="1:93" s="17" customFormat="1" ht="12.75" x14ac:dyDescent="0.2">
      <c r="A421" s="62"/>
      <c r="B421" s="63" t="s">
        <v>118</v>
      </c>
      <c r="C421" s="539" t="s">
        <v>119</v>
      </c>
      <c r="D421" s="539"/>
      <c r="E421" s="539"/>
      <c r="F421" s="64" t="s">
        <v>109</v>
      </c>
      <c r="G421" s="66">
        <v>6.5609999999999999</v>
      </c>
      <c r="H421" s="73">
        <v>0.73935580000000001</v>
      </c>
      <c r="I421" s="67">
        <v>628.88</v>
      </c>
      <c r="J421" s="67">
        <v>465</v>
      </c>
      <c r="K421" s="67">
        <v>465</v>
      </c>
      <c r="L421" s="68"/>
      <c r="M421" s="68"/>
      <c r="N421" s="68"/>
      <c r="O421" s="69"/>
      <c r="P421" s="70"/>
      <c r="BZ421" s="34"/>
      <c r="CA421" s="54"/>
      <c r="CD421" s="61" t="s">
        <v>119</v>
      </c>
      <c r="CE421" s="401"/>
      <c r="CF421" s="401"/>
      <c r="CG421" s="93"/>
      <c r="CI421" s="93"/>
      <c r="CK421" s="401"/>
      <c r="CL421" s="85"/>
    </row>
    <row r="422" spans="1:93" s="17" customFormat="1" ht="38.25" x14ac:dyDescent="0.2">
      <c r="A422" s="79" t="s">
        <v>123</v>
      </c>
      <c r="B422" s="80" t="s">
        <v>410</v>
      </c>
      <c r="C422" s="544" t="s">
        <v>404</v>
      </c>
      <c r="D422" s="544"/>
      <c r="E422" s="544"/>
      <c r="F422" s="81" t="s">
        <v>66</v>
      </c>
      <c r="G422" s="136">
        <v>6.54E-2</v>
      </c>
      <c r="H422" s="328">
        <v>7.3699000000000004E-3</v>
      </c>
      <c r="I422" s="82">
        <v>0</v>
      </c>
      <c r="J422" s="82">
        <v>0</v>
      </c>
      <c r="K422" s="83"/>
      <c r="L422" s="83"/>
      <c r="M422" s="83"/>
      <c r="N422" s="82">
        <v>0</v>
      </c>
      <c r="O422" s="69"/>
      <c r="P422" s="84"/>
      <c r="BZ422" s="34"/>
      <c r="CA422" s="54"/>
      <c r="CE422" s="401"/>
      <c r="CF422" s="401"/>
      <c r="CG422" s="93"/>
      <c r="CI422" s="93"/>
      <c r="CK422" s="401"/>
      <c r="CL422" s="85" t="s">
        <v>404</v>
      </c>
    </row>
    <row r="423" spans="1:93" s="17" customFormat="1" ht="12.75" x14ac:dyDescent="0.2">
      <c r="A423" s="79" t="s">
        <v>123</v>
      </c>
      <c r="B423" s="80" t="s">
        <v>405</v>
      </c>
      <c r="C423" s="544" t="s">
        <v>406</v>
      </c>
      <c r="D423" s="544"/>
      <c r="E423" s="544"/>
      <c r="F423" s="81" t="s">
        <v>66</v>
      </c>
      <c r="G423" s="324">
        <v>2E-3</v>
      </c>
      <c r="H423" s="328">
        <v>2.254E-4</v>
      </c>
      <c r="I423" s="82">
        <v>0</v>
      </c>
      <c r="J423" s="82">
        <v>0</v>
      </c>
      <c r="K423" s="83"/>
      <c r="L423" s="83"/>
      <c r="M423" s="83"/>
      <c r="N423" s="82">
        <v>0</v>
      </c>
      <c r="O423" s="69"/>
      <c r="P423" s="84"/>
      <c r="BZ423" s="34"/>
      <c r="CA423" s="54"/>
      <c r="CE423" s="401"/>
      <c r="CF423" s="401"/>
      <c r="CG423" s="93"/>
      <c r="CI423" s="93"/>
      <c r="CK423" s="401"/>
      <c r="CL423" s="85" t="s">
        <v>406</v>
      </c>
    </row>
    <row r="424" spans="1:93" s="17" customFormat="1" ht="63.75" x14ac:dyDescent="0.2">
      <c r="A424" s="55" t="s">
        <v>1034</v>
      </c>
      <c r="B424" s="56" t="s">
        <v>1184</v>
      </c>
      <c r="C424" s="536" t="s">
        <v>411</v>
      </c>
      <c r="D424" s="537"/>
      <c r="E424" s="538"/>
      <c r="F424" s="55" t="s">
        <v>65</v>
      </c>
      <c r="G424" s="57"/>
      <c r="H424" s="112">
        <v>7.3699000000000003</v>
      </c>
      <c r="I424" s="59">
        <v>710.11</v>
      </c>
      <c r="J424" s="59">
        <v>5413</v>
      </c>
      <c r="K424" s="76"/>
      <c r="L424" s="76"/>
      <c r="M424" s="76"/>
      <c r="N424" s="59">
        <v>5413</v>
      </c>
      <c r="O424" s="77">
        <v>0</v>
      </c>
      <c r="P424" s="77">
        <v>0</v>
      </c>
      <c r="BZ424" s="34"/>
      <c r="CA424" s="54"/>
      <c r="CB424" s="61" t="s">
        <v>411</v>
      </c>
      <c r="CE424" s="401"/>
      <c r="CF424" s="401"/>
      <c r="CG424" s="93"/>
      <c r="CI424" s="93"/>
      <c r="CK424" s="401"/>
      <c r="CL424" s="85"/>
    </row>
    <row r="425" spans="1:93" s="17" customFormat="1" ht="12.75" x14ac:dyDescent="0.2">
      <c r="A425" s="321"/>
      <c r="B425" s="322"/>
      <c r="C425" s="537" t="s">
        <v>851</v>
      </c>
      <c r="D425" s="537"/>
      <c r="E425" s="537"/>
      <c r="F425" s="537"/>
      <c r="G425" s="537"/>
      <c r="H425" s="537"/>
      <c r="I425" s="537"/>
      <c r="J425" s="537"/>
      <c r="K425" s="537"/>
      <c r="L425" s="537"/>
      <c r="M425" s="537"/>
      <c r="N425" s="537"/>
      <c r="O425" s="537"/>
      <c r="P425" s="538"/>
      <c r="BZ425" s="34"/>
      <c r="CA425" s="54"/>
      <c r="CC425" s="61" t="s">
        <v>851</v>
      </c>
      <c r="CE425" s="401"/>
      <c r="CF425" s="401"/>
      <c r="CG425" s="93"/>
      <c r="CI425" s="93"/>
      <c r="CK425" s="401"/>
      <c r="CL425" s="85"/>
    </row>
    <row r="426" spans="1:93" s="17" customFormat="1" ht="63.75" x14ac:dyDescent="0.2">
      <c r="A426" s="55" t="s">
        <v>1035</v>
      </c>
      <c r="B426" s="56" t="s">
        <v>1178</v>
      </c>
      <c r="C426" s="536" t="s">
        <v>260</v>
      </c>
      <c r="D426" s="537"/>
      <c r="E426" s="538"/>
      <c r="F426" s="55" t="s">
        <v>66</v>
      </c>
      <c r="G426" s="57"/>
      <c r="H426" s="330">
        <v>2.254E-4</v>
      </c>
      <c r="I426" s="59">
        <v>168480.23</v>
      </c>
      <c r="J426" s="60">
        <v>39</v>
      </c>
      <c r="K426" s="76"/>
      <c r="L426" s="76"/>
      <c r="M426" s="76"/>
      <c r="N426" s="60">
        <v>39</v>
      </c>
      <c r="O426" s="77">
        <v>0</v>
      </c>
      <c r="P426" s="77">
        <v>0</v>
      </c>
      <c r="BZ426" s="34"/>
      <c r="CA426" s="54"/>
      <c r="CB426" s="61" t="s">
        <v>260</v>
      </c>
      <c r="CE426" s="401"/>
      <c r="CF426" s="401"/>
      <c r="CG426" s="93"/>
      <c r="CI426" s="93"/>
      <c r="CK426" s="401"/>
      <c r="CL426" s="85"/>
    </row>
    <row r="427" spans="1:93" s="17" customFormat="1" ht="12.75" x14ac:dyDescent="0.2">
      <c r="A427" s="321"/>
      <c r="B427" s="322"/>
      <c r="C427" s="537" t="s">
        <v>851</v>
      </c>
      <c r="D427" s="537"/>
      <c r="E427" s="537"/>
      <c r="F427" s="537"/>
      <c r="G427" s="537"/>
      <c r="H427" s="537"/>
      <c r="I427" s="537"/>
      <c r="J427" s="537"/>
      <c r="K427" s="537"/>
      <c r="L427" s="537"/>
      <c r="M427" s="537"/>
      <c r="N427" s="537"/>
      <c r="O427" s="537"/>
      <c r="P427" s="538"/>
      <c r="BZ427" s="34"/>
      <c r="CA427" s="54"/>
      <c r="CC427" s="61" t="s">
        <v>851</v>
      </c>
      <c r="CE427" s="401"/>
      <c r="CF427" s="401"/>
      <c r="CG427" s="93"/>
      <c r="CI427" s="93"/>
      <c r="CK427" s="401"/>
      <c r="CL427" s="85"/>
    </row>
    <row r="428" spans="1:93" s="17" customFormat="1" ht="12.75" x14ac:dyDescent="0.2">
      <c r="A428" s="540" t="s">
        <v>1036</v>
      </c>
      <c r="B428" s="541"/>
      <c r="C428" s="541"/>
      <c r="D428" s="541"/>
      <c r="E428" s="541"/>
      <c r="F428" s="541"/>
      <c r="G428" s="541"/>
      <c r="H428" s="541"/>
      <c r="I428" s="542"/>
      <c r="J428" s="96">
        <v>423941</v>
      </c>
      <c r="K428" s="92"/>
      <c r="L428" s="92"/>
      <c r="M428" s="92"/>
      <c r="N428" s="92"/>
      <c r="O428" s="96">
        <v>139.44</v>
      </c>
      <c r="P428" s="96">
        <v>3.33</v>
      </c>
      <c r="BZ428" s="34"/>
      <c r="CA428" s="54"/>
      <c r="CE428" s="401"/>
      <c r="CF428" s="401"/>
      <c r="CG428" s="93"/>
      <c r="CI428" s="93" t="s">
        <v>1036</v>
      </c>
      <c r="CK428" s="401"/>
      <c r="CL428" s="85"/>
    </row>
    <row r="429" spans="1:93" s="17" customFormat="1" ht="12.75" x14ac:dyDescent="0.2">
      <c r="A429" s="540" t="s">
        <v>203</v>
      </c>
      <c r="B429" s="541"/>
      <c r="C429" s="541"/>
      <c r="D429" s="541"/>
      <c r="E429" s="541"/>
      <c r="F429" s="541"/>
      <c r="G429" s="541"/>
      <c r="H429" s="541"/>
      <c r="I429" s="542"/>
      <c r="J429" s="92"/>
      <c r="K429" s="92"/>
      <c r="L429" s="92"/>
      <c r="M429" s="92"/>
      <c r="N429" s="92"/>
      <c r="O429" s="96"/>
      <c r="P429" s="96"/>
      <c r="CN429" s="93" t="s">
        <v>203</v>
      </c>
    </row>
    <row r="430" spans="1:93" s="17" customFormat="1" ht="12.75" x14ac:dyDescent="0.2">
      <c r="A430" s="555" t="s">
        <v>182</v>
      </c>
      <c r="B430" s="556"/>
      <c r="C430" s="556"/>
      <c r="D430" s="556"/>
      <c r="E430" s="556"/>
      <c r="F430" s="556"/>
      <c r="G430" s="556"/>
      <c r="H430" s="556"/>
      <c r="I430" s="557"/>
      <c r="J430" s="94">
        <v>2375102</v>
      </c>
      <c r="K430" s="95"/>
      <c r="L430" s="95"/>
      <c r="M430" s="95"/>
      <c r="N430" s="95"/>
      <c r="O430" s="94"/>
      <c r="P430" s="94"/>
      <c r="CN430" s="93"/>
      <c r="CO430" s="37" t="s">
        <v>182</v>
      </c>
    </row>
    <row r="431" spans="1:93" s="17" customFormat="1" ht="12.75" x14ac:dyDescent="0.2">
      <c r="A431" s="555" t="s">
        <v>183</v>
      </c>
      <c r="B431" s="556"/>
      <c r="C431" s="556"/>
      <c r="D431" s="556"/>
      <c r="E431" s="556"/>
      <c r="F431" s="556"/>
      <c r="G431" s="556"/>
      <c r="H431" s="556"/>
      <c r="I431" s="557"/>
      <c r="J431" s="95"/>
      <c r="K431" s="95"/>
      <c r="L431" s="95"/>
      <c r="M431" s="95"/>
      <c r="N431" s="95"/>
      <c r="O431" s="94"/>
      <c r="P431" s="94"/>
      <c r="CN431" s="93"/>
      <c r="CO431" s="37" t="s">
        <v>183</v>
      </c>
    </row>
    <row r="432" spans="1:93" s="17" customFormat="1" ht="12.75" x14ac:dyDescent="0.2">
      <c r="A432" s="555" t="s">
        <v>184</v>
      </c>
      <c r="B432" s="556"/>
      <c r="C432" s="556"/>
      <c r="D432" s="556"/>
      <c r="E432" s="556"/>
      <c r="F432" s="556"/>
      <c r="G432" s="556"/>
      <c r="H432" s="556"/>
      <c r="I432" s="557"/>
      <c r="J432" s="94">
        <v>1791255</v>
      </c>
      <c r="K432" s="95"/>
      <c r="L432" s="95"/>
      <c r="M432" s="95"/>
      <c r="N432" s="95"/>
      <c r="O432" s="94"/>
      <c r="P432" s="94"/>
      <c r="CN432" s="93"/>
      <c r="CO432" s="37" t="s">
        <v>184</v>
      </c>
    </row>
    <row r="433" spans="1:93" s="17" customFormat="1" ht="12.75" x14ac:dyDescent="0.2">
      <c r="A433" s="555" t="s">
        <v>185</v>
      </c>
      <c r="B433" s="556"/>
      <c r="C433" s="556"/>
      <c r="D433" s="556"/>
      <c r="E433" s="556"/>
      <c r="F433" s="556"/>
      <c r="G433" s="556"/>
      <c r="H433" s="556"/>
      <c r="I433" s="557"/>
      <c r="J433" s="94">
        <v>108880</v>
      </c>
      <c r="K433" s="95"/>
      <c r="L433" s="95"/>
      <c r="M433" s="95"/>
      <c r="N433" s="95"/>
      <c r="O433" s="94"/>
      <c r="P433" s="94"/>
      <c r="CN433" s="93"/>
      <c r="CO433" s="37" t="s">
        <v>185</v>
      </c>
    </row>
    <row r="434" spans="1:93" s="17" customFormat="1" ht="12.75" x14ac:dyDescent="0.2">
      <c r="A434" s="555" t="s">
        <v>186</v>
      </c>
      <c r="B434" s="556"/>
      <c r="C434" s="556"/>
      <c r="D434" s="556"/>
      <c r="E434" s="556"/>
      <c r="F434" s="556"/>
      <c r="G434" s="556"/>
      <c r="H434" s="556"/>
      <c r="I434" s="557"/>
      <c r="J434" s="94">
        <v>61727</v>
      </c>
      <c r="K434" s="95"/>
      <c r="L434" s="95"/>
      <c r="M434" s="95"/>
      <c r="N434" s="95"/>
      <c r="O434" s="94"/>
      <c r="P434" s="94"/>
      <c r="CN434" s="93"/>
      <c r="CO434" s="37" t="s">
        <v>186</v>
      </c>
    </row>
    <row r="435" spans="1:93" s="17" customFormat="1" ht="12.75" x14ac:dyDescent="0.2">
      <c r="A435" s="555" t="s">
        <v>187</v>
      </c>
      <c r="B435" s="556"/>
      <c r="C435" s="556"/>
      <c r="D435" s="556"/>
      <c r="E435" s="556"/>
      <c r="F435" s="556"/>
      <c r="G435" s="556"/>
      <c r="H435" s="556"/>
      <c r="I435" s="557"/>
      <c r="J435" s="94">
        <v>407959</v>
      </c>
      <c r="K435" s="95"/>
      <c r="L435" s="95"/>
      <c r="M435" s="95"/>
      <c r="N435" s="95"/>
      <c r="O435" s="94"/>
      <c r="P435" s="94"/>
      <c r="CN435" s="93"/>
      <c r="CO435" s="37" t="s">
        <v>187</v>
      </c>
    </row>
    <row r="436" spans="1:93" s="17" customFormat="1" ht="12.75" x14ac:dyDescent="0.2">
      <c r="A436" s="555" t="s">
        <v>327</v>
      </c>
      <c r="B436" s="556"/>
      <c r="C436" s="556"/>
      <c r="D436" s="556"/>
      <c r="E436" s="556"/>
      <c r="F436" s="556"/>
      <c r="G436" s="556"/>
      <c r="H436" s="556"/>
      <c r="I436" s="557"/>
      <c r="J436" s="94">
        <v>5281</v>
      </c>
      <c r="K436" s="95"/>
      <c r="L436" s="95"/>
      <c r="M436" s="95"/>
      <c r="N436" s="95"/>
      <c r="O436" s="94"/>
      <c r="P436" s="94"/>
      <c r="CN436" s="93"/>
      <c r="CO436" s="37" t="s">
        <v>327</v>
      </c>
    </row>
    <row r="437" spans="1:93" s="17" customFormat="1" ht="12.75" x14ac:dyDescent="0.2">
      <c r="A437" s="555" t="s">
        <v>227</v>
      </c>
      <c r="B437" s="556"/>
      <c r="C437" s="556"/>
      <c r="D437" s="556"/>
      <c r="E437" s="556"/>
      <c r="F437" s="556"/>
      <c r="G437" s="556"/>
      <c r="H437" s="556"/>
      <c r="I437" s="557"/>
      <c r="J437" s="94">
        <v>1365884</v>
      </c>
      <c r="K437" s="95"/>
      <c r="L437" s="95"/>
      <c r="M437" s="95"/>
      <c r="N437" s="95"/>
      <c r="O437" s="94"/>
      <c r="P437" s="94"/>
      <c r="CN437" s="93"/>
      <c r="CO437" s="37" t="s">
        <v>227</v>
      </c>
    </row>
    <row r="438" spans="1:93" s="17" customFormat="1" ht="12.75" x14ac:dyDescent="0.2">
      <c r="A438" s="555" t="s">
        <v>328</v>
      </c>
      <c r="B438" s="556"/>
      <c r="C438" s="556"/>
      <c r="D438" s="556"/>
      <c r="E438" s="556"/>
      <c r="F438" s="556"/>
      <c r="G438" s="556"/>
      <c r="H438" s="556"/>
      <c r="I438" s="557"/>
      <c r="J438" s="94">
        <v>1360603</v>
      </c>
      <c r="K438" s="95"/>
      <c r="L438" s="95"/>
      <c r="M438" s="95"/>
      <c r="N438" s="95"/>
      <c r="O438" s="94"/>
      <c r="P438" s="94"/>
      <c r="CN438" s="93"/>
      <c r="CO438" s="37" t="s">
        <v>328</v>
      </c>
    </row>
    <row r="439" spans="1:93" s="17" customFormat="1" ht="12.75" x14ac:dyDescent="0.2">
      <c r="A439" s="555" t="s">
        <v>329</v>
      </c>
      <c r="B439" s="556"/>
      <c r="C439" s="556"/>
      <c r="D439" s="556"/>
      <c r="E439" s="556"/>
      <c r="F439" s="556"/>
      <c r="G439" s="556"/>
      <c r="H439" s="556"/>
      <c r="I439" s="557"/>
      <c r="J439" s="95"/>
      <c r="K439" s="95"/>
      <c r="L439" s="95"/>
      <c r="M439" s="95"/>
      <c r="N439" s="95"/>
      <c r="O439" s="94"/>
      <c r="P439" s="94"/>
      <c r="CN439" s="93"/>
      <c r="CO439" s="37" t="s">
        <v>329</v>
      </c>
    </row>
    <row r="440" spans="1:93" s="17" customFormat="1" ht="12.75" x14ac:dyDescent="0.2">
      <c r="A440" s="555" t="s">
        <v>330</v>
      </c>
      <c r="B440" s="556"/>
      <c r="C440" s="556"/>
      <c r="D440" s="556"/>
      <c r="E440" s="556"/>
      <c r="F440" s="556"/>
      <c r="G440" s="556"/>
      <c r="H440" s="556"/>
      <c r="I440" s="557"/>
      <c r="J440" s="94">
        <v>435568</v>
      </c>
      <c r="K440" s="95"/>
      <c r="L440" s="95"/>
      <c r="M440" s="95"/>
      <c r="N440" s="95"/>
      <c r="O440" s="94"/>
      <c r="P440" s="94"/>
      <c r="CN440" s="93"/>
      <c r="CO440" s="37" t="s">
        <v>330</v>
      </c>
    </row>
    <row r="441" spans="1:93" s="17" customFormat="1" ht="12.75" x14ac:dyDescent="0.2">
      <c r="A441" s="555" t="s">
        <v>331</v>
      </c>
      <c r="B441" s="556"/>
      <c r="C441" s="556"/>
      <c r="D441" s="556"/>
      <c r="E441" s="556"/>
      <c r="F441" s="556"/>
      <c r="G441" s="556"/>
      <c r="H441" s="556"/>
      <c r="I441" s="557"/>
      <c r="J441" s="94">
        <v>1255</v>
      </c>
      <c r="K441" s="95"/>
      <c r="L441" s="95"/>
      <c r="M441" s="95"/>
      <c r="N441" s="95"/>
      <c r="O441" s="94"/>
      <c r="P441" s="94"/>
      <c r="CN441" s="93"/>
      <c r="CO441" s="37" t="s">
        <v>331</v>
      </c>
    </row>
    <row r="442" spans="1:93" s="17" customFormat="1" ht="12.75" x14ac:dyDescent="0.2">
      <c r="A442" s="555" t="s">
        <v>332</v>
      </c>
      <c r="B442" s="556"/>
      <c r="C442" s="556"/>
      <c r="D442" s="556"/>
      <c r="E442" s="556"/>
      <c r="F442" s="556"/>
      <c r="G442" s="556"/>
      <c r="H442" s="556"/>
      <c r="I442" s="557"/>
      <c r="J442" s="94">
        <v>1749</v>
      </c>
      <c r="K442" s="95"/>
      <c r="L442" s="95"/>
      <c r="M442" s="95"/>
      <c r="N442" s="95"/>
      <c r="O442" s="94"/>
      <c r="P442" s="94"/>
      <c r="CN442" s="93"/>
      <c r="CO442" s="37" t="s">
        <v>332</v>
      </c>
    </row>
    <row r="443" spans="1:93" s="17" customFormat="1" ht="12.75" x14ac:dyDescent="0.2">
      <c r="A443" s="555" t="s">
        <v>627</v>
      </c>
      <c r="B443" s="556"/>
      <c r="C443" s="556"/>
      <c r="D443" s="556"/>
      <c r="E443" s="556"/>
      <c r="F443" s="556"/>
      <c r="G443" s="556"/>
      <c r="H443" s="556"/>
      <c r="I443" s="557"/>
      <c r="J443" s="94">
        <v>316513</v>
      </c>
      <c r="K443" s="95"/>
      <c r="L443" s="95"/>
      <c r="M443" s="95"/>
      <c r="N443" s="95"/>
      <c r="O443" s="94"/>
      <c r="P443" s="94"/>
      <c r="CN443" s="93"/>
      <c r="CO443" s="37" t="s">
        <v>627</v>
      </c>
    </row>
    <row r="444" spans="1:93" s="17" customFormat="1" ht="12.75" x14ac:dyDescent="0.2">
      <c r="A444" s="555" t="s">
        <v>333</v>
      </c>
      <c r="B444" s="556"/>
      <c r="C444" s="556"/>
      <c r="D444" s="556"/>
      <c r="E444" s="556"/>
      <c r="F444" s="556"/>
      <c r="G444" s="556"/>
      <c r="H444" s="556"/>
      <c r="I444" s="557"/>
      <c r="J444" s="94">
        <v>402533</v>
      </c>
      <c r="K444" s="95"/>
      <c r="L444" s="95"/>
      <c r="M444" s="95"/>
      <c r="N444" s="95"/>
      <c r="O444" s="94"/>
      <c r="P444" s="94"/>
      <c r="CN444" s="93"/>
      <c r="CO444" s="37" t="s">
        <v>333</v>
      </c>
    </row>
    <row r="445" spans="1:93" s="17" customFormat="1" ht="12.75" x14ac:dyDescent="0.2">
      <c r="A445" s="555" t="s">
        <v>334</v>
      </c>
      <c r="B445" s="556"/>
      <c r="C445" s="556"/>
      <c r="D445" s="556"/>
      <c r="E445" s="556"/>
      <c r="F445" s="556"/>
      <c r="G445" s="556"/>
      <c r="H445" s="556"/>
      <c r="I445" s="557"/>
      <c r="J445" s="94">
        <v>202985</v>
      </c>
      <c r="K445" s="95"/>
      <c r="L445" s="95"/>
      <c r="M445" s="95"/>
      <c r="N445" s="95"/>
      <c r="O445" s="94"/>
      <c r="P445" s="94"/>
      <c r="CN445" s="93"/>
      <c r="CO445" s="37" t="s">
        <v>334</v>
      </c>
    </row>
    <row r="446" spans="1:93" s="17" customFormat="1" ht="12.75" x14ac:dyDescent="0.2">
      <c r="A446" s="555" t="s">
        <v>335</v>
      </c>
      <c r="B446" s="556"/>
      <c r="C446" s="556"/>
      <c r="D446" s="556"/>
      <c r="E446" s="556"/>
      <c r="F446" s="556"/>
      <c r="G446" s="556"/>
      <c r="H446" s="556"/>
      <c r="I446" s="557"/>
      <c r="J446" s="94">
        <v>5281</v>
      </c>
      <c r="K446" s="95"/>
      <c r="L446" s="95"/>
      <c r="M446" s="95"/>
      <c r="N446" s="95"/>
      <c r="O446" s="94"/>
      <c r="P446" s="94"/>
      <c r="CN446" s="93"/>
      <c r="CO446" s="37" t="s">
        <v>335</v>
      </c>
    </row>
    <row r="447" spans="1:93" s="17" customFormat="1" ht="12.75" x14ac:dyDescent="0.2">
      <c r="A447" s="555" t="s">
        <v>188</v>
      </c>
      <c r="B447" s="556"/>
      <c r="C447" s="556"/>
      <c r="D447" s="556"/>
      <c r="E447" s="556"/>
      <c r="F447" s="556"/>
      <c r="G447" s="556"/>
      <c r="H447" s="556"/>
      <c r="I447" s="557"/>
      <c r="J447" s="94">
        <v>3724079</v>
      </c>
      <c r="K447" s="95"/>
      <c r="L447" s="95"/>
      <c r="M447" s="95"/>
      <c r="N447" s="95"/>
      <c r="O447" s="94"/>
      <c r="P447" s="94"/>
      <c r="CN447" s="93"/>
      <c r="CO447" s="37" t="s">
        <v>188</v>
      </c>
    </row>
    <row r="448" spans="1:93" s="17" customFormat="1" ht="12.75" x14ac:dyDescent="0.2">
      <c r="A448" s="555" t="s">
        <v>183</v>
      </c>
      <c r="B448" s="556"/>
      <c r="C448" s="556"/>
      <c r="D448" s="556"/>
      <c r="E448" s="556"/>
      <c r="F448" s="556"/>
      <c r="G448" s="556"/>
      <c r="H448" s="556"/>
      <c r="I448" s="557"/>
      <c r="J448" s="95"/>
      <c r="K448" s="95"/>
      <c r="L448" s="95"/>
      <c r="M448" s="95"/>
      <c r="N448" s="95"/>
      <c r="O448" s="94"/>
      <c r="P448" s="94"/>
      <c r="CN448" s="93"/>
      <c r="CO448" s="37" t="s">
        <v>183</v>
      </c>
    </row>
    <row r="449" spans="1:94" s="17" customFormat="1" ht="12.75" x14ac:dyDescent="0.2">
      <c r="A449" s="555" t="s">
        <v>189</v>
      </c>
      <c r="B449" s="556"/>
      <c r="C449" s="556"/>
      <c r="D449" s="556"/>
      <c r="E449" s="556"/>
      <c r="F449" s="556"/>
      <c r="G449" s="556"/>
      <c r="H449" s="556"/>
      <c r="I449" s="557"/>
      <c r="J449" s="94">
        <v>1355687</v>
      </c>
      <c r="K449" s="95"/>
      <c r="L449" s="95"/>
      <c r="M449" s="95"/>
      <c r="N449" s="95"/>
      <c r="O449" s="94"/>
      <c r="P449" s="94"/>
      <c r="CN449" s="93"/>
      <c r="CO449" s="37" t="s">
        <v>189</v>
      </c>
    </row>
    <row r="450" spans="1:94" s="17" customFormat="1" ht="12.75" x14ac:dyDescent="0.2">
      <c r="A450" s="555" t="s">
        <v>190</v>
      </c>
      <c r="B450" s="556"/>
      <c r="C450" s="556"/>
      <c r="D450" s="556"/>
      <c r="E450" s="556"/>
      <c r="F450" s="556"/>
      <c r="G450" s="556"/>
      <c r="H450" s="556"/>
      <c r="I450" s="557"/>
      <c r="J450" s="94">
        <v>107625</v>
      </c>
      <c r="K450" s="95"/>
      <c r="L450" s="95"/>
      <c r="M450" s="95"/>
      <c r="N450" s="95"/>
      <c r="O450" s="94"/>
      <c r="P450" s="94"/>
      <c r="CN450" s="93"/>
      <c r="CO450" s="37" t="s">
        <v>190</v>
      </c>
    </row>
    <row r="451" spans="1:94" s="17" customFormat="1" ht="12.75" x14ac:dyDescent="0.2">
      <c r="A451" s="555" t="s">
        <v>191</v>
      </c>
      <c r="B451" s="556"/>
      <c r="C451" s="556"/>
      <c r="D451" s="556"/>
      <c r="E451" s="556"/>
      <c r="F451" s="556"/>
      <c r="G451" s="556"/>
      <c r="H451" s="556"/>
      <c r="I451" s="557"/>
      <c r="J451" s="94">
        <v>59978</v>
      </c>
      <c r="K451" s="95"/>
      <c r="L451" s="95"/>
      <c r="M451" s="95"/>
      <c r="N451" s="95"/>
      <c r="O451" s="94"/>
      <c r="P451" s="94"/>
      <c r="CN451" s="93"/>
      <c r="CO451" s="37" t="s">
        <v>191</v>
      </c>
    </row>
    <row r="452" spans="1:94" s="17" customFormat="1" ht="12.75" x14ac:dyDescent="0.2">
      <c r="A452" s="555" t="s">
        <v>192</v>
      </c>
      <c r="B452" s="556"/>
      <c r="C452" s="556"/>
      <c r="D452" s="556"/>
      <c r="E452" s="556"/>
      <c r="F452" s="556"/>
      <c r="G452" s="556"/>
      <c r="H452" s="556"/>
      <c r="I452" s="557"/>
      <c r="J452" s="94">
        <v>91446</v>
      </c>
      <c r="K452" s="95"/>
      <c r="L452" s="95"/>
      <c r="M452" s="95"/>
      <c r="N452" s="95"/>
      <c r="O452" s="94"/>
      <c r="P452" s="94"/>
      <c r="CN452" s="93"/>
      <c r="CO452" s="37" t="s">
        <v>192</v>
      </c>
    </row>
    <row r="453" spans="1:94" s="17" customFormat="1" ht="12.75" x14ac:dyDescent="0.2">
      <c r="A453" s="555" t="s">
        <v>193</v>
      </c>
      <c r="B453" s="556"/>
      <c r="C453" s="556"/>
      <c r="D453" s="556"/>
      <c r="E453" s="556"/>
      <c r="F453" s="556"/>
      <c r="G453" s="556"/>
      <c r="H453" s="556"/>
      <c r="I453" s="557"/>
      <c r="J453" s="94">
        <v>1387353</v>
      </c>
      <c r="K453" s="95"/>
      <c r="L453" s="95"/>
      <c r="M453" s="95"/>
      <c r="N453" s="95"/>
      <c r="O453" s="94"/>
      <c r="P453" s="94"/>
      <c r="CN453" s="93"/>
      <c r="CO453" s="37" t="s">
        <v>193</v>
      </c>
    </row>
    <row r="454" spans="1:94" s="17" customFormat="1" ht="12.75" x14ac:dyDescent="0.2">
      <c r="A454" s="555" t="s">
        <v>194</v>
      </c>
      <c r="B454" s="556"/>
      <c r="C454" s="556"/>
      <c r="D454" s="556"/>
      <c r="E454" s="556"/>
      <c r="F454" s="556"/>
      <c r="G454" s="556"/>
      <c r="H454" s="556"/>
      <c r="I454" s="557"/>
      <c r="J454" s="94">
        <v>721990</v>
      </c>
      <c r="K454" s="95"/>
      <c r="L454" s="95"/>
      <c r="M454" s="95"/>
      <c r="N454" s="95"/>
      <c r="O454" s="94"/>
      <c r="P454" s="94"/>
      <c r="CN454" s="93"/>
      <c r="CO454" s="37" t="s">
        <v>194</v>
      </c>
    </row>
    <row r="455" spans="1:94" s="17" customFormat="1" ht="12.75" x14ac:dyDescent="0.2">
      <c r="A455" s="540" t="s">
        <v>835</v>
      </c>
      <c r="B455" s="541"/>
      <c r="C455" s="541"/>
      <c r="D455" s="541"/>
      <c r="E455" s="541"/>
      <c r="F455" s="541"/>
      <c r="G455" s="541"/>
      <c r="H455" s="541"/>
      <c r="I455" s="542"/>
      <c r="J455" s="96">
        <v>5089963</v>
      </c>
      <c r="K455" s="92"/>
      <c r="L455" s="92"/>
      <c r="M455" s="92"/>
      <c r="N455" s="92"/>
      <c r="O455" s="96"/>
      <c r="P455" s="96"/>
      <c r="CN455" s="93"/>
      <c r="CP455" s="93" t="s">
        <v>835</v>
      </c>
    </row>
    <row r="456" spans="1:94" s="17" customFormat="1" ht="12.75" x14ac:dyDescent="0.2">
      <c r="A456" s="555" t="s">
        <v>195</v>
      </c>
      <c r="B456" s="556"/>
      <c r="C456" s="556"/>
      <c r="D456" s="556"/>
      <c r="E456" s="556"/>
      <c r="F456" s="556"/>
      <c r="G456" s="556"/>
      <c r="H456" s="556"/>
      <c r="I456" s="557"/>
      <c r="J456" s="94">
        <v>1852982</v>
      </c>
      <c r="K456" s="95"/>
      <c r="L456" s="95"/>
      <c r="M456" s="95"/>
      <c r="N456" s="95"/>
      <c r="O456" s="94"/>
      <c r="P456" s="94"/>
      <c r="CN456" s="93"/>
      <c r="CO456" s="37" t="s">
        <v>195</v>
      </c>
      <c r="CP456" s="93"/>
    </row>
    <row r="457" spans="1:94" s="17" customFormat="1" ht="12.75" x14ac:dyDescent="0.2">
      <c r="A457" s="555" t="s">
        <v>196</v>
      </c>
      <c r="B457" s="556"/>
      <c r="C457" s="556"/>
      <c r="D457" s="556"/>
      <c r="E457" s="556"/>
      <c r="F457" s="556"/>
      <c r="G457" s="556"/>
      <c r="H457" s="556"/>
      <c r="I457" s="557"/>
      <c r="J457" s="94">
        <v>1789886</v>
      </c>
      <c r="K457" s="95"/>
      <c r="L457" s="95"/>
      <c r="M457" s="95"/>
      <c r="N457" s="95"/>
      <c r="O457" s="94"/>
      <c r="P457" s="94"/>
      <c r="CN457" s="93"/>
      <c r="CO457" s="37" t="s">
        <v>196</v>
      </c>
      <c r="CP457" s="93"/>
    </row>
    <row r="458" spans="1:94" s="17" customFormat="1" ht="12.75" x14ac:dyDescent="0.2">
      <c r="A458" s="555" t="s">
        <v>197</v>
      </c>
      <c r="B458" s="556"/>
      <c r="C458" s="556"/>
      <c r="D458" s="556"/>
      <c r="E458" s="556"/>
      <c r="F458" s="556"/>
      <c r="G458" s="556"/>
      <c r="H458" s="556"/>
      <c r="I458" s="557"/>
      <c r="J458" s="94">
        <v>924975</v>
      </c>
      <c r="K458" s="95"/>
      <c r="L458" s="95"/>
      <c r="M458" s="95"/>
      <c r="N458" s="95"/>
      <c r="O458" s="94"/>
      <c r="P458" s="94"/>
      <c r="CN458" s="93"/>
      <c r="CO458" s="37" t="s">
        <v>197</v>
      </c>
      <c r="CP458" s="93"/>
    </row>
    <row r="459" spans="1:94" s="17" customFormat="1" ht="12.75" x14ac:dyDescent="0.2">
      <c r="A459" s="555" t="s">
        <v>844</v>
      </c>
      <c r="B459" s="556"/>
      <c r="C459" s="556"/>
      <c r="D459" s="556"/>
      <c r="E459" s="556"/>
      <c r="F459" s="556"/>
      <c r="G459" s="556"/>
      <c r="H459" s="556"/>
      <c r="I459" s="557"/>
      <c r="J459" s="94">
        <v>76349</v>
      </c>
      <c r="K459" s="95"/>
      <c r="L459" s="95"/>
      <c r="M459" s="95"/>
      <c r="N459" s="95"/>
      <c r="O459" s="94"/>
      <c r="P459" s="94"/>
      <c r="CN459" s="93"/>
      <c r="CO459" s="37" t="s">
        <v>844</v>
      </c>
      <c r="CP459" s="93"/>
    </row>
    <row r="460" spans="1:94" s="17" customFormat="1" ht="12.75" x14ac:dyDescent="0.2">
      <c r="A460" s="540" t="s">
        <v>204</v>
      </c>
      <c r="B460" s="541"/>
      <c r="C460" s="541"/>
      <c r="D460" s="541"/>
      <c r="E460" s="541"/>
      <c r="F460" s="541"/>
      <c r="G460" s="541"/>
      <c r="H460" s="541"/>
      <c r="I460" s="542"/>
      <c r="J460" s="96">
        <v>5166312</v>
      </c>
      <c r="K460" s="92"/>
      <c r="L460" s="92"/>
      <c r="M460" s="92"/>
      <c r="N460" s="92"/>
      <c r="O460" s="96">
        <v>2888.78</v>
      </c>
      <c r="P460" s="96">
        <v>82.23</v>
      </c>
      <c r="CN460" s="93"/>
      <c r="CP460" s="93" t="s">
        <v>204</v>
      </c>
    </row>
    <row r="461" spans="1:94" s="17" customFormat="1" ht="12.75" x14ac:dyDescent="0.2">
      <c r="A461" s="555" t="s">
        <v>198</v>
      </c>
      <c r="B461" s="556"/>
      <c r="C461" s="556"/>
      <c r="D461" s="556"/>
      <c r="E461" s="556"/>
      <c r="F461" s="556"/>
      <c r="G461" s="556"/>
      <c r="H461" s="556"/>
      <c r="I461" s="557"/>
      <c r="J461" s="95"/>
      <c r="K461" s="95"/>
      <c r="L461" s="95"/>
      <c r="M461" s="95"/>
      <c r="N461" s="95"/>
      <c r="O461" s="95"/>
      <c r="P461" s="95"/>
      <c r="CN461" s="93"/>
      <c r="CO461" s="37" t="s">
        <v>198</v>
      </c>
      <c r="CP461" s="93"/>
    </row>
    <row r="462" spans="1:94" s="17" customFormat="1" ht="12.75" x14ac:dyDescent="0.2">
      <c r="A462" s="555" t="s">
        <v>199</v>
      </c>
      <c r="B462" s="556"/>
      <c r="C462" s="556"/>
      <c r="D462" s="556"/>
      <c r="E462" s="556"/>
      <c r="F462" s="556"/>
      <c r="G462" s="556"/>
      <c r="H462" s="556"/>
      <c r="I462" s="557"/>
      <c r="J462" s="95"/>
      <c r="K462" s="95"/>
      <c r="L462" s="95"/>
      <c r="M462" s="95"/>
      <c r="N462" s="95"/>
      <c r="O462" s="95"/>
      <c r="P462" s="95"/>
      <c r="CN462" s="93"/>
      <c r="CO462" s="37" t="s">
        <v>199</v>
      </c>
      <c r="CP462" s="93"/>
    </row>
    <row r="463" spans="1:94" s="17" customFormat="1" ht="12.75" x14ac:dyDescent="0.2">
      <c r="A463" s="555" t="s">
        <v>1030</v>
      </c>
      <c r="B463" s="556"/>
      <c r="C463" s="556"/>
      <c r="D463" s="556"/>
      <c r="E463" s="556"/>
      <c r="F463" s="556"/>
      <c r="G463" s="556"/>
      <c r="H463" s="556"/>
      <c r="I463" s="557"/>
      <c r="J463" s="95"/>
      <c r="K463" s="95"/>
      <c r="L463" s="95"/>
      <c r="M463" s="95"/>
      <c r="N463" s="95"/>
      <c r="O463" s="95"/>
      <c r="P463" s="95"/>
      <c r="CN463" s="93"/>
      <c r="CO463" s="37" t="s">
        <v>1030</v>
      </c>
      <c r="CP463" s="93"/>
    </row>
    <row r="464" spans="1:94" customFormat="1" ht="3" customHeight="1" x14ac:dyDescent="0.25">
      <c r="A464" s="410"/>
      <c r="B464" s="410"/>
      <c r="C464" s="410"/>
      <c r="D464" s="410"/>
      <c r="E464" s="410"/>
      <c r="F464" s="410"/>
      <c r="G464" s="410"/>
      <c r="H464" s="410"/>
      <c r="I464" s="410"/>
      <c r="J464" s="410"/>
      <c r="K464" s="410"/>
      <c r="L464" s="411"/>
      <c r="M464" s="411"/>
      <c r="N464" s="411"/>
      <c r="O464" s="412"/>
      <c r="P464" s="412"/>
    </row>
    <row r="465" spans="1:41" customFormat="1" ht="53.25" customHeight="1" x14ac:dyDescent="0.25">
      <c r="A465" s="407"/>
      <c r="B465" s="407"/>
      <c r="C465" s="407"/>
      <c r="D465" s="407"/>
      <c r="E465" s="407"/>
      <c r="F465" s="407"/>
      <c r="G465" s="407"/>
      <c r="H465" s="407"/>
      <c r="I465" s="407"/>
      <c r="J465" s="407"/>
      <c r="K465" s="407"/>
      <c r="L465" s="407"/>
      <c r="M465" s="407"/>
      <c r="N465" s="407"/>
      <c r="O465" s="407"/>
      <c r="P465" s="407"/>
    </row>
    <row r="466" spans="1:41" s="22" customFormat="1" ht="15.75" customHeight="1" x14ac:dyDescent="0.25">
      <c r="A466" s="139"/>
      <c r="B466" s="140" t="s">
        <v>209</v>
      </c>
      <c r="C466" s="406"/>
      <c r="D466" s="402"/>
      <c r="E466" s="139"/>
      <c r="F466" s="142"/>
      <c r="G466" s="142"/>
      <c r="H466" s="142"/>
      <c r="I466" s="142"/>
      <c r="J466" s="142"/>
      <c r="K466" s="142"/>
      <c r="L466" s="142"/>
      <c r="M466" s="142"/>
      <c r="N466" s="142"/>
      <c r="O466" s="13"/>
      <c r="P466" s="13"/>
      <c r="Q466" s="20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</row>
    <row r="467" spans="1:41" s="22" customFormat="1" ht="15.75" customHeight="1" x14ac:dyDescent="0.25">
      <c r="A467" s="567"/>
      <c r="B467" s="567"/>
      <c r="C467" s="567"/>
      <c r="D467" s="567"/>
      <c r="E467" s="567"/>
      <c r="F467" s="567"/>
      <c r="G467" s="567"/>
      <c r="H467" s="567"/>
      <c r="I467" s="567"/>
      <c r="J467" s="567"/>
      <c r="K467" s="567"/>
      <c r="L467" s="567"/>
      <c r="M467" s="567"/>
      <c r="N467" s="567"/>
      <c r="O467" s="13"/>
      <c r="P467" s="13"/>
      <c r="Q467" s="20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</row>
    <row r="468" spans="1:41" s="22" customFormat="1" ht="15.75" hidden="1" customHeight="1" x14ac:dyDescent="0.25">
      <c r="A468" s="114"/>
      <c r="B468" s="115" t="s">
        <v>210</v>
      </c>
      <c r="C468" s="116"/>
      <c r="D468" s="116"/>
      <c r="E468" s="117"/>
      <c r="F468" s="33"/>
      <c r="G468" s="118" t="s">
        <v>68</v>
      </c>
      <c r="H468" s="33"/>
      <c r="I468" s="33"/>
      <c r="J468" s="33"/>
      <c r="K468" s="33"/>
      <c r="L468" s="33"/>
      <c r="M468" s="33"/>
      <c r="N468" s="118"/>
      <c r="O468" s="118"/>
      <c r="P468" s="118"/>
      <c r="Q468" s="20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</row>
    <row r="469" spans="1:41" s="22" customFormat="1" ht="15.75" hidden="1" customHeight="1" x14ac:dyDescent="0.25">
      <c r="A469" s="403"/>
      <c r="B469" s="403"/>
      <c r="C469" s="403"/>
      <c r="D469" s="403"/>
      <c r="E469" s="403"/>
      <c r="F469" s="403"/>
      <c r="G469" s="403"/>
      <c r="H469" s="403"/>
      <c r="I469" s="403"/>
      <c r="J469" s="403"/>
      <c r="K469" s="403"/>
      <c r="L469" s="403"/>
      <c r="M469" s="403"/>
      <c r="N469" s="403"/>
      <c r="O469" s="13"/>
      <c r="P469" s="13"/>
      <c r="Q469" s="20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</row>
    <row r="470" spans="1:41" s="22" customFormat="1" ht="15" x14ac:dyDescent="0.25">
      <c r="A470" s="114"/>
      <c r="B470" s="115" t="s">
        <v>210</v>
      </c>
      <c r="C470" s="116"/>
      <c r="D470" s="116"/>
      <c r="E470" s="117"/>
      <c r="F470" s="33"/>
      <c r="G470" s="118" t="s">
        <v>68</v>
      </c>
      <c r="H470" s="33"/>
      <c r="I470" s="33"/>
      <c r="J470" s="33"/>
      <c r="K470" s="33"/>
      <c r="L470" s="33"/>
      <c r="M470" s="33"/>
      <c r="N470" s="118"/>
      <c r="O470" s="118"/>
      <c r="P470" s="118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</row>
    <row r="471" spans="1:41" s="22" customFormat="1" ht="15" x14ac:dyDescent="0.25">
      <c r="A471" s="567"/>
      <c r="B471" s="568"/>
      <c r="C471" s="568"/>
      <c r="D471" s="568"/>
      <c r="E471" s="568"/>
      <c r="F471" s="568"/>
      <c r="G471" s="568"/>
      <c r="H471" s="568"/>
      <c r="I471" s="568"/>
      <c r="J471" s="568"/>
      <c r="K471" s="568"/>
      <c r="L471" s="568"/>
      <c r="M471" s="568"/>
      <c r="N471" s="568"/>
      <c r="O471" s="13"/>
      <c r="P471" s="13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</row>
    <row r="472" spans="1:41" s="22" customFormat="1" ht="15" x14ac:dyDescent="0.25">
      <c r="A472" s="114"/>
      <c r="B472" s="115" t="s">
        <v>211</v>
      </c>
      <c r="C472" s="116"/>
      <c r="D472" s="116"/>
      <c r="E472" s="117"/>
      <c r="F472" s="33"/>
      <c r="G472" s="118" t="s">
        <v>70</v>
      </c>
      <c r="H472" s="33"/>
      <c r="I472" s="33"/>
      <c r="J472" s="33"/>
      <c r="K472" s="33"/>
      <c r="L472" s="33"/>
      <c r="M472" s="33"/>
      <c r="N472" s="118"/>
      <c r="O472" s="118"/>
      <c r="P472" s="118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</row>
    <row r="473" spans="1:41" s="22" customFormat="1" ht="15" x14ac:dyDescent="0.25">
      <c r="A473" s="567"/>
      <c r="B473" s="568"/>
      <c r="C473" s="568"/>
      <c r="D473" s="568"/>
      <c r="E473" s="568"/>
      <c r="F473" s="568"/>
      <c r="G473" s="568"/>
      <c r="H473" s="568"/>
      <c r="I473" s="568"/>
      <c r="J473" s="568"/>
      <c r="K473" s="568"/>
      <c r="L473" s="568"/>
      <c r="M473" s="568"/>
      <c r="N473" s="568"/>
      <c r="O473" s="13"/>
      <c r="P473" s="13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</row>
    <row r="474" spans="1:41" s="13" customFormat="1" ht="15" x14ac:dyDescent="0.25">
      <c r="A474" s="114"/>
      <c r="B474" s="115" t="s">
        <v>631</v>
      </c>
      <c r="C474" s="116"/>
      <c r="D474" s="116"/>
      <c r="E474" s="117"/>
      <c r="F474" s="33"/>
      <c r="G474" s="117" t="s">
        <v>632</v>
      </c>
      <c r="H474" s="33"/>
      <c r="I474" s="33"/>
      <c r="J474" s="33"/>
      <c r="K474" s="33"/>
      <c r="L474" s="33"/>
      <c r="M474" s="33"/>
      <c r="N474" s="118"/>
      <c r="O474" s="118"/>
      <c r="P474" s="118"/>
      <c r="T474" s="120"/>
      <c r="U474" s="120"/>
      <c r="V474" s="120"/>
      <c r="W474" s="120"/>
      <c r="X474" s="120"/>
      <c r="Y474" s="120"/>
      <c r="Z474" s="120"/>
      <c r="AA474" s="120"/>
      <c r="AB474" s="120"/>
      <c r="AC474" s="120"/>
      <c r="AD474" s="120"/>
      <c r="AE474" s="120"/>
      <c r="AF474" s="120"/>
      <c r="AG474" s="120"/>
      <c r="AH474" s="120"/>
      <c r="AI474" s="120"/>
      <c r="AJ474" s="120"/>
      <c r="AK474" s="120"/>
    </row>
    <row r="475" spans="1:41" s="22" customFormat="1" ht="15" x14ac:dyDescent="0.25">
      <c r="A475" s="569"/>
      <c r="B475" s="570"/>
      <c r="C475" s="570"/>
      <c r="D475" s="570"/>
      <c r="E475" s="570"/>
      <c r="F475" s="570"/>
      <c r="G475" s="570"/>
      <c r="H475" s="570"/>
      <c r="I475" s="570"/>
      <c r="J475" s="570"/>
      <c r="K475" s="570"/>
      <c r="L475" s="570"/>
      <c r="M475" s="570"/>
      <c r="N475" s="570"/>
      <c r="O475" s="13"/>
      <c r="P475" s="13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</row>
    <row r="476" spans="1:41" s="22" customFormat="1" ht="15" x14ac:dyDescent="0.25">
      <c r="A476" s="115"/>
      <c r="B476" s="115" t="s">
        <v>212</v>
      </c>
      <c r="C476" s="115"/>
      <c r="D476" s="115"/>
      <c r="E476" s="16"/>
      <c r="F476" s="115"/>
      <c r="G476" s="115" t="s">
        <v>57</v>
      </c>
      <c r="H476" s="115"/>
      <c r="I476" s="115"/>
      <c r="J476" s="115"/>
      <c r="K476" s="115"/>
      <c r="L476" s="115"/>
      <c r="M476" s="115"/>
      <c r="N476" s="118"/>
      <c r="O476" s="118"/>
      <c r="P476" s="118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</row>
    <row r="477" spans="1:41" customFormat="1" ht="15" x14ac:dyDescent="0.25">
      <c r="A477" s="407"/>
      <c r="B477" s="407"/>
      <c r="C477" s="407"/>
      <c r="D477" s="407"/>
      <c r="E477" s="407"/>
      <c r="F477" s="407"/>
      <c r="G477" s="407"/>
      <c r="H477" s="407"/>
      <c r="I477" s="407"/>
      <c r="J477" s="407"/>
      <c r="K477" s="407"/>
      <c r="L477" s="407"/>
      <c r="M477" s="407"/>
      <c r="N477" s="407"/>
      <c r="O477" s="407"/>
      <c r="P477" s="407"/>
    </row>
  </sheetData>
  <mergeCells count="470">
    <mergeCell ref="A2:C2"/>
    <mergeCell ref="M2:P2"/>
    <mergeCell ref="A3:D3"/>
    <mergeCell ref="L3:P3"/>
    <mergeCell ref="A4:D4"/>
    <mergeCell ref="L4:P4"/>
    <mergeCell ref="A9:P9"/>
    <mergeCell ref="A11:P11"/>
    <mergeCell ref="A12:P12"/>
    <mergeCell ref="A6:P6"/>
    <mergeCell ref="A7:P7"/>
    <mergeCell ref="A10:P10"/>
    <mergeCell ref="A467:N467"/>
    <mergeCell ref="A471:N471"/>
    <mergeCell ref="A473:N473"/>
    <mergeCell ref="A475:N475"/>
    <mergeCell ref="A461:I461"/>
    <mergeCell ref="A462:I462"/>
    <mergeCell ref="A463:I463"/>
    <mergeCell ref="A453:I453"/>
    <mergeCell ref="A454:I454"/>
    <mergeCell ref="A455:I455"/>
    <mergeCell ref="A456:I456"/>
    <mergeCell ref="A457:I457"/>
    <mergeCell ref="A458:I458"/>
    <mergeCell ref="A459:I459"/>
    <mergeCell ref="A460:I460"/>
    <mergeCell ref="A444:I444"/>
    <mergeCell ref="A445:I445"/>
    <mergeCell ref="A446:I446"/>
    <mergeCell ref="A447:I447"/>
    <mergeCell ref="A448:I448"/>
    <mergeCell ref="A449:I449"/>
    <mergeCell ref="A450:I450"/>
    <mergeCell ref="A451:I451"/>
    <mergeCell ref="A452:I452"/>
    <mergeCell ref="A435:I435"/>
    <mergeCell ref="A436:I436"/>
    <mergeCell ref="A437:I437"/>
    <mergeCell ref="A438:I438"/>
    <mergeCell ref="A439:I439"/>
    <mergeCell ref="A440:I440"/>
    <mergeCell ref="A441:I441"/>
    <mergeCell ref="A442:I442"/>
    <mergeCell ref="A443:I443"/>
    <mergeCell ref="A429:I429"/>
    <mergeCell ref="A430:I430"/>
    <mergeCell ref="A431:I431"/>
    <mergeCell ref="A432:I432"/>
    <mergeCell ref="A433:I433"/>
    <mergeCell ref="A434:I434"/>
    <mergeCell ref="A428:I428"/>
    <mergeCell ref="C420:P420"/>
    <mergeCell ref="C421:E421"/>
    <mergeCell ref="C422:E422"/>
    <mergeCell ref="C423:E423"/>
    <mergeCell ref="C424:E424"/>
    <mergeCell ref="C425:P425"/>
    <mergeCell ref="C426:E426"/>
    <mergeCell ref="C427:P427"/>
    <mergeCell ref="C411:E411"/>
    <mergeCell ref="C412:E412"/>
    <mergeCell ref="C413:P413"/>
    <mergeCell ref="C414:E414"/>
    <mergeCell ref="C415:P415"/>
    <mergeCell ref="C416:E416"/>
    <mergeCell ref="C417:P417"/>
    <mergeCell ref="C418:P418"/>
    <mergeCell ref="C419:P419"/>
    <mergeCell ref="C402:E402"/>
    <mergeCell ref="C403:P403"/>
    <mergeCell ref="C404:E404"/>
    <mergeCell ref="C405:P405"/>
    <mergeCell ref="C406:P406"/>
    <mergeCell ref="C407:P407"/>
    <mergeCell ref="C408:P408"/>
    <mergeCell ref="C409:E409"/>
    <mergeCell ref="C410:E410"/>
    <mergeCell ref="C393:P393"/>
    <mergeCell ref="C394:E394"/>
    <mergeCell ref="C395:P395"/>
    <mergeCell ref="C396:E396"/>
    <mergeCell ref="C397:P397"/>
    <mergeCell ref="C398:E398"/>
    <mergeCell ref="C399:P399"/>
    <mergeCell ref="C400:E400"/>
    <mergeCell ref="C401:P401"/>
    <mergeCell ref="C384:E384"/>
    <mergeCell ref="C385:P385"/>
    <mergeCell ref="C386:P386"/>
    <mergeCell ref="C387:P387"/>
    <mergeCell ref="C388:E388"/>
    <mergeCell ref="C389:E389"/>
    <mergeCell ref="C390:E390"/>
    <mergeCell ref="C391:E391"/>
    <mergeCell ref="C392:E392"/>
    <mergeCell ref="C13:G13"/>
    <mergeCell ref="E20:P20"/>
    <mergeCell ref="A22:A24"/>
    <mergeCell ref="B22:B24"/>
    <mergeCell ref="C22:E24"/>
    <mergeCell ref="F22:F24"/>
    <mergeCell ref="C32:E32"/>
    <mergeCell ref="C25:E25"/>
    <mergeCell ref="A26:P26"/>
    <mergeCell ref="A27:P27"/>
    <mergeCell ref="C28:E28"/>
    <mergeCell ref="C29:P29"/>
    <mergeCell ref="C30:P30"/>
    <mergeCell ref="C31:P31"/>
    <mergeCell ref="G22:H22"/>
    <mergeCell ref="I22:N22"/>
    <mergeCell ref="O22:O24"/>
    <mergeCell ref="P22:P24"/>
    <mergeCell ref="G23:G24"/>
    <mergeCell ref="H23:H24"/>
    <mergeCell ref="I23:I24"/>
    <mergeCell ref="J23:J24"/>
    <mergeCell ref="K23:N23"/>
    <mergeCell ref="A33:P33"/>
    <mergeCell ref="C34:E34"/>
    <mergeCell ref="C35:E35"/>
    <mergeCell ref="C40:P40"/>
    <mergeCell ref="C43:E43"/>
    <mergeCell ref="C44:E44"/>
    <mergeCell ref="A37:P37"/>
    <mergeCell ref="A36:I36"/>
    <mergeCell ref="A38:P38"/>
    <mergeCell ref="C39:E39"/>
    <mergeCell ref="C41:P41"/>
    <mergeCell ref="C42:P42"/>
    <mergeCell ref="C51:P51"/>
    <mergeCell ref="C52:P52"/>
    <mergeCell ref="C53:E53"/>
    <mergeCell ref="C54:E54"/>
    <mergeCell ref="C55:E55"/>
    <mergeCell ref="C56:E56"/>
    <mergeCell ref="C45:E45"/>
    <mergeCell ref="C46:E46"/>
    <mergeCell ref="C47:E47"/>
    <mergeCell ref="A48:P48"/>
    <mergeCell ref="C49:E49"/>
    <mergeCell ref="C50:P50"/>
    <mergeCell ref="C65:E65"/>
    <mergeCell ref="C66:E66"/>
    <mergeCell ref="C67:E67"/>
    <mergeCell ref="C57:E57"/>
    <mergeCell ref="C59:E59"/>
    <mergeCell ref="A58:P58"/>
    <mergeCell ref="C60:P60"/>
    <mergeCell ref="C61:P61"/>
    <mergeCell ref="C62:P62"/>
    <mergeCell ref="C63:E63"/>
    <mergeCell ref="C64:E64"/>
    <mergeCell ref="A68:P68"/>
    <mergeCell ref="C75:E75"/>
    <mergeCell ref="C78:E78"/>
    <mergeCell ref="C79:E79"/>
    <mergeCell ref="C70:E70"/>
    <mergeCell ref="A69:P69"/>
    <mergeCell ref="C71:P71"/>
    <mergeCell ref="C72:P72"/>
    <mergeCell ref="C73:P73"/>
    <mergeCell ref="C74:E74"/>
    <mergeCell ref="C76:E76"/>
    <mergeCell ref="C77:E77"/>
    <mergeCell ref="A80:P80"/>
    <mergeCell ref="C88:E88"/>
    <mergeCell ref="C92:E92"/>
    <mergeCell ref="C81:E81"/>
    <mergeCell ref="C85:E85"/>
    <mergeCell ref="C82:P82"/>
    <mergeCell ref="C83:P83"/>
    <mergeCell ref="C84:P84"/>
    <mergeCell ref="C86:E86"/>
    <mergeCell ref="C87:E87"/>
    <mergeCell ref="C89:E89"/>
    <mergeCell ref="C90:E90"/>
    <mergeCell ref="A91:P91"/>
    <mergeCell ref="C100:E100"/>
    <mergeCell ref="C103:E103"/>
    <mergeCell ref="C96:E96"/>
    <mergeCell ref="C97:E97"/>
    <mergeCell ref="C98:E98"/>
    <mergeCell ref="C93:P93"/>
    <mergeCell ref="C94:P94"/>
    <mergeCell ref="C95:P95"/>
    <mergeCell ref="C99:E99"/>
    <mergeCell ref="C101:E101"/>
    <mergeCell ref="A102:P102"/>
    <mergeCell ref="C104:P104"/>
    <mergeCell ref="C112:E112"/>
    <mergeCell ref="C107:E107"/>
    <mergeCell ref="C108:E108"/>
    <mergeCell ref="C109:E109"/>
    <mergeCell ref="C110:E110"/>
    <mergeCell ref="C105:P105"/>
    <mergeCell ref="C106:P106"/>
    <mergeCell ref="C111:E111"/>
    <mergeCell ref="C115:P115"/>
    <mergeCell ref="A113:P113"/>
    <mergeCell ref="C114:E114"/>
    <mergeCell ref="C116:P116"/>
    <mergeCell ref="C117:P117"/>
    <mergeCell ref="A124:P124"/>
    <mergeCell ref="C127:P127"/>
    <mergeCell ref="C118:E118"/>
    <mergeCell ref="C119:E119"/>
    <mergeCell ref="C120:E120"/>
    <mergeCell ref="C121:E121"/>
    <mergeCell ref="C122:E122"/>
    <mergeCell ref="C123:E123"/>
    <mergeCell ref="A125:P125"/>
    <mergeCell ref="C126:E126"/>
    <mergeCell ref="C128:P128"/>
    <mergeCell ref="C129:P129"/>
    <mergeCell ref="A136:P136"/>
    <mergeCell ref="C137:E137"/>
    <mergeCell ref="C138:P138"/>
    <mergeCell ref="C139:P139"/>
    <mergeCell ref="C141:E141"/>
    <mergeCell ref="C130:E130"/>
    <mergeCell ref="C131:E131"/>
    <mergeCell ref="C132:E132"/>
    <mergeCell ref="C133:E133"/>
    <mergeCell ref="C134:E134"/>
    <mergeCell ref="C135:E135"/>
    <mergeCell ref="C140:P140"/>
    <mergeCell ref="C150:P150"/>
    <mergeCell ref="C151:P151"/>
    <mergeCell ref="C152:E152"/>
    <mergeCell ref="C153:E153"/>
    <mergeCell ref="C142:E142"/>
    <mergeCell ref="C143:E143"/>
    <mergeCell ref="C144:E144"/>
    <mergeCell ref="C145:E145"/>
    <mergeCell ref="C146:E146"/>
    <mergeCell ref="A147:P147"/>
    <mergeCell ref="C148:E148"/>
    <mergeCell ref="C149:P149"/>
    <mergeCell ref="C162:P162"/>
    <mergeCell ref="C163:E163"/>
    <mergeCell ref="C154:E154"/>
    <mergeCell ref="C155:E155"/>
    <mergeCell ref="C156:E156"/>
    <mergeCell ref="C157:E157"/>
    <mergeCell ref="C159:E159"/>
    <mergeCell ref="A158:P158"/>
    <mergeCell ref="C160:P160"/>
    <mergeCell ref="C161:P161"/>
    <mergeCell ref="C164:E164"/>
    <mergeCell ref="C165:E165"/>
    <mergeCell ref="C176:E176"/>
    <mergeCell ref="C167:E167"/>
    <mergeCell ref="C168:E168"/>
    <mergeCell ref="C170:E170"/>
    <mergeCell ref="C166:E166"/>
    <mergeCell ref="A169:P169"/>
    <mergeCell ref="C171:P171"/>
    <mergeCell ref="C172:P172"/>
    <mergeCell ref="C173:P173"/>
    <mergeCell ref="C174:E174"/>
    <mergeCell ref="C175:E175"/>
    <mergeCell ref="C177:E177"/>
    <mergeCell ref="C186:E186"/>
    <mergeCell ref="C189:E189"/>
    <mergeCell ref="C178:E178"/>
    <mergeCell ref="C179:E179"/>
    <mergeCell ref="A180:P180"/>
    <mergeCell ref="C181:E181"/>
    <mergeCell ref="C182:P182"/>
    <mergeCell ref="C183:P183"/>
    <mergeCell ref="C184:P184"/>
    <mergeCell ref="C185:E185"/>
    <mergeCell ref="C187:E187"/>
    <mergeCell ref="C188:E188"/>
    <mergeCell ref="C196:E196"/>
    <mergeCell ref="C199:E199"/>
    <mergeCell ref="C200:E200"/>
    <mergeCell ref="C201:E201"/>
    <mergeCell ref="C190:E190"/>
    <mergeCell ref="C194:P194"/>
    <mergeCell ref="A191:P191"/>
    <mergeCell ref="C192:E192"/>
    <mergeCell ref="C193:P193"/>
    <mergeCell ref="C195:P195"/>
    <mergeCell ref="C197:E197"/>
    <mergeCell ref="C198:E198"/>
    <mergeCell ref="C209:E209"/>
    <mergeCell ref="C210:P210"/>
    <mergeCell ref="C211:P211"/>
    <mergeCell ref="C213:E213"/>
    <mergeCell ref="C203:E203"/>
    <mergeCell ref="C204:P204"/>
    <mergeCell ref="C205:P205"/>
    <mergeCell ref="C206:E206"/>
    <mergeCell ref="A202:P202"/>
    <mergeCell ref="A207:P207"/>
    <mergeCell ref="A208:P208"/>
    <mergeCell ref="C212:P212"/>
    <mergeCell ref="C214:E214"/>
    <mergeCell ref="C215:E215"/>
    <mergeCell ref="C216:E216"/>
    <mergeCell ref="A217:I217"/>
    <mergeCell ref="C224:E224"/>
    <mergeCell ref="C228:E228"/>
    <mergeCell ref="C219:E219"/>
    <mergeCell ref="C220:P220"/>
    <mergeCell ref="C222:P222"/>
    <mergeCell ref="A218:P218"/>
    <mergeCell ref="C221:P221"/>
    <mergeCell ref="C223:E223"/>
    <mergeCell ref="C225:P225"/>
    <mergeCell ref="C226:P226"/>
    <mergeCell ref="C227:P227"/>
    <mergeCell ref="C235:E235"/>
    <mergeCell ref="C236:E236"/>
    <mergeCell ref="C231:E231"/>
    <mergeCell ref="C233:P233"/>
    <mergeCell ref="C234:P234"/>
    <mergeCell ref="C229:E229"/>
    <mergeCell ref="C230:P230"/>
    <mergeCell ref="C232:P232"/>
    <mergeCell ref="C237:P237"/>
    <mergeCell ref="C238:E238"/>
    <mergeCell ref="C239:P239"/>
    <mergeCell ref="C240:P240"/>
    <mergeCell ref="C247:E247"/>
    <mergeCell ref="C251:P251"/>
    <mergeCell ref="C252:P252"/>
    <mergeCell ref="C242:E242"/>
    <mergeCell ref="C243:P243"/>
    <mergeCell ref="C244:P244"/>
    <mergeCell ref="C246:E246"/>
    <mergeCell ref="C241:E241"/>
    <mergeCell ref="C245:P245"/>
    <mergeCell ref="C248:P248"/>
    <mergeCell ref="C249:E249"/>
    <mergeCell ref="C250:P250"/>
    <mergeCell ref="C259:E259"/>
    <mergeCell ref="C260:E260"/>
    <mergeCell ref="C264:E264"/>
    <mergeCell ref="C253:E253"/>
    <mergeCell ref="C254:E254"/>
    <mergeCell ref="C258:E258"/>
    <mergeCell ref="C255:P255"/>
    <mergeCell ref="C256:P256"/>
    <mergeCell ref="C257:P257"/>
    <mergeCell ref="C261:P261"/>
    <mergeCell ref="C262:P262"/>
    <mergeCell ref="C263:P263"/>
    <mergeCell ref="C272:P272"/>
    <mergeCell ref="C273:E273"/>
    <mergeCell ref="C265:E265"/>
    <mergeCell ref="C266:E266"/>
    <mergeCell ref="C267:E267"/>
    <mergeCell ref="C268:P268"/>
    <mergeCell ref="C269:E269"/>
    <mergeCell ref="C270:P270"/>
    <mergeCell ref="C271:E271"/>
    <mergeCell ref="C274:P274"/>
    <mergeCell ref="C275:P275"/>
    <mergeCell ref="C276:P276"/>
    <mergeCell ref="C285:P285"/>
    <mergeCell ref="C288:E288"/>
    <mergeCell ref="C277:E277"/>
    <mergeCell ref="C278:E278"/>
    <mergeCell ref="C279:E279"/>
    <mergeCell ref="C281:E281"/>
    <mergeCell ref="C280:E280"/>
    <mergeCell ref="C282:E282"/>
    <mergeCell ref="C283:P283"/>
    <mergeCell ref="C284:E284"/>
    <mergeCell ref="C286:P286"/>
    <mergeCell ref="C287:P287"/>
    <mergeCell ref="C295:E295"/>
    <mergeCell ref="C296:E296"/>
    <mergeCell ref="C298:P298"/>
    <mergeCell ref="C289:E289"/>
    <mergeCell ref="C290:E290"/>
    <mergeCell ref="C291:E291"/>
    <mergeCell ref="C292:E292"/>
    <mergeCell ref="C293:P293"/>
    <mergeCell ref="A294:P294"/>
    <mergeCell ref="C297:P297"/>
    <mergeCell ref="C299:P299"/>
    <mergeCell ref="C300:E300"/>
    <mergeCell ref="C307:E307"/>
    <mergeCell ref="C308:P308"/>
    <mergeCell ref="C301:E301"/>
    <mergeCell ref="C303:E303"/>
    <mergeCell ref="C304:P304"/>
    <mergeCell ref="A302:P302"/>
    <mergeCell ref="C305:P305"/>
    <mergeCell ref="C306:E306"/>
    <mergeCell ref="C309:P309"/>
    <mergeCell ref="C310:E310"/>
    <mergeCell ref="A311:P311"/>
    <mergeCell ref="C312:E312"/>
    <mergeCell ref="C314:P314"/>
    <mergeCell ref="C313:P313"/>
    <mergeCell ref="C315:P315"/>
    <mergeCell ref="C316:E316"/>
    <mergeCell ref="A317:I317"/>
    <mergeCell ref="C323:E323"/>
    <mergeCell ref="C325:E325"/>
    <mergeCell ref="C319:E319"/>
    <mergeCell ref="C320:P320"/>
    <mergeCell ref="C322:P322"/>
    <mergeCell ref="A318:P318"/>
    <mergeCell ref="C321:P321"/>
    <mergeCell ref="C324:E324"/>
    <mergeCell ref="A326:I326"/>
    <mergeCell ref="C328:E328"/>
    <mergeCell ref="C332:E332"/>
    <mergeCell ref="C333:E333"/>
    <mergeCell ref="A327:P327"/>
    <mergeCell ref="C329:P329"/>
    <mergeCell ref="C330:P330"/>
    <mergeCell ref="C331:P331"/>
    <mergeCell ref="C334:E334"/>
    <mergeCell ref="C336:E336"/>
    <mergeCell ref="C337:P337"/>
    <mergeCell ref="C335:E335"/>
    <mergeCell ref="C338:E338"/>
    <mergeCell ref="C339:P339"/>
    <mergeCell ref="C340:E340"/>
    <mergeCell ref="C341:P341"/>
    <mergeCell ref="C342:P342"/>
    <mergeCell ref="C343:P343"/>
    <mergeCell ref="C344:E344"/>
    <mergeCell ref="C345:E345"/>
    <mergeCell ref="C346:E346"/>
    <mergeCell ref="C347:E347"/>
    <mergeCell ref="C348:E348"/>
    <mergeCell ref="C349:E349"/>
    <mergeCell ref="C350:P350"/>
    <mergeCell ref="C351:E351"/>
    <mergeCell ref="C352:P352"/>
    <mergeCell ref="C353:E353"/>
    <mergeCell ref="C354:P354"/>
    <mergeCell ref="C355:E355"/>
    <mergeCell ref="C356:P356"/>
    <mergeCell ref="C357:E357"/>
    <mergeCell ref="C358:P358"/>
    <mergeCell ref="C359:E359"/>
    <mergeCell ref="C360:P360"/>
    <mergeCell ref="C361:E361"/>
    <mergeCell ref="C362:P362"/>
    <mergeCell ref="C363:E363"/>
    <mergeCell ref="C364:P364"/>
    <mergeCell ref="C365:E365"/>
    <mergeCell ref="C366:P366"/>
    <mergeCell ref="C367:E367"/>
    <mergeCell ref="C368:P368"/>
    <mergeCell ref="C369:E369"/>
    <mergeCell ref="C370:P370"/>
    <mergeCell ref="C371:E371"/>
    <mergeCell ref="C381:P381"/>
    <mergeCell ref="C382:E382"/>
    <mergeCell ref="C383:P383"/>
    <mergeCell ref="C372:P372"/>
    <mergeCell ref="C373:P373"/>
    <mergeCell ref="C374:P374"/>
    <mergeCell ref="C375:E375"/>
    <mergeCell ref="C376:E376"/>
    <mergeCell ref="C377:E377"/>
    <mergeCell ref="C378:E378"/>
    <mergeCell ref="C379:P379"/>
    <mergeCell ref="C380:E380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168"/>
  <sheetViews>
    <sheetView topLeftCell="A43" workbookViewId="0">
      <selection activeCell="E130" sqref="E130:E131"/>
    </sheetView>
  </sheetViews>
  <sheetFormatPr defaultColWidth="9.140625" defaultRowHeight="11.25" x14ac:dyDescent="0.2"/>
  <cols>
    <col min="1" max="1" width="6.140625" style="351" customWidth="1"/>
    <col min="2" max="2" width="33.7109375" style="351" customWidth="1"/>
    <col min="3" max="3" width="8.42578125" style="351" customWidth="1"/>
    <col min="4" max="4" width="10.7109375" style="351" customWidth="1"/>
    <col min="5" max="5" width="19" style="351" customWidth="1"/>
    <col min="6" max="7" width="12.5703125" style="351" customWidth="1"/>
    <col min="8" max="10" width="9.140625" style="351"/>
    <col min="11" max="12" width="95" style="352" hidden="1" customWidth="1"/>
    <col min="13" max="16384" width="9.140625" style="351"/>
  </cols>
  <sheetData>
    <row r="1" spans="1:12" s="22" customFormat="1" ht="15" x14ac:dyDescent="0.25">
      <c r="A1" s="217"/>
      <c r="B1" s="217" t="s">
        <v>213</v>
      </c>
    </row>
    <row r="2" spans="1:12" s="22" customFormat="1" ht="15" x14ac:dyDescent="0.25">
      <c r="A2" s="218" t="s">
        <v>228</v>
      </c>
      <c r="B2" s="16"/>
    </row>
    <row r="3" spans="1:12" s="22" customFormat="1" ht="15" x14ac:dyDescent="0.25">
      <c r="A3" s="218" t="s">
        <v>229</v>
      </c>
      <c r="B3" s="16"/>
    </row>
    <row r="4" spans="1:12" s="22" customFormat="1" ht="15" x14ac:dyDescent="0.25">
      <c r="A4" s="218" t="s">
        <v>733</v>
      </c>
      <c r="B4" s="16"/>
    </row>
    <row r="5" spans="1:12" s="31" customFormat="1" ht="11.25" customHeight="1" x14ac:dyDescent="0.2">
      <c r="J5" s="61"/>
      <c r="K5" s="61"/>
    </row>
    <row r="6" spans="1:12" s="17" customFormat="1" ht="39" customHeight="1" x14ac:dyDescent="0.2">
      <c r="A6" s="578" t="s">
        <v>1111</v>
      </c>
      <c r="B6" s="578"/>
      <c r="C6" s="578"/>
      <c r="D6" s="578"/>
      <c r="E6" s="578"/>
    </row>
    <row r="7" spans="1:12" s="17" customFormat="1" ht="32.25" customHeight="1" x14ac:dyDescent="0.25">
      <c r="A7" s="583" t="s">
        <v>820</v>
      </c>
      <c r="B7" s="583"/>
      <c r="C7" s="583"/>
      <c r="D7" s="583"/>
      <c r="E7" s="583"/>
    </row>
    <row r="8" spans="1:12" s="17" customFormat="1" ht="25.5" customHeight="1" x14ac:dyDescent="0.2">
      <c r="A8" s="579" t="s">
        <v>842</v>
      </c>
      <c r="B8" s="579"/>
      <c r="C8" s="579"/>
      <c r="D8" s="579"/>
      <c r="E8" s="579"/>
    </row>
    <row r="9" spans="1:12" s="17" customFormat="1" ht="12.75" x14ac:dyDescent="0.2">
      <c r="A9" s="105"/>
    </row>
    <row r="10" spans="1:12" s="17" customFormat="1" ht="36" customHeight="1" x14ac:dyDescent="0.2">
      <c r="A10" s="106" t="s">
        <v>91</v>
      </c>
      <c r="B10" s="106" t="s">
        <v>60</v>
      </c>
      <c r="C10" s="106" t="s">
        <v>61</v>
      </c>
      <c r="D10" s="106" t="s">
        <v>214</v>
      </c>
      <c r="E10" s="107" t="s">
        <v>215</v>
      </c>
      <c r="F10" s="108"/>
      <c r="G10" s="108"/>
      <c r="H10" s="108"/>
    </row>
    <row r="11" spans="1:12" s="17" customFormat="1" ht="12" customHeight="1" x14ac:dyDescent="0.2">
      <c r="A11" s="107">
        <v>1</v>
      </c>
      <c r="B11" s="107">
        <v>2</v>
      </c>
      <c r="C11" s="107">
        <v>3</v>
      </c>
      <c r="D11" s="107">
        <v>4</v>
      </c>
      <c r="E11" s="107">
        <v>6</v>
      </c>
      <c r="F11" s="108"/>
      <c r="G11" s="108"/>
      <c r="H11" s="108"/>
    </row>
    <row r="12" spans="1:12" s="17" customFormat="1" ht="12.75" x14ac:dyDescent="0.2">
      <c r="A12" s="575" t="s">
        <v>634</v>
      </c>
      <c r="B12" s="576"/>
      <c r="C12" s="576"/>
      <c r="D12" s="576"/>
      <c r="E12" s="577"/>
      <c r="F12" s="108"/>
      <c r="G12" s="108"/>
      <c r="H12" s="108"/>
      <c r="K12" s="109" t="s">
        <v>634</v>
      </c>
    </row>
    <row r="13" spans="1:12" s="17" customFormat="1" ht="12.75" x14ac:dyDescent="0.2">
      <c r="A13" s="572" t="s">
        <v>1001</v>
      </c>
      <c r="B13" s="573"/>
      <c r="C13" s="573"/>
      <c r="D13" s="573"/>
      <c r="E13" s="574"/>
      <c r="F13" s="108"/>
      <c r="G13" s="108"/>
      <c r="H13" s="108"/>
      <c r="K13" s="109"/>
      <c r="L13" s="109" t="s">
        <v>1001</v>
      </c>
    </row>
    <row r="14" spans="1:12" s="17" customFormat="1" ht="20.25" customHeight="1" x14ac:dyDescent="0.2">
      <c r="A14" s="55" t="s">
        <v>105</v>
      </c>
      <c r="B14" s="110" t="s">
        <v>1002</v>
      </c>
      <c r="C14" s="57" t="s">
        <v>125</v>
      </c>
      <c r="D14" s="65">
        <v>37.369999999999997</v>
      </c>
      <c r="E14" s="110"/>
      <c r="F14" s="108"/>
      <c r="G14" s="108"/>
      <c r="H14" s="108"/>
      <c r="K14" s="109"/>
      <c r="L14" s="109"/>
    </row>
    <row r="15" spans="1:12" s="17" customFormat="1" ht="25.5" x14ac:dyDescent="0.2">
      <c r="A15" s="572" t="s">
        <v>1003</v>
      </c>
      <c r="B15" s="573"/>
      <c r="C15" s="573"/>
      <c r="D15" s="573"/>
      <c r="E15" s="574"/>
      <c r="F15" s="108"/>
      <c r="G15" s="108"/>
      <c r="H15" s="108"/>
      <c r="K15" s="109"/>
      <c r="L15" s="109" t="s">
        <v>1003</v>
      </c>
    </row>
    <row r="16" spans="1:12" s="17" customFormat="1" ht="38.25" x14ac:dyDescent="0.2">
      <c r="A16" s="55" t="s">
        <v>116</v>
      </c>
      <c r="B16" s="110" t="s">
        <v>626</v>
      </c>
      <c r="C16" s="57" t="s">
        <v>325</v>
      </c>
      <c r="D16" s="66">
        <v>2.0089999999999999</v>
      </c>
      <c r="E16" s="110"/>
      <c r="F16" s="108"/>
      <c r="G16" s="108"/>
      <c r="H16" s="108"/>
      <c r="K16" s="109"/>
      <c r="L16" s="109"/>
    </row>
    <row r="17" spans="1:12" s="17" customFormat="1" ht="114.75" x14ac:dyDescent="0.2">
      <c r="A17" s="55" t="s">
        <v>117</v>
      </c>
      <c r="B17" s="110" t="s">
        <v>636</v>
      </c>
      <c r="C17" s="57" t="s">
        <v>325</v>
      </c>
      <c r="D17" s="66">
        <v>2.0089999999999999</v>
      </c>
      <c r="E17" s="110"/>
      <c r="F17" s="108"/>
      <c r="G17" s="108"/>
      <c r="H17" s="108"/>
      <c r="K17" s="109"/>
      <c r="L17" s="109"/>
    </row>
    <row r="18" spans="1:12" s="17" customFormat="1" ht="12.75" x14ac:dyDescent="0.2">
      <c r="A18" s="575" t="s">
        <v>1004</v>
      </c>
      <c r="B18" s="576"/>
      <c r="C18" s="576"/>
      <c r="D18" s="576"/>
      <c r="E18" s="577"/>
      <c r="F18" s="108"/>
      <c r="G18" s="108"/>
      <c r="H18" s="108"/>
      <c r="K18" s="109" t="s">
        <v>1004</v>
      </c>
      <c r="L18" s="109"/>
    </row>
    <row r="19" spans="1:12" s="17" customFormat="1" ht="12.75" x14ac:dyDescent="0.2">
      <c r="A19" s="572" t="s">
        <v>638</v>
      </c>
      <c r="B19" s="573"/>
      <c r="C19" s="573"/>
      <c r="D19" s="573"/>
      <c r="E19" s="574"/>
      <c r="F19" s="108"/>
      <c r="G19" s="108"/>
      <c r="H19" s="108"/>
      <c r="K19" s="109"/>
      <c r="L19" s="109" t="s">
        <v>638</v>
      </c>
    </row>
    <row r="20" spans="1:12" s="17" customFormat="1" ht="51" x14ac:dyDescent="0.2">
      <c r="A20" s="55" t="s">
        <v>124</v>
      </c>
      <c r="B20" s="110" t="s">
        <v>1255</v>
      </c>
      <c r="C20" s="57" t="s">
        <v>125</v>
      </c>
      <c r="D20" s="88">
        <v>82.882400000000004</v>
      </c>
      <c r="E20" s="110"/>
      <c r="F20" s="108"/>
      <c r="G20" s="108"/>
      <c r="H20" s="108"/>
      <c r="K20" s="109"/>
      <c r="L20" s="109"/>
    </row>
    <row r="21" spans="1:12" s="17" customFormat="1" ht="12.75" x14ac:dyDescent="0.2">
      <c r="A21" s="572" t="s">
        <v>639</v>
      </c>
      <c r="B21" s="573"/>
      <c r="C21" s="573"/>
      <c r="D21" s="573"/>
      <c r="E21" s="574"/>
      <c r="F21" s="108"/>
      <c r="G21" s="108"/>
      <c r="H21" s="108"/>
      <c r="K21" s="109"/>
      <c r="L21" s="109" t="s">
        <v>639</v>
      </c>
    </row>
    <row r="22" spans="1:12" s="17" customFormat="1" ht="51" x14ac:dyDescent="0.2">
      <c r="A22" s="55" t="s">
        <v>136</v>
      </c>
      <c r="B22" s="110" t="s">
        <v>1255</v>
      </c>
      <c r="C22" s="57" t="s">
        <v>125</v>
      </c>
      <c r="D22" s="88">
        <v>17.019600000000001</v>
      </c>
      <c r="E22" s="110"/>
      <c r="F22" s="108"/>
      <c r="G22" s="108"/>
      <c r="H22" s="108"/>
      <c r="K22" s="109"/>
      <c r="L22" s="109"/>
    </row>
    <row r="23" spans="1:12" s="17" customFormat="1" ht="12.75" x14ac:dyDescent="0.2">
      <c r="A23" s="572" t="s">
        <v>640</v>
      </c>
      <c r="B23" s="573"/>
      <c r="C23" s="573"/>
      <c r="D23" s="573"/>
      <c r="E23" s="574"/>
      <c r="F23" s="108"/>
      <c r="G23" s="108"/>
      <c r="H23" s="108"/>
      <c r="K23" s="109"/>
      <c r="L23" s="109" t="s">
        <v>640</v>
      </c>
    </row>
    <row r="24" spans="1:12" s="17" customFormat="1" ht="51" x14ac:dyDescent="0.2">
      <c r="A24" s="55" t="s">
        <v>137</v>
      </c>
      <c r="B24" s="110" t="s">
        <v>1255</v>
      </c>
      <c r="C24" s="57" t="s">
        <v>125</v>
      </c>
      <c r="D24" s="88">
        <v>9.1569000000000003</v>
      </c>
      <c r="E24" s="110"/>
      <c r="F24" s="108"/>
      <c r="G24" s="108"/>
      <c r="H24" s="108"/>
      <c r="K24" s="109"/>
      <c r="L24" s="109"/>
    </row>
    <row r="25" spans="1:12" s="17" customFormat="1" ht="12.75" x14ac:dyDescent="0.2">
      <c r="A25" s="572" t="s">
        <v>641</v>
      </c>
      <c r="B25" s="573"/>
      <c r="C25" s="573"/>
      <c r="D25" s="573"/>
      <c r="E25" s="574"/>
      <c r="F25" s="108"/>
      <c r="G25" s="108"/>
      <c r="H25" s="108"/>
      <c r="K25" s="109"/>
      <c r="L25" s="109" t="s">
        <v>641</v>
      </c>
    </row>
    <row r="26" spans="1:12" s="17" customFormat="1" ht="12.75" x14ac:dyDescent="0.2">
      <c r="A26" s="572" t="s">
        <v>642</v>
      </c>
      <c r="B26" s="573"/>
      <c r="C26" s="573"/>
      <c r="D26" s="573"/>
      <c r="E26" s="574"/>
      <c r="F26" s="108"/>
      <c r="G26" s="108"/>
      <c r="H26" s="108"/>
      <c r="K26" s="109"/>
      <c r="L26" s="109" t="s">
        <v>642</v>
      </c>
    </row>
    <row r="27" spans="1:12" s="17" customFormat="1" ht="63.75" x14ac:dyDescent="0.2">
      <c r="A27" s="55" t="s">
        <v>142</v>
      </c>
      <c r="B27" s="110" t="s">
        <v>643</v>
      </c>
      <c r="C27" s="57" t="s">
        <v>125</v>
      </c>
      <c r="D27" s="73">
        <v>1.1078431</v>
      </c>
      <c r="E27" s="110"/>
      <c r="F27" s="108"/>
      <c r="G27" s="108"/>
      <c r="H27" s="108"/>
      <c r="K27" s="109"/>
      <c r="L27" s="109"/>
    </row>
    <row r="28" spans="1:12" s="17" customFormat="1" ht="12.75" x14ac:dyDescent="0.2">
      <c r="A28" s="572" t="s">
        <v>1005</v>
      </c>
      <c r="B28" s="573"/>
      <c r="C28" s="573"/>
      <c r="D28" s="573"/>
      <c r="E28" s="574"/>
      <c r="F28" s="108"/>
      <c r="G28" s="108"/>
      <c r="H28" s="108"/>
      <c r="K28" s="109"/>
      <c r="L28" s="109" t="s">
        <v>1005</v>
      </c>
    </row>
    <row r="29" spans="1:12" s="17" customFormat="1" ht="63.75" x14ac:dyDescent="0.2">
      <c r="A29" s="55" t="s">
        <v>143</v>
      </c>
      <c r="B29" s="110" t="s">
        <v>643</v>
      </c>
      <c r="C29" s="57" t="s">
        <v>125</v>
      </c>
      <c r="D29" s="73">
        <v>0.47058820000000001</v>
      </c>
      <c r="E29" s="110"/>
      <c r="F29" s="108"/>
      <c r="G29" s="108"/>
      <c r="H29" s="108"/>
      <c r="K29" s="109"/>
      <c r="L29" s="109"/>
    </row>
    <row r="30" spans="1:12" s="17" customFormat="1" ht="12.75" x14ac:dyDescent="0.2">
      <c r="A30" s="572" t="s">
        <v>648</v>
      </c>
      <c r="B30" s="573"/>
      <c r="C30" s="573"/>
      <c r="D30" s="573"/>
      <c r="E30" s="574"/>
      <c r="F30" s="108"/>
      <c r="G30" s="108"/>
      <c r="H30" s="108"/>
      <c r="K30" s="109"/>
      <c r="L30" s="109" t="s">
        <v>648</v>
      </c>
    </row>
    <row r="31" spans="1:12" s="17" customFormat="1" ht="63.75" x14ac:dyDescent="0.2">
      <c r="A31" s="55" t="s">
        <v>230</v>
      </c>
      <c r="B31" s="110" t="s">
        <v>1006</v>
      </c>
      <c r="C31" s="57" t="s">
        <v>125</v>
      </c>
      <c r="D31" s="73">
        <v>0.34313729999999998</v>
      </c>
      <c r="E31" s="110"/>
      <c r="F31" s="108"/>
      <c r="G31" s="108"/>
      <c r="H31" s="108"/>
      <c r="K31" s="109"/>
      <c r="L31" s="109"/>
    </row>
    <row r="32" spans="1:12" s="17" customFormat="1" ht="12.75" x14ac:dyDescent="0.2">
      <c r="A32" s="572" t="s">
        <v>649</v>
      </c>
      <c r="B32" s="573"/>
      <c r="C32" s="573"/>
      <c r="D32" s="573"/>
      <c r="E32" s="574"/>
      <c r="F32" s="108"/>
      <c r="G32" s="108"/>
      <c r="H32" s="108"/>
      <c r="K32" s="109"/>
      <c r="L32" s="109" t="s">
        <v>649</v>
      </c>
    </row>
    <row r="33" spans="1:12" s="17" customFormat="1" ht="63.75" x14ac:dyDescent="0.2">
      <c r="A33" s="55" t="s">
        <v>270</v>
      </c>
      <c r="B33" s="110" t="s">
        <v>650</v>
      </c>
      <c r="C33" s="57" t="s">
        <v>125</v>
      </c>
      <c r="D33" s="73">
        <v>3.9215699999999999E-2</v>
      </c>
      <c r="E33" s="110"/>
      <c r="F33" s="108"/>
      <c r="G33" s="108"/>
      <c r="H33" s="108"/>
      <c r="K33" s="109"/>
      <c r="L33" s="109"/>
    </row>
    <row r="34" spans="1:12" s="17" customFormat="1" ht="12.75" x14ac:dyDescent="0.2">
      <c r="A34" s="572" t="s">
        <v>655</v>
      </c>
      <c r="B34" s="573"/>
      <c r="C34" s="573"/>
      <c r="D34" s="573"/>
      <c r="E34" s="574"/>
      <c r="F34" s="108"/>
      <c r="G34" s="108"/>
      <c r="H34" s="108"/>
      <c r="K34" s="109"/>
      <c r="L34" s="109" t="s">
        <v>655</v>
      </c>
    </row>
    <row r="35" spans="1:12" s="17" customFormat="1" ht="12.75" x14ac:dyDescent="0.2">
      <c r="A35" s="572" t="s">
        <v>1011</v>
      </c>
      <c r="B35" s="573"/>
      <c r="C35" s="573"/>
      <c r="D35" s="573"/>
      <c r="E35" s="574"/>
      <c r="F35" s="108"/>
      <c r="G35" s="108"/>
      <c r="H35" s="108"/>
      <c r="K35" s="109"/>
      <c r="L35" s="109" t="s">
        <v>1011</v>
      </c>
    </row>
    <row r="36" spans="1:12" s="17" customFormat="1" ht="63.75" x14ac:dyDescent="0.2">
      <c r="A36" s="55" t="s">
        <v>231</v>
      </c>
      <c r="B36" s="110" t="s">
        <v>650</v>
      </c>
      <c r="C36" s="57" t="s">
        <v>125</v>
      </c>
      <c r="D36" s="73">
        <v>0.17647060000000001</v>
      </c>
      <c r="E36" s="110"/>
      <c r="F36" s="108"/>
      <c r="G36" s="108"/>
      <c r="H36" s="108"/>
      <c r="K36" s="109"/>
      <c r="L36" s="109"/>
    </row>
    <row r="37" spans="1:12" s="17" customFormat="1" ht="12.75" x14ac:dyDescent="0.2">
      <c r="A37" s="572" t="s">
        <v>656</v>
      </c>
      <c r="B37" s="573"/>
      <c r="C37" s="573"/>
      <c r="D37" s="573"/>
      <c r="E37" s="574"/>
      <c r="F37" s="108"/>
      <c r="G37" s="108"/>
      <c r="H37" s="108"/>
      <c r="K37" s="109"/>
      <c r="L37" s="109" t="s">
        <v>656</v>
      </c>
    </row>
    <row r="38" spans="1:12" s="17" customFormat="1" ht="12.75" x14ac:dyDescent="0.2">
      <c r="A38" s="572" t="s">
        <v>1012</v>
      </c>
      <c r="B38" s="573"/>
      <c r="C38" s="573"/>
      <c r="D38" s="573"/>
      <c r="E38" s="574"/>
      <c r="F38" s="108"/>
      <c r="G38" s="108"/>
      <c r="H38" s="108"/>
      <c r="K38" s="109"/>
      <c r="L38" s="109" t="s">
        <v>1012</v>
      </c>
    </row>
    <row r="39" spans="1:12" s="17" customFormat="1" ht="63.75" x14ac:dyDescent="0.2">
      <c r="A39" s="55" t="s">
        <v>147</v>
      </c>
      <c r="B39" s="110" t="s">
        <v>650</v>
      </c>
      <c r="C39" s="57" t="s">
        <v>125</v>
      </c>
      <c r="D39" s="73">
        <v>1.4901960999999999</v>
      </c>
      <c r="E39" s="110"/>
      <c r="F39" s="108"/>
      <c r="G39" s="108"/>
      <c r="H39" s="108"/>
      <c r="K39" s="109"/>
      <c r="L39" s="109"/>
    </row>
    <row r="40" spans="1:12" s="17" customFormat="1" ht="12.75" x14ac:dyDescent="0.2">
      <c r="A40" s="572" t="s">
        <v>642</v>
      </c>
      <c r="B40" s="573"/>
      <c r="C40" s="573"/>
      <c r="D40" s="573"/>
      <c r="E40" s="574"/>
      <c r="F40" s="108"/>
      <c r="G40" s="108"/>
      <c r="H40" s="108"/>
      <c r="K40" s="109"/>
      <c r="L40" s="109" t="s">
        <v>642</v>
      </c>
    </row>
    <row r="41" spans="1:12" s="17" customFormat="1" ht="63.75" x14ac:dyDescent="0.2">
      <c r="A41" s="55" t="s">
        <v>148</v>
      </c>
      <c r="B41" s="110" t="s">
        <v>643</v>
      </c>
      <c r="C41" s="57" t="s">
        <v>125</v>
      </c>
      <c r="D41" s="73">
        <v>3.4117647</v>
      </c>
      <c r="E41" s="110"/>
      <c r="F41" s="108"/>
      <c r="G41" s="108"/>
      <c r="H41" s="108"/>
      <c r="K41" s="109"/>
      <c r="L41" s="109"/>
    </row>
    <row r="42" spans="1:12" s="17" customFormat="1" ht="12.75" x14ac:dyDescent="0.2">
      <c r="A42" s="572" t="s">
        <v>1005</v>
      </c>
      <c r="B42" s="573"/>
      <c r="C42" s="573"/>
      <c r="D42" s="573"/>
      <c r="E42" s="574"/>
      <c r="F42" s="108"/>
      <c r="G42" s="108"/>
      <c r="H42" s="108"/>
      <c r="K42" s="109"/>
      <c r="L42" s="109" t="s">
        <v>1005</v>
      </c>
    </row>
    <row r="43" spans="1:12" s="17" customFormat="1" ht="63.75" x14ac:dyDescent="0.2">
      <c r="A43" s="55" t="s">
        <v>149</v>
      </c>
      <c r="B43" s="110" t="s">
        <v>643</v>
      </c>
      <c r="C43" s="57" t="s">
        <v>125</v>
      </c>
      <c r="D43" s="73">
        <v>1.9803922</v>
      </c>
      <c r="E43" s="110"/>
      <c r="F43" s="108"/>
      <c r="G43" s="108"/>
      <c r="H43" s="108"/>
      <c r="K43" s="109"/>
      <c r="L43" s="109"/>
    </row>
    <row r="44" spans="1:12" s="17" customFormat="1" ht="12.75" x14ac:dyDescent="0.2">
      <c r="A44" s="572" t="s">
        <v>648</v>
      </c>
      <c r="B44" s="573"/>
      <c r="C44" s="573"/>
      <c r="D44" s="573"/>
      <c r="E44" s="574"/>
      <c r="F44" s="108"/>
      <c r="G44" s="108"/>
      <c r="H44" s="108"/>
      <c r="K44" s="109"/>
      <c r="L44" s="109" t="s">
        <v>648</v>
      </c>
    </row>
    <row r="45" spans="1:12" s="17" customFormat="1" ht="63.75" x14ac:dyDescent="0.2">
      <c r="A45" s="55" t="s">
        <v>154</v>
      </c>
      <c r="B45" s="110" t="s">
        <v>643</v>
      </c>
      <c r="C45" s="57" t="s">
        <v>125</v>
      </c>
      <c r="D45" s="73">
        <v>1.7647059</v>
      </c>
      <c r="E45" s="110"/>
      <c r="F45" s="108"/>
      <c r="G45" s="108"/>
      <c r="H45" s="108"/>
      <c r="K45" s="109"/>
      <c r="L45" s="109"/>
    </row>
    <row r="46" spans="1:12" s="17" customFormat="1" ht="12.75" x14ac:dyDescent="0.2">
      <c r="A46" s="572" t="s">
        <v>649</v>
      </c>
      <c r="B46" s="573"/>
      <c r="C46" s="573"/>
      <c r="D46" s="573"/>
      <c r="E46" s="574"/>
      <c r="F46" s="108"/>
      <c r="G46" s="108"/>
      <c r="H46" s="108"/>
      <c r="K46" s="109"/>
      <c r="L46" s="109" t="s">
        <v>649</v>
      </c>
    </row>
    <row r="47" spans="1:12" s="17" customFormat="1" ht="63.75" x14ac:dyDescent="0.2">
      <c r="A47" s="55" t="s">
        <v>155</v>
      </c>
      <c r="B47" s="110" t="s">
        <v>650</v>
      </c>
      <c r="C47" s="57" t="s">
        <v>125</v>
      </c>
      <c r="D47" s="73">
        <v>1.6470587999999999</v>
      </c>
      <c r="E47" s="110"/>
      <c r="F47" s="108"/>
      <c r="G47" s="108"/>
      <c r="H47" s="108"/>
      <c r="K47" s="109"/>
      <c r="L47" s="109"/>
    </row>
    <row r="48" spans="1:12" s="17" customFormat="1" ht="12.75" x14ac:dyDescent="0.2">
      <c r="A48" s="572" t="s">
        <v>655</v>
      </c>
      <c r="B48" s="573"/>
      <c r="C48" s="573"/>
      <c r="D48" s="573"/>
      <c r="E48" s="574"/>
      <c r="F48" s="108"/>
      <c r="G48" s="108"/>
      <c r="H48" s="108"/>
      <c r="K48" s="109"/>
      <c r="L48" s="109" t="s">
        <v>655</v>
      </c>
    </row>
    <row r="49" spans="1:12" s="17" customFormat="1" ht="63.75" x14ac:dyDescent="0.2">
      <c r="A49" s="55" t="s">
        <v>216</v>
      </c>
      <c r="B49" s="110" t="s">
        <v>650</v>
      </c>
      <c r="C49" s="57" t="s">
        <v>125</v>
      </c>
      <c r="D49" s="73">
        <v>0.52941179999999999</v>
      </c>
      <c r="E49" s="110"/>
      <c r="F49" s="108"/>
      <c r="G49" s="108"/>
      <c r="H49" s="108"/>
      <c r="K49" s="109"/>
      <c r="L49" s="109"/>
    </row>
    <row r="50" spans="1:12" s="17" customFormat="1" ht="12.75" x14ac:dyDescent="0.2">
      <c r="A50" s="572" t="s">
        <v>1013</v>
      </c>
      <c r="B50" s="573"/>
      <c r="C50" s="573"/>
      <c r="D50" s="573"/>
      <c r="E50" s="574"/>
      <c r="F50" s="108"/>
      <c r="G50" s="108"/>
      <c r="H50" s="108"/>
      <c r="K50" s="109"/>
      <c r="L50" s="109" t="s">
        <v>1013</v>
      </c>
    </row>
    <row r="51" spans="1:12" s="17" customFormat="1" ht="63.75" x14ac:dyDescent="0.2">
      <c r="A51" s="55" t="s">
        <v>156</v>
      </c>
      <c r="B51" s="110" t="s">
        <v>650</v>
      </c>
      <c r="C51" s="57" t="s">
        <v>125</v>
      </c>
      <c r="D51" s="73">
        <v>1.0098039000000001</v>
      </c>
      <c r="E51" s="110"/>
      <c r="F51" s="108"/>
      <c r="G51" s="108"/>
      <c r="H51" s="108"/>
      <c r="K51" s="109"/>
      <c r="L51" s="109"/>
    </row>
    <row r="52" spans="1:12" s="17" customFormat="1" ht="12.75" x14ac:dyDescent="0.2">
      <c r="A52" s="572" t="s">
        <v>657</v>
      </c>
      <c r="B52" s="573"/>
      <c r="C52" s="573"/>
      <c r="D52" s="573"/>
      <c r="E52" s="574"/>
      <c r="F52" s="108"/>
      <c r="G52" s="108"/>
      <c r="H52" s="108"/>
      <c r="K52" s="109"/>
      <c r="L52" s="109" t="s">
        <v>657</v>
      </c>
    </row>
    <row r="53" spans="1:12" s="17" customFormat="1" ht="38.25" x14ac:dyDescent="0.2">
      <c r="A53" s="55" t="s">
        <v>159</v>
      </c>
      <c r="B53" s="110" t="s">
        <v>658</v>
      </c>
      <c r="C53" s="57" t="s">
        <v>113</v>
      </c>
      <c r="D53" s="65">
        <v>15.03</v>
      </c>
      <c r="E53" s="110"/>
      <c r="F53" s="108"/>
      <c r="G53" s="108"/>
      <c r="H53" s="108"/>
      <c r="K53" s="109"/>
      <c r="L53" s="109"/>
    </row>
    <row r="54" spans="1:12" s="17" customFormat="1" ht="12.75" x14ac:dyDescent="0.2">
      <c r="A54" s="572" t="s">
        <v>1014</v>
      </c>
      <c r="B54" s="573"/>
      <c r="C54" s="573"/>
      <c r="D54" s="573"/>
      <c r="E54" s="574"/>
      <c r="F54" s="108"/>
      <c r="G54" s="108"/>
      <c r="H54" s="108"/>
      <c r="K54" s="109"/>
      <c r="L54" s="109" t="s">
        <v>1014</v>
      </c>
    </row>
    <row r="55" spans="1:12" s="17" customFormat="1" ht="12.75" x14ac:dyDescent="0.2">
      <c r="A55" s="572" t="s">
        <v>1015</v>
      </c>
      <c r="B55" s="573"/>
      <c r="C55" s="573"/>
      <c r="D55" s="573"/>
      <c r="E55" s="574"/>
      <c r="F55" s="108"/>
      <c r="G55" s="108"/>
      <c r="H55" s="108"/>
      <c r="K55" s="109"/>
      <c r="L55" s="109" t="s">
        <v>1015</v>
      </c>
    </row>
    <row r="56" spans="1:12" s="17" customFormat="1" ht="21.75" customHeight="1" x14ac:dyDescent="0.2">
      <c r="A56" s="55" t="s">
        <v>162</v>
      </c>
      <c r="B56" s="110" t="s">
        <v>1016</v>
      </c>
      <c r="C56" s="57" t="s">
        <v>1017</v>
      </c>
      <c r="D56" s="78">
        <v>70</v>
      </c>
      <c r="E56" s="110"/>
      <c r="F56" s="108"/>
      <c r="G56" s="108"/>
      <c r="H56" s="108"/>
      <c r="K56" s="109"/>
      <c r="L56" s="109"/>
    </row>
    <row r="57" spans="1:12" s="17" customFormat="1" ht="12.75" x14ac:dyDescent="0.2">
      <c r="A57" s="575" t="s">
        <v>1023</v>
      </c>
      <c r="B57" s="576"/>
      <c r="C57" s="576"/>
      <c r="D57" s="576"/>
      <c r="E57" s="577"/>
      <c r="F57" s="108"/>
      <c r="G57" s="108"/>
      <c r="H57" s="108"/>
      <c r="K57" s="109" t="s">
        <v>1023</v>
      </c>
      <c r="L57" s="109"/>
    </row>
    <row r="58" spans="1:12" s="17" customFormat="1" ht="38.25" x14ac:dyDescent="0.2">
      <c r="A58" s="55" t="s">
        <v>163</v>
      </c>
      <c r="B58" s="110" t="s">
        <v>659</v>
      </c>
      <c r="C58" s="57" t="s">
        <v>240</v>
      </c>
      <c r="D58" s="88">
        <v>0.6996</v>
      </c>
      <c r="E58" s="110"/>
      <c r="F58" s="108"/>
      <c r="G58" s="108"/>
      <c r="H58" s="108"/>
      <c r="K58" s="109"/>
      <c r="L58" s="109"/>
    </row>
    <row r="59" spans="1:12" s="17" customFormat="1" ht="38.25" x14ac:dyDescent="0.2">
      <c r="A59" s="55" t="s">
        <v>166</v>
      </c>
      <c r="B59" s="110" t="s">
        <v>557</v>
      </c>
      <c r="C59" s="57" t="s">
        <v>125</v>
      </c>
      <c r="D59" s="66">
        <v>4.7629999999999999</v>
      </c>
      <c r="E59" s="110"/>
      <c r="F59" s="108"/>
      <c r="G59" s="108"/>
      <c r="H59" s="108"/>
      <c r="K59" s="109"/>
      <c r="L59" s="109"/>
    </row>
    <row r="60" spans="1:12" s="17" customFormat="1" ht="25.5" x14ac:dyDescent="0.2">
      <c r="A60" s="55" t="s">
        <v>169</v>
      </c>
      <c r="B60" s="110" t="s">
        <v>561</v>
      </c>
      <c r="C60" s="57" t="s">
        <v>130</v>
      </c>
      <c r="D60" s="91">
        <v>476.3</v>
      </c>
      <c r="E60" s="110" t="s">
        <v>217</v>
      </c>
      <c r="F60" s="108"/>
      <c r="G60" s="108"/>
      <c r="H60" s="108"/>
      <c r="K60" s="109"/>
      <c r="L60" s="109"/>
    </row>
    <row r="61" spans="1:12" s="17" customFormat="1" ht="25.5" x14ac:dyDescent="0.2">
      <c r="A61" s="55" t="s">
        <v>170</v>
      </c>
      <c r="B61" s="110" t="s">
        <v>662</v>
      </c>
      <c r="C61" s="57" t="s">
        <v>125</v>
      </c>
      <c r="D61" s="66">
        <v>2.915</v>
      </c>
      <c r="E61" s="110"/>
      <c r="F61" s="108"/>
      <c r="G61" s="108"/>
      <c r="H61" s="108"/>
      <c r="K61" s="109"/>
      <c r="L61" s="109"/>
    </row>
    <row r="62" spans="1:12" s="17" customFormat="1" ht="25.5" x14ac:dyDescent="0.2">
      <c r="A62" s="55" t="s">
        <v>174</v>
      </c>
      <c r="B62" s="110" t="s">
        <v>352</v>
      </c>
      <c r="C62" s="57" t="s">
        <v>226</v>
      </c>
      <c r="D62" s="91">
        <v>13.2</v>
      </c>
      <c r="E62" s="110" t="s">
        <v>217</v>
      </c>
      <c r="F62" s="108"/>
      <c r="G62" s="108"/>
      <c r="H62" s="108"/>
      <c r="K62" s="109"/>
      <c r="L62" s="109"/>
    </row>
    <row r="63" spans="1:12" s="17" customFormat="1" ht="25.5" x14ac:dyDescent="0.2">
      <c r="A63" s="55" t="s">
        <v>175</v>
      </c>
      <c r="B63" s="110" t="s">
        <v>663</v>
      </c>
      <c r="C63" s="57" t="s">
        <v>240</v>
      </c>
      <c r="D63" s="72">
        <v>0.56842499999999996</v>
      </c>
      <c r="E63" s="110"/>
      <c r="F63" s="108"/>
      <c r="G63" s="108"/>
      <c r="H63" s="108"/>
      <c r="K63" s="109"/>
      <c r="L63" s="109"/>
    </row>
    <row r="64" spans="1:12" s="17" customFormat="1" ht="25.5" x14ac:dyDescent="0.2">
      <c r="A64" s="55" t="s">
        <v>176</v>
      </c>
      <c r="B64" s="110" t="s">
        <v>262</v>
      </c>
      <c r="C64" s="57" t="s">
        <v>125</v>
      </c>
      <c r="D64" s="66">
        <v>2.915</v>
      </c>
      <c r="E64" s="110"/>
      <c r="F64" s="108"/>
      <c r="G64" s="108"/>
      <c r="H64" s="108"/>
      <c r="K64" s="109"/>
      <c r="L64" s="109"/>
    </row>
    <row r="65" spans="1:12" s="17" customFormat="1" ht="25.5" x14ac:dyDescent="0.2">
      <c r="A65" s="55" t="s">
        <v>177</v>
      </c>
      <c r="B65" s="110" t="s">
        <v>665</v>
      </c>
      <c r="C65" s="57" t="s">
        <v>64</v>
      </c>
      <c r="D65" s="66">
        <v>2.915</v>
      </c>
      <c r="E65" s="110" t="s">
        <v>217</v>
      </c>
      <c r="F65" s="108"/>
      <c r="G65" s="108"/>
      <c r="H65" s="108"/>
      <c r="K65" s="109"/>
      <c r="L65" s="109"/>
    </row>
    <row r="66" spans="1:12" s="17" customFormat="1" ht="25.5" x14ac:dyDescent="0.2">
      <c r="A66" s="55" t="s">
        <v>235</v>
      </c>
      <c r="B66" s="110" t="s">
        <v>629</v>
      </c>
      <c r="C66" s="57" t="s">
        <v>240</v>
      </c>
      <c r="D66" s="74">
        <v>0.56738</v>
      </c>
      <c r="E66" s="110"/>
      <c r="F66" s="108"/>
      <c r="G66" s="108"/>
      <c r="H66" s="108"/>
      <c r="K66" s="109"/>
      <c r="L66" s="109"/>
    </row>
    <row r="67" spans="1:12" s="17" customFormat="1" ht="51" x14ac:dyDescent="0.2">
      <c r="A67" s="55" t="s">
        <v>236</v>
      </c>
      <c r="B67" s="110" t="s">
        <v>667</v>
      </c>
      <c r="C67" s="57" t="s">
        <v>226</v>
      </c>
      <c r="D67" s="88">
        <v>0.44219999999999998</v>
      </c>
      <c r="E67" s="110"/>
      <c r="F67" s="108"/>
      <c r="G67" s="108"/>
      <c r="H67" s="108"/>
      <c r="K67" s="109"/>
      <c r="L67" s="109"/>
    </row>
    <row r="68" spans="1:12" s="17" customFormat="1" ht="38.25" x14ac:dyDescent="0.2">
      <c r="A68" s="55" t="s">
        <v>239</v>
      </c>
      <c r="B68" s="110" t="s">
        <v>401</v>
      </c>
      <c r="C68" s="57" t="s">
        <v>354</v>
      </c>
      <c r="D68" s="72">
        <v>3.6102000000000002E-2</v>
      </c>
      <c r="E68" s="110"/>
      <c r="F68" s="108"/>
      <c r="G68" s="108"/>
      <c r="H68" s="108"/>
      <c r="K68" s="109"/>
      <c r="L68" s="109"/>
    </row>
    <row r="69" spans="1:12" s="17" customFormat="1" ht="25.5" x14ac:dyDescent="0.2">
      <c r="A69" s="55" t="s">
        <v>1024</v>
      </c>
      <c r="B69" s="110" t="s">
        <v>260</v>
      </c>
      <c r="C69" s="57" t="s">
        <v>66</v>
      </c>
      <c r="D69" s="73">
        <v>2.7100000000000001E-5</v>
      </c>
      <c r="E69" s="110" t="s">
        <v>217</v>
      </c>
      <c r="F69" s="108"/>
      <c r="G69" s="108"/>
      <c r="H69" s="108"/>
      <c r="K69" s="109"/>
      <c r="L69" s="109"/>
    </row>
    <row r="70" spans="1:12" s="17" customFormat="1" ht="51" x14ac:dyDescent="0.2">
      <c r="A70" s="55" t="s">
        <v>1025</v>
      </c>
      <c r="B70" s="110" t="s">
        <v>407</v>
      </c>
      <c r="C70" s="57" t="s">
        <v>66</v>
      </c>
      <c r="D70" s="73">
        <v>5.4149999999999999E-4</v>
      </c>
      <c r="E70" s="110" t="s">
        <v>217</v>
      </c>
      <c r="F70" s="108"/>
      <c r="G70" s="108"/>
      <c r="H70" s="108"/>
      <c r="K70" s="109"/>
      <c r="L70" s="109"/>
    </row>
    <row r="71" spans="1:12" s="17" customFormat="1" ht="38.25" x14ac:dyDescent="0.2">
      <c r="A71" s="55" t="s">
        <v>258</v>
      </c>
      <c r="B71" s="110" t="s">
        <v>671</v>
      </c>
      <c r="C71" s="57" t="s">
        <v>65</v>
      </c>
      <c r="D71" s="88">
        <v>9.7294999999999998</v>
      </c>
      <c r="E71" s="110" t="s">
        <v>217</v>
      </c>
      <c r="F71" s="108"/>
      <c r="G71" s="108"/>
      <c r="H71" s="108"/>
      <c r="K71" s="109"/>
      <c r="L71" s="109"/>
    </row>
    <row r="72" spans="1:12" s="17" customFormat="1" ht="38.25" x14ac:dyDescent="0.2">
      <c r="A72" s="55" t="s">
        <v>259</v>
      </c>
      <c r="B72" s="110" t="s">
        <v>672</v>
      </c>
      <c r="C72" s="57" t="s">
        <v>354</v>
      </c>
      <c r="D72" s="72">
        <v>0.13436500000000001</v>
      </c>
      <c r="E72" s="110"/>
      <c r="F72" s="108"/>
      <c r="G72" s="108"/>
      <c r="H72" s="108"/>
      <c r="K72" s="109"/>
      <c r="L72" s="109"/>
    </row>
    <row r="73" spans="1:12" s="17" customFormat="1" ht="63.75" x14ac:dyDescent="0.2">
      <c r="A73" s="55" t="s">
        <v>261</v>
      </c>
      <c r="B73" s="110" t="s">
        <v>679</v>
      </c>
      <c r="C73" s="57" t="s">
        <v>66</v>
      </c>
      <c r="D73" s="72">
        <v>1.0175E-2</v>
      </c>
      <c r="E73" s="110" t="s">
        <v>217</v>
      </c>
      <c r="F73" s="108"/>
      <c r="G73" s="108"/>
      <c r="H73" s="108"/>
      <c r="K73" s="109"/>
      <c r="L73" s="109"/>
    </row>
    <row r="74" spans="1:12" s="17" customFormat="1" ht="38.25" x14ac:dyDescent="0.2">
      <c r="A74" s="55" t="s">
        <v>265</v>
      </c>
      <c r="B74" s="110" t="s">
        <v>680</v>
      </c>
      <c r="C74" s="57" t="s">
        <v>64</v>
      </c>
      <c r="D74" s="78">
        <v>11</v>
      </c>
      <c r="E74" s="110"/>
      <c r="F74" s="108"/>
      <c r="G74" s="108"/>
      <c r="H74" s="108"/>
      <c r="K74" s="109"/>
      <c r="L74" s="109"/>
    </row>
    <row r="75" spans="1:12" s="17" customFormat="1" ht="51" x14ac:dyDescent="0.2">
      <c r="A75" s="55" t="s">
        <v>266</v>
      </c>
      <c r="B75" s="110" t="s">
        <v>684</v>
      </c>
      <c r="C75" s="57" t="s">
        <v>65</v>
      </c>
      <c r="D75" s="65">
        <v>-7.92</v>
      </c>
      <c r="E75" s="110"/>
      <c r="F75" s="108"/>
      <c r="G75" s="108"/>
      <c r="H75" s="108"/>
      <c r="K75" s="109"/>
      <c r="L75" s="109"/>
    </row>
    <row r="76" spans="1:12" s="17" customFormat="1" ht="12.75" x14ac:dyDescent="0.2">
      <c r="A76" s="572" t="s">
        <v>322</v>
      </c>
      <c r="B76" s="573"/>
      <c r="C76" s="573"/>
      <c r="D76" s="573"/>
      <c r="E76" s="574"/>
      <c r="F76" s="108"/>
      <c r="G76" s="108"/>
      <c r="H76" s="108"/>
      <c r="K76" s="109"/>
      <c r="L76" s="109" t="s">
        <v>322</v>
      </c>
    </row>
    <row r="77" spans="1:12" s="17" customFormat="1" ht="114.75" x14ac:dyDescent="0.2">
      <c r="A77" s="55" t="s">
        <v>408</v>
      </c>
      <c r="B77" s="110" t="s">
        <v>324</v>
      </c>
      <c r="C77" s="57" t="s">
        <v>325</v>
      </c>
      <c r="D77" s="72">
        <v>13.488365</v>
      </c>
      <c r="E77" s="110"/>
      <c r="F77" s="108"/>
      <c r="G77" s="108"/>
      <c r="H77" s="108"/>
      <c r="K77" s="109"/>
      <c r="L77" s="109"/>
    </row>
    <row r="78" spans="1:12" s="17" customFormat="1" ht="12.75" x14ac:dyDescent="0.2">
      <c r="A78" s="55" t="s">
        <v>414</v>
      </c>
      <c r="B78" s="110" t="s">
        <v>326</v>
      </c>
      <c r="C78" s="57" t="s">
        <v>319</v>
      </c>
      <c r="D78" s="73">
        <v>1.30955E-2</v>
      </c>
      <c r="E78" s="110"/>
      <c r="F78" s="108"/>
      <c r="G78" s="108"/>
      <c r="H78" s="108"/>
      <c r="K78" s="109"/>
      <c r="L78" s="109"/>
    </row>
    <row r="79" spans="1:12" s="17" customFormat="1" ht="12.75" x14ac:dyDescent="0.2">
      <c r="A79" s="572" t="s">
        <v>685</v>
      </c>
      <c r="B79" s="573"/>
      <c r="C79" s="573"/>
      <c r="D79" s="573"/>
      <c r="E79" s="574"/>
      <c r="F79" s="108"/>
      <c r="G79" s="108"/>
      <c r="H79" s="108"/>
      <c r="K79" s="109"/>
      <c r="L79" s="109" t="s">
        <v>685</v>
      </c>
    </row>
    <row r="80" spans="1:12" s="17" customFormat="1" ht="38.25" x14ac:dyDescent="0.2">
      <c r="A80" s="55" t="s">
        <v>781</v>
      </c>
      <c r="B80" s="110" t="s">
        <v>1273</v>
      </c>
      <c r="C80" s="57" t="s">
        <v>688</v>
      </c>
      <c r="D80" s="66">
        <v>4.4219999999999997</v>
      </c>
      <c r="E80" s="110"/>
      <c r="F80" s="108"/>
      <c r="G80" s="108"/>
      <c r="H80" s="108"/>
      <c r="K80" s="109"/>
      <c r="L80" s="109"/>
    </row>
    <row r="81" spans="1:12" s="17" customFormat="1" ht="38.25" x14ac:dyDescent="0.2">
      <c r="A81" s="55" t="s">
        <v>415</v>
      </c>
      <c r="B81" s="110" t="s">
        <v>687</v>
      </c>
      <c r="C81" s="57" t="s">
        <v>688</v>
      </c>
      <c r="D81" s="66">
        <v>4.4219999999999997</v>
      </c>
      <c r="E81" s="110"/>
      <c r="F81" s="108"/>
      <c r="G81" s="108"/>
      <c r="H81" s="108"/>
      <c r="K81" s="109"/>
      <c r="L81" s="109"/>
    </row>
    <row r="82" spans="1:12" s="17" customFormat="1" ht="12.75" x14ac:dyDescent="0.2">
      <c r="A82" s="572" t="s">
        <v>689</v>
      </c>
      <c r="B82" s="573"/>
      <c r="C82" s="573"/>
      <c r="D82" s="573"/>
      <c r="E82" s="574"/>
      <c r="F82" s="108"/>
      <c r="G82" s="108"/>
      <c r="H82" s="108"/>
      <c r="K82" s="109"/>
      <c r="L82" s="109" t="s">
        <v>689</v>
      </c>
    </row>
    <row r="83" spans="1:12" s="17" customFormat="1" ht="25.5" x14ac:dyDescent="0.2">
      <c r="A83" s="55" t="s">
        <v>782</v>
      </c>
      <c r="B83" s="110" t="s">
        <v>587</v>
      </c>
      <c r="C83" s="57" t="s">
        <v>226</v>
      </c>
      <c r="D83" s="74">
        <v>1.7049999999999999E-2</v>
      </c>
      <c r="E83" s="110"/>
      <c r="F83" s="108"/>
      <c r="G83" s="108"/>
      <c r="H83" s="108"/>
      <c r="K83" s="109"/>
      <c r="L83" s="109"/>
    </row>
    <row r="84" spans="1:12" s="17" customFormat="1" ht="12.75" x14ac:dyDescent="0.2">
      <c r="A84" s="575" t="s">
        <v>1027</v>
      </c>
      <c r="B84" s="576"/>
      <c r="C84" s="576"/>
      <c r="D84" s="576"/>
      <c r="E84" s="577"/>
      <c r="F84" s="108"/>
      <c r="G84" s="108"/>
      <c r="H84" s="108"/>
      <c r="K84" s="109" t="s">
        <v>1027</v>
      </c>
      <c r="L84" s="109"/>
    </row>
    <row r="85" spans="1:12" s="17" customFormat="1" ht="12.75" x14ac:dyDescent="0.2">
      <c r="A85" s="55" t="s">
        <v>416</v>
      </c>
      <c r="B85" s="110" t="s">
        <v>1072</v>
      </c>
      <c r="C85" s="57" t="s">
        <v>64</v>
      </c>
      <c r="D85" s="78">
        <v>9</v>
      </c>
      <c r="E85" s="110"/>
      <c r="F85" s="108"/>
      <c r="G85" s="108"/>
      <c r="H85" s="108"/>
      <c r="K85" s="109"/>
      <c r="L85" s="109"/>
    </row>
    <row r="86" spans="1:12" s="17" customFormat="1" ht="25.5" x14ac:dyDescent="0.2">
      <c r="A86" s="55" t="s">
        <v>417</v>
      </c>
      <c r="B86" s="110" t="s">
        <v>696</v>
      </c>
      <c r="C86" s="57" t="s">
        <v>64</v>
      </c>
      <c r="D86" s="78">
        <v>9</v>
      </c>
      <c r="E86" s="110" t="s">
        <v>115</v>
      </c>
      <c r="F86" s="108"/>
      <c r="G86" s="108"/>
      <c r="H86" s="108"/>
      <c r="K86" s="109"/>
      <c r="L86" s="109"/>
    </row>
    <row r="87" spans="1:12" s="17" customFormat="1" ht="12.75" x14ac:dyDescent="0.2">
      <c r="A87" s="575" t="s">
        <v>1031</v>
      </c>
      <c r="B87" s="576"/>
      <c r="C87" s="576"/>
      <c r="D87" s="576"/>
      <c r="E87" s="577"/>
      <c r="F87" s="108"/>
      <c r="G87" s="108"/>
      <c r="H87" s="108"/>
      <c r="K87" s="109" t="s">
        <v>1031</v>
      </c>
      <c r="L87" s="109"/>
    </row>
    <row r="88" spans="1:12" s="17" customFormat="1" ht="51" x14ac:dyDescent="0.2">
      <c r="A88" s="55" t="s">
        <v>418</v>
      </c>
      <c r="B88" s="110" t="s">
        <v>697</v>
      </c>
      <c r="C88" s="57" t="s">
        <v>125</v>
      </c>
      <c r="D88" s="88">
        <v>1.9524999999999999</v>
      </c>
      <c r="E88" s="110"/>
      <c r="F88" s="108"/>
      <c r="G88" s="108"/>
      <c r="H88" s="108"/>
      <c r="K88" s="109"/>
      <c r="L88" s="109"/>
    </row>
    <row r="89" spans="1:12" s="17" customFormat="1" ht="25.5" x14ac:dyDescent="0.2">
      <c r="A89" s="55" t="s">
        <v>419</v>
      </c>
      <c r="B89" s="110" t="s">
        <v>701</v>
      </c>
      <c r="C89" s="57" t="s">
        <v>63</v>
      </c>
      <c r="D89" s="73">
        <v>0.20110749999999999</v>
      </c>
      <c r="E89" s="110" t="s">
        <v>217</v>
      </c>
      <c r="F89" s="108"/>
      <c r="G89" s="108"/>
      <c r="H89" s="108"/>
      <c r="K89" s="109"/>
      <c r="L89" s="109"/>
    </row>
    <row r="90" spans="1:12" s="17" customFormat="1" ht="38.25" x14ac:dyDescent="0.2">
      <c r="A90" s="55" t="s">
        <v>421</v>
      </c>
      <c r="B90" s="110" t="s">
        <v>702</v>
      </c>
      <c r="C90" s="57" t="s">
        <v>113</v>
      </c>
      <c r="D90" s="88">
        <v>5.2415000000000003</v>
      </c>
      <c r="E90" s="110" t="s">
        <v>217</v>
      </c>
      <c r="F90" s="108"/>
      <c r="G90" s="108"/>
      <c r="H90" s="108"/>
      <c r="K90" s="109"/>
      <c r="L90" s="109"/>
    </row>
    <row r="91" spans="1:12" s="17" customFormat="1" ht="51" x14ac:dyDescent="0.2">
      <c r="A91" s="55" t="s">
        <v>422</v>
      </c>
      <c r="B91" s="110" t="s">
        <v>1280</v>
      </c>
      <c r="C91" s="57" t="s">
        <v>125</v>
      </c>
      <c r="D91" s="66">
        <v>1.7490000000000001</v>
      </c>
      <c r="E91" s="110"/>
      <c r="F91" s="108"/>
      <c r="G91" s="108"/>
      <c r="H91" s="108"/>
      <c r="K91" s="109"/>
      <c r="L91" s="109"/>
    </row>
    <row r="92" spans="1:12" s="17" customFormat="1" ht="25.5" x14ac:dyDescent="0.2">
      <c r="A92" s="55" t="s">
        <v>423</v>
      </c>
      <c r="B92" s="110" t="s">
        <v>703</v>
      </c>
      <c r="C92" s="57" t="s">
        <v>64</v>
      </c>
      <c r="D92" s="78">
        <v>55</v>
      </c>
      <c r="E92" s="110" t="s">
        <v>217</v>
      </c>
      <c r="F92" s="108"/>
      <c r="G92" s="108"/>
      <c r="H92" s="108"/>
      <c r="K92" s="109"/>
      <c r="L92" s="109"/>
    </row>
    <row r="93" spans="1:12" s="17" customFormat="1" ht="25.5" x14ac:dyDescent="0.2">
      <c r="A93" s="55" t="s">
        <v>425</v>
      </c>
      <c r="B93" s="110" t="s">
        <v>705</v>
      </c>
      <c r="C93" s="57" t="s">
        <v>130</v>
      </c>
      <c r="D93" s="91">
        <v>174.9</v>
      </c>
      <c r="E93" s="110" t="s">
        <v>217</v>
      </c>
      <c r="F93" s="108"/>
      <c r="G93" s="108"/>
      <c r="H93" s="108"/>
      <c r="K93" s="109"/>
      <c r="L93" s="109"/>
    </row>
    <row r="94" spans="1:12" s="17" customFormat="1" ht="25.5" x14ac:dyDescent="0.2">
      <c r="A94" s="55" t="s">
        <v>664</v>
      </c>
      <c r="B94" s="110" t="s">
        <v>707</v>
      </c>
      <c r="C94" s="57" t="s">
        <v>64</v>
      </c>
      <c r="D94" s="65">
        <v>121.55</v>
      </c>
      <c r="E94" s="110" t="s">
        <v>217</v>
      </c>
      <c r="F94" s="108"/>
      <c r="G94" s="108"/>
      <c r="H94" s="108"/>
      <c r="K94" s="109"/>
      <c r="L94" s="109"/>
    </row>
    <row r="95" spans="1:12" s="17" customFormat="1" ht="25.5" x14ac:dyDescent="0.2">
      <c r="A95" s="55" t="s">
        <v>426</v>
      </c>
      <c r="B95" s="110" t="s">
        <v>709</v>
      </c>
      <c r="C95" s="57" t="s">
        <v>64</v>
      </c>
      <c r="D95" s="78">
        <v>88</v>
      </c>
      <c r="E95" s="110" t="s">
        <v>217</v>
      </c>
      <c r="F95" s="108"/>
      <c r="G95" s="108"/>
      <c r="H95" s="108"/>
      <c r="K95" s="109"/>
      <c r="L95" s="109"/>
    </row>
    <row r="96" spans="1:12" s="17" customFormat="1" ht="25.5" x14ac:dyDescent="0.2">
      <c r="A96" s="55" t="s">
        <v>666</v>
      </c>
      <c r="B96" s="110" t="s">
        <v>711</v>
      </c>
      <c r="C96" s="57" t="s">
        <v>64</v>
      </c>
      <c r="D96" s="65">
        <v>24.75</v>
      </c>
      <c r="E96" s="110" t="s">
        <v>217</v>
      </c>
      <c r="F96" s="108"/>
      <c r="G96" s="108"/>
      <c r="H96" s="108"/>
      <c r="K96" s="109"/>
      <c r="L96" s="109"/>
    </row>
    <row r="97" spans="1:12" s="17" customFormat="1" ht="25.5" x14ac:dyDescent="0.2">
      <c r="A97" s="55" t="s">
        <v>427</v>
      </c>
      <c r="B97" s="110" t="s">
        <v>713</v>
      </c>
      <c r="C97" s="57" t="s">
        <v>64</v>
      </c>
      <c r="D97" s="65">
        <v>123.75</v>
      </c>
      <c r="E97" s="110" t="s">
        <v>217</v>
      </c>
      <c r="F97" s="108"/>
      <c r="G97" s="108"/>
      <c r="H97" s="108"/>
      <c r="K97" s="109"/>
      <c r="L97" s="109"/>
    </row>
    <row r="98" spans="1:12" s="17" customFormat="1" ht="25.5" x14ac:dyDescent="0.2">
      <c r="A98" s="55" t="s">
        <v>670</v>
      </c>
      <c r="B98" s="110" t="s">
        <v>715</v>
      </c>
      <c r="C98" s="57" t="s">
        <v>64</v>
      </c>
      <c r="D98" s="65">
        <v>24.75</v>
      </c>
      <c r="E98" s="110" t="s">
        <v>217</v>
      </c>
      <c r="F98" s="108"/>
      <c r="G98" s="108"/>
      <c r="H98" s="108"/>
      <c r="K98" s="109"/>
      <c r="L98" s="109"/>
    </row>
    <row r="99" spans="1:12" s="17" customFormat="1" ht="25.5" x14ac:dyDescent="0.2">
      <c r="A99" s="55" t="s">
        <v>428</v>
      </c>
      <c r="B99" s="110" t="s">
        <v>717</v>
      </c>
      <c r="C99" s="57" t="s">
        <v>64</v>
      </c>
      <c r="D99" s="91">
        <v>5.5</v>
      </c>
      <c r="E99" s="110" t="s">
        <v>217</v>
      </c>
      <c r="F99" s="108"/>
      <c r="G99" s="108"/>
      <c r="H99" s="108"/>
      <c r="K99" s="109"/>
      <c r="L99" s="109"/>
    </row>
    <row r="100" spans="1:12" s="17" customFormat="1" ht="25.5" x14ac:dyDescent="0.2">
      <c r="A100" s="55" t="s">
        <v>429</v>
      </c>
      <c r="B100" s="110" t="s">
        <v>122</v>
      </c>
      <c r="C100" s="57" t="s">
        <v>113</v>
      </c>
      <c r="D100" s="65">
        <v>9.68</v>
      </c>
      <c r="E100" s="110" t="s">
        <v>217</v>
      </c>
      <c r="F100" s="108"/>
      <c r="G100" s="108"/>
      <c r="H100" s="108"/>
      <c r="K100" s="109"/>
      <c r="L100" s="109"/>
    </row>
    <row r="101" spans="1:12" s="17" customFormat="1" ht="25.5" x14ac:dyDescent="0.2">
      <c r="A101" s="55" t="s">
        <v>430</v>
      </c>
      <c r="B101" s="110" t="s">
        <v>719</v>
      </c>
      <c r="C101" s="57" t="s">
        <v>113</v>
      </c>
      <c r="D101" s="65">
        <v>0.99</v>
      </c>
      <c r="E101" s="110" t="s">
        <v>217</v>
      </c>
      <c r="F101" s="108"/>
      <c r="G101" s="108"/>
      <c r="H101" s="108"/>
      <c r="K101" s="109"/>
      <c r="L101" s="109"/>
    </row>
    <row r="102" spans="1:12" s="17" customFormat="1" ht="25.5" x14ac:dyDescent="0.2">
      <c r="A102" s="55" t="s">
        <v>431</v>
      </c>
      <c r="B102" s="110" t="s">
        <v>720</v>
      </c>
      <c r="C102" s="57" t="s">
        <v>113</v>
      </c>
      <c r="D102" s="65">
        <v>3.85</v>
      </c>
      <c r="E102" s="110" t="s">
        <v>217</v>
      </c>
      <c r="F102" s="108"/>
      <c r="G102" s="108"/>
      <c r="H102" s="108"/>
      <c r="K102" s="109"/>
      <c r="L102" s="109"/>
    </row>
    <row r="103" spans="1:12" s="17" customFormat="1" ht="38.25" x14ac:dyDescent="0.2">
      <c r="A103" s="55" t="s">
        <v>432</v>
      </c>
      <c r="B103" s="110" t="s">
        <v>722</v>
      </c>
      <c r="C103" s="57" t="s">
        <v>125</v>
      </c>
      <c r="D103" s="88">
        <v>2.75E-2</v>
      </c>
      <c r="E103" s="110"/>
      <c r="F103" s="108"/>
      <c r="G103" s="108"/>
      <c r="H103" s="108"/>
      <c r="K103" s="109"/>
      <c r="L103" s="109"/>
    </row>
    <row r="104" spans="1:12" s="17" customFormat="1" ht="25.5" x14ac:dyDescent="0.2">
      <c r="A104" s="55" t="s">
        <v>433</v>
      </c>
      <c r="B104" s="110" t="s">
        <v>139</v>
      </c>
      <c r="C104" s="57" t="s">
        <v>65</v>
      </c>
      <c r="D104" s="74">
        <v>5.8704799999999997</v>
      </c>
      <c r="E104" s="110" t="s">
        <v>217</v>
      </c>
      <c r="F104" s="108"/>
      <c r="G104" s="108"/>
      <c r="H104" s="108"/>
      <c r="K104" s="109"/>
      <c r="L104" s="109"/>
    </row>
    <row r="105" spans="1:12" s="17" customFormat="1" ht="38.25" x14ac:dyDescent="0.2">
      <c r="A105" s="55" t="s">
        <v>434</v>
      </c>
      <c r="B105" s="110" t="s">
        <v>275</v>
      </c>
      <c r="C105" s="57" t="s">
        <v>65</v>
      </c>
      <c r="D105" s="78">
        <v>55</v>
      </c>
      <c r="E105" s="110" t="s">
        <v>217</v>
      </c>
      <c r="F105" s="108"/>
      <c r="G105" s="108"/>
      <c r="H105" s="108"/>
      <c r="K105" s="109"/>
      <c r="L105" s="109"/>
    </row>
    <row r="106" spans="1:12" s="17" customFormat="1" ht="25.5" x14ac:dyDescent="0.2">
      <c r="A106" s="55" t="s">
        <v>435</v>
      </c>
      <c r="B106" s="110" t="s">
        <v>725</v>
      </c>
      <c r="C106" s="57" t="s">
        <v>313</v>
      </c>
      <c r="D106" s="91">
        <v>2.2000000000000002</v>
      </c>
      <c r="E106" s="110" t="s">
        <v>217</v>
      </c>
      <c r="F106" s="108"/>
      <c r="G106" s="108"/>
      <c r="H106" s="108"/>
      <c r="K106" s="109"/>
      <c r="L106" s="109"/>
    </row>
    <row r="107" spans="1:12" s="17" customFormat="1" ht="38.25" x14ac:dyDescent="0.2">
      <c r="A107" s="55" t="s">
        <v>436</v>
      </c>
      <c r="B107" s="110" t="s">
        <v>726</v>
      </c>
      <c r="C107" s="57" t="s">
        <v>125</v>
      </c>
      <c r="D107" s="66">
        <v>0.27500000000000002</v>
      </c>
      <c r="E107" s="110"/>
      <c r="F107" s="108"/>
      <c r="G107" s="108"/>
      <c r="H107" s="108"/>
      <c r="K107" s="109"/>
      <c r="L107" s="109"/>
    </row>
    <row r="108" spans="1:12" s="17" customFormat="1" ht="89.25" x14ac:dyDescent="0.2">
      <c r="A108" s="55" t="s">
        <v>437</v>
      </c>
      <c r="B108" s="110" t="s">
        <v>727</v>
      </c>
      <c r="C108" s="57" t="s">
        <v>113</v>
      </c>
      <c r="D108" s="65">
        <v>0.55000000000000004</v>
      </c>
      <c r="E108" s="110" t="s">
        <v>217</v>
      </c>
      <c r="F108" s="108"/>
      <c r="G108" s="108"/>
      <c r="H108" s="108"/>
      <c r="K108" s="109"/>
      <c r="L108" s="109"/>
    </row>
    <row r="109" spans="1:12" s="17" customFormat="1" ht="38.25" x14ac:dyDescent="0.2">
      <c r="A109" s="55" t="s">
        <v>438</v>
      </c>
      <c r="B109" s="110" t="s">
        <v>728</v>
      </c>
      <c r="C109" s="57" t="s">
        <v>65</v>
      </c>
      <c r="D109" s="66">
        <v>0.16500000000000001</v>
      </c>
      <c r="E109" s="110" t="s">
        <v>217</v>
      </c>
      <c r="F109" s="108"/>
      <c r="G109" s="108"/>
      <c r="H109" s="108"/>
      <c r="K109" s="109"/>
      <c r="L109" s="109"/>
    </row>
    <row r="110" spans="1:12" s="17" customFormat="1" ht="76.5" x14ac:dyDescent="0.2">
      <c r="A110" s="55" t="s">
        <v>783</v>
      </c>
      <c r="B110" s="110" t="s">
        <v>729</v>
      </c>
      <c r="C110" s="57" t="s">
        <v>113</v>
      </c>
      <c r="D110" s="65">
        <v>0.33</v>
      </c>
      <c r="E110" s="110" t="s">
        <v>217</v>
      </c>
      <c r="F110" s="108"/>
      <c r="G110" s="108"/>
      <c r="H110" s="108"/>
      <c r="K110" s="109"/>
      <c r="L110" s="109"/>
    </row>
    <row r="111" spans="1:12" s="17" customFormat="1" ht="25.5" x14ac:dyDescent="0.2">
      <c r="A111" s="55" t="s">
        <v>439</v>
      </c>
      <c r="B111" s="110" t="s">
        <v>730</v>
      </c>
      <c r="C111" s="57" t="s">
        <v>65</v>
      </c>
      <c r="D111" s="66">
        <v>0.26400000000000001</v>
      </c>
      <c r="E111" s="110" t="s">
        <v>217</v>
      </c>
      <c r="F111" s="108"/>
      <c r="G111" s="108"/>
      <c r="H111" s="108"/>
      <c r="K111" s="109"/>
      <c r="L111" s="109"/>
    </row>
    <row r="112" spans="1:12" s="17" customFormat="1" ht="51" x14ac:dyDescent="0.2">
      <c r="A112" s="55" t="s">
        <v>700</v>
      </c>
      <c r="B112" s="110" t="s">
        <v>731</v>
      </c>
      <c r="C112" s="57" t="s">
        <v>66</v>
      </c>
      <c r="D112" s="72">
        <v>5.9059E-2</v>
      </c>
      <c r="E112" s="110" t="s">
        <v>217</v>
      </c>
      <c r="F112" s="108"/>
      <c r="G112" s="108"/>
      <c r="H112" s="108"/>
      <c r="K112" s="109"/>
      <c r="L112" s="109"/>
    </row>
    <row r="113" spans="1:23" s="17" customFormat="1" ht="38.25" x14ac:dyDescent="0.2">
      <c r="A113" s="55" t="s">
        <v>440</v>
      </c>
      <c r="B113" s="110" t="s">
        <v>732</v>
      </c>
      <c r="C113" s="57" t="s">
        <v>65</v>
      </c>
      <c r="D113" s="66">
        <v>3.6850000000000001</v>
      </c>
      <c r="E113" s="110" t="s">
        <v>217</v>
      </c>
      <c r="F113" s="108"/>
      <c r="G113" s="108"/>
      <c r="H113" s="108"/>
      <c r="K113" s="109"/>
      <c r="L113" s="109"/>
    </row>
    <row r="114" spans="1:23" s="17" customFormat="1" ht="38.25" x14ac:dyDescent="0.2">
      <c r="A114" s="55" t="s">
        <v>441</v>
      </c>
      <c r="B114" s="110" t="s">
        <v>401</v>
      </c>
      <c r="C114" s="57" t="s">
        <v>354</v>
      </c>
      <c r="D114" s="74">
        <v>0.49114999999999998</v>
      </c>
      <c r="E114" s="110"/>
      <c r="F114" s="108"/>
      <c r="G114" s="108"/>
      <c r="H114" s="108"/>
      <c r="K114" s="109"/>
      <c r="L114" s="109"/>
    </row>
    <row r="115" spans="1:23" s="17" customFormat="1" ht="51" x14ac:dyDescent="0.2">
      <c r="A115" s="55" t="s">
        <v>1032</v>
      </c>
      <c r="B115" s="110" t="s">
        <v>407</v>
      </c>
      <c r="C115" s="57" t="s">
        <v>66</v>
      </c>
      <c r="D115" s="73">
        <v>1.4734499999999999E-2</v>
      </c>
      <c r="E115" s="110" t="s">
        <v>217</v>
      </c>
      <c r="F115" s="108"/>
      <c r="G115" s="108"/>
      <c r="H115" s="108"/>
      <c r="K115" s="109"/>
      <c r="L115" s="109"/>
    </row>
    <row r="116" spans="1:23" s="17" customFormat="1" ht="25.5" x14ac:dyDescent="0.2">
      <c r="A116" s="55" t="s">
        <v>1033</v>
      </c>
      <c r="B116" s="110" t="s">
        <v>260</v>
      </c>
      <c r="C116" s="57" t="s">
        <v>66</v>
      </c>
      <c r="D116" s="73">
        <v>7.3669999999999996E-4</v>
      </c>
      <c r="E116" s="110" t="s">
        <v>217</v>
      </c>
      <c r="F116" s="108"/>
      <c r="G116" s="108"/>
      <c r="H116" s="108"/>
      <c r="K116" s="109"/>
      <c r="L116" s="109"/>
    </row>
    <row r="117" spans="1:23" s="17" customFormat="1" ht="38.25" x14ac:dyDescent="0.2">
      <c r="A117" s="55" t="s">
        <v>442</v>
      </c>
      <c r="B117" s="110" t="s">
        <v>409</v>
      </c>
      <c r="C117" s="57" t="s">
        <v>354</v>
      </c>
      <c r="D117" s="73">
        <v>0.1126895</v>
      </c>
      <c r="E117" s="110"/>
      <c r="F117" s="108"/>
      <c r="G117" s="108"/>
      <c r="H117" s="108"/>
      <c r="K117" s="109"/>
      <c r="L117" s="109"/>
    </row>
    <row r="118" spans="1:23" s="17" customFormat="1" ht="63.75" x14ac:dyDescent="0.2">
      <c r="A118" s="55" t="s">
        <v>1034</v>
      </c>
      <c r="B118" s="110" t="s">
        <v>411</v>
      </c>
      <c r="C118" s="57" t="s">
        <v>65</v>
      </c>
      <c r="D118" s="88">
        <v>7.3699000000000003</v>
      </c>
      <c r="E118" s="110" t="s">
        <v>217</v>
      </c>
      <c r="F118" s="108"/>
      <c r="G118" s="108"/>
      <c r="H118" s="108"/>
      <c r="K118" s="109"/>
      <c r="L118" s="109"/>
    </row>
    <row r="119" spans="1:23" s="17" customFormat="1" ht="25.5" x14ac:dyDescent="0.2">
      <c r="A119" s="55" t="s">
        <v>1035</v>
      </c>
      <c r="B119" s="110" t="s">
        <v>260</v>
      </c>
      <c r="C119" s="57" t="s">
        <v>66</v>
      </c>
      <c r="D119" s="73">
        <v>2.254E-4</v>
      </c>
      <c r="E119" s="110" t="s">
        <v>217</v>
      </c>
      <c r="F119" s="108"/>
      <c r="G119" s="108"/>
      <c r="H119" s="108"/>
      <c r="K119" s="109"/>
      <c r="L119" s="109"/>
    </row>
    <row r="120" spans="1:23" ht="11.25" customHeight="1" x14ac:dyDescent="0.2"/>
    <row r="121" spans="1:23" ht="11.25" customHeight="1" x14ac:dyDescent="0.2"/>
    <row r="122" spans="1:23" customFormat="1" ht="15" x14ac:dyDescent="0.25">
      <c r="B122" s="15" t="s">
        <v>631</v>
      </c>
      <c r="C122" s="126"/>
      <c r="D122" s="126"/>
      <c r="E122" s="602" t="s">
        <v>632</v>
      </c>
    </row>
    <row r="123" spans="1:23" s="13" customFormat="1" ht="13.5" customHeight="1" x14ac:dyDescent="0.25">
      <c r="A123" s="336"/>
      <c r="B123" s="15"/>
      <c r="C123" s="129"/>
      <c r="D123" s="129"/>
      <c r="E123" s="602"/>
      <c r="S123" s="337"/>
      <c r="T123" s="338"/>
      <c r="U123" s="339"/>
    </row>
    <row r="124" spans="1:23" s="13" customFormat="1" ht="13.5" customHeight="1" x14ac:dyDescent="0.25">
      <c r="A124" s="336"/>
      <c r="B124" s="101" t="s">
        <v>218</v>
      </c>
      <c r="C124" s="132"/>
      <c r="D124" s="132"/>
      <c r="E124" s="364" t="s">
        <v>1332</v>
      </c>
      <c r="M124" s="111"/>
      <c r="S124" s="337"/>
    </row>
    <row r="125" spans="1:23" s="13" customFormat="1" ht="13.5" customHeight="1" x14ac:dyDescent="0.25">
      <c r="A125" s="340"/>
      <c r="B125" s="348"/>
      <c r="C125" s="604"/>
      <c r="D125" s="604"/>
      <c r="E125" s="604"/>
      <c r="F125" s="341"/>
      <c r="G125" s="341"/>
      <c r="H125" s="341"/>
      <c r="I125" s="341"/>
      <c r="J125" s="342"/>
      <c r="K125" s="343"/>
      <c r="L125" s="343"/>
      <c r="M125" s="342"/>
      <c r="S125" s="337"/>
    </row>
    <row r="126" spans="1:23" s="13" customFormat="1" ht="13.5" customHeight="1" x14ac:dyDescent="0.25">
      <c r="A126" s="336"/>
      <c r="B126" s="348"/>
      <c r="C126" s="604"/>
      <c r="D126" s="604"/>
      <c r="E126" s="604"/>
      <c r="F126" s="344"/>
      <c r="G126" s="344"/>
      <c r="H126" s="344"/>
      <c r="I126" s="344"/>
      <c r="J126" s="343"/>
      <c r="K126" s="343"/>
      <c r="L126" s="343"/>
      <c r="M126" s="342"/>
      <c r="S126" s="337"/>
    </row>
    <row r="127" spans="1:23" s="13" customFormat="1" ht="13.5" customHeight="1" x14ac:dyDescent="0.25">
      <c r="A127" s="345"/>
      <c r="B127" s="605"/>
      <c r="C127" s="346"/>
      <c r="D127" s="346"/>
      <c r="E127" s="364"/>
      <c r="F127" s="346"/>
      <c r="G127" s="347"/>
      <c r="H127" s="347"/>
      <c r="I127" s="347"/>
      <c r="J127" s="348"/>
      <c r="K127" s="348"/>
      <c r="L127" s="348"/>
      <c r="M127" s="348"/>
      <c r="N127" s="33"/>
      <c r="O127" s="33"/>
      <c r="P127" s="33"/>
      <c r="Q127" s="33"/>
      <c r="R127" s="33"/>
      <c r="S127" s="349"/>
      <c r="T127" s="33"/>
      <c r="U127" s="118"/>
      <c r="V127" s="118"/>
      <c r="W127" s="118"/>
    </row>
    <row r="128" spans="1:23" s="31" customFormat="1" ht="13.5" customHeight="1" x14ac:dyDescent="0.2">
      <c r="B128" s="606"/>
      <c r="C128" s="606"/>
      <c r="D128" s="606"/>
      <c r="E128" s="606"/>
      <c r="K128" s="61"/>
      <c r="L128" s="61"/>
    </row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8" ht="11.25" customHeight="1" x14ac:dyDescent="0.2"/>
  </sheetData>
  <mergeCells count="34">
    <mergeCell ref="A79:E79"/>
    <mergeCell ref="A82:E82"/>
    <mergeCell ref="A84:E84"/>
    <mergeCell ref="A87:E87"/>
    <mergeCell ref="A6:E6"/>
    <mergeCell ref="A7:E7"/>
    <mergeCell ref="A8:E8"/>
    <mergeCell ref="A38:E38"/>
    <mergeCell ref="A40:E40"/>
    <mergeCell ref="A30:E30"/>
    <mergeCell ref="A32:E32"/>
    <mergeCell ref="A34:E34"/>
    <mergeCell ref="A35:E35"/>
    <mergeCell ref="A37:E37"/>
    <mergeCell ref="A21:E21"/>
    <mergeCell ref="A23:E23"/>
    <mergeCell ref="A25:E25"/>
    <mergeCell ref="A26:E26"/>
    <mergeCell ref="A28:E28"/>
    <mergeCell ref="A12:E12"/>
    <mergeCell ref="A13:E13"/>
    <mergeCell ref="A15:E15"/>
    <mergeCell ref="A18:E18"/>
    <mergeCell ref="A19:E19"/>
    <mergeCell ref="A76:E76"/>
    <mergeCell ref="A42:E42"/>
    <mergeCell ref="A44:E44"/>
    <mergeCell ref="A46:E46"/>
    <mergeCell ref="A48:E48"/>
    <mergeCell ref="A50:E50"/>
    <mergeCell ref="A52:E52"/>
    <mergeCell ref="A54:E54"/>
    <mergeCell ref="A55:E55"/>
    <mergeCell ref="A57:E5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CM357"/>
  <sheetViews>
    <sheetView workbookViewId="0">
      <selection activeCell="A169" sqref="A169:XFD178"/>
    </sheetView>
  </sheetViews>
  <sheetFormatPr defaultColWidth="9.140625" defaultRowHeight="11.25" x14ac:dyDescent="0.2"/>
  <cols>
    <col min="1" max="1" width="9" style="413" customWidth="1"/>
    <col min="2" max="2" width="20.140625" style="413" customWidth="1"/>
    <col min="3" max="4" width="10.42578125" style="413" customWidth="1"/>
    <col min="5" max="5" width="13.28515625" style="413" customWidth="1"/>
    <col min="6" max="6" width="8.5703125" style="413" customWidth="1"/>
    <col min="7" max="7" width="9.42578125" style="413" customWidth="1"/>
    <col min="8" max="8" width="10.140625" style="413" customWidth="1"/>
    <col min="9" max="9" width="11.85546875" style="413" customWidth="1"/>
    <col min="10" max="10" width="12.140625" style="413" customWidth="1"/>
    <col min="11" max="14" width="10.7109375" style="413" customWidth="1"/>
    <col min="15" max="16" width="11" style="413" customWidth="1"/>
    <col min="17" max="19" width="8.7109375" style="413" customWidth="1"/>
    <col min="20" max="23" width="50" style="408" hidden="1" customWidth="1"/>
    <col min="24" max="28" width="54.140625" style="408" hidden="1" customWidth="1"/>
    <col min="29" max="60" width="180.28515625" style="414" hidden="1" customWidth="1"/>
    <col min="61" max="65" width="52.140625" style="415" hidden="1" customWidth="1"/>
    <col min="66" max="77" width="130.28515625" style="415" hidden="1" customWidth="1"/>
    <col min="78" max="79" width="180.28515625" style="416" hidden="1" customWidth="1"/>
    <col min="80" max="80" width="34.140625" style="408" hidden="1" customWidth="1"/>
    <col min="81" max="81" width="151.140625" style="408" hidden="1" customWidth="1"/>
    <col min="82" max="83" width="34.140625" style="408" hidden="1" customWidth="1"/>
    <col min="84" max="86" width="103.28515625" style="409" hidden="1" customWidth="1"/>
    <col min="87" max="87" width="81.28515625" style="409" hidden="1" customWidth="1"/>
    <col min="88" max="90" width="103.28515625" style="409" hidden="1" customWidth="1"/>
    <col min="91" max="91" width="81.28515625" style="409" hidden="1" customWidth="1"/>
    <col min="92" max="16384" width="9.140625" style="413"/>
  </cols>
  <sheetData>
    <row r="1" spans="1:65" s="22" customFormat="1" ht="15" x14ac:dyDescent="0.25">
      <c r="A1" s="18"/>
      <c r="B1" s="18"/>
      <c r="C1" s="18"/>
      <c r="D1" s="18"/>
      <c r="E1" s="18"/>
      <c r="F1" s="18"/>
      <c r="G1" s="18"/>
      <c r="H1" s="18"/>
      <c r="I1" s="18"/>
      <c r="J1" s="19"/>
      <c r="K1" s="18"/>
      <c r="L1" s="18"/>
      <c r="M1" s="18"/>
      <c r="N1" s="18"/>
      <c r="O1" s="18"/>
      <c r="P1" s="18"/>
      <c r="Q1" s="20"/>
      <c r="R1" s="21"/>
    </row>
    <row r="2" spans="1:65" s="22" customFormat="1" ht="15" x14ac:dyDescent="0.25">
      <c r="A2" s="580" t="s">
        <v>76</v>
      </c>
      <c r="B2" s="580"/>
      <c r="C2" s="580"/>
      <c r="D2" s="23"/>
      <c r="E2" s="18"/>
      <c r="F2" s="18"/>
      <c r="G2" s="18"/>
      <c r="H2" s="24"/>
      <c r="I2" s="18"/>
      <c r="J2" s="18"/>
      <c r="K2" s="24"/>
      <c r="L2" s="18"/>
      <c r="M2" s="559" t="s">
        <v>58</v>
      </c>
      <c r="N2" s="559"/>
      <c r="O2" s="559"/>
      <c r="P2" s="559"/>
      <c r="Q2" s="20"/>
      <c r="R2" s="21"/>
    </row>
    <row r="3" spans="1:65" s="22" customFormat="1" ht="15" x14ac:dyDescent="0.25">
      <c r="A3" s="581"/>
      <c r="B3" s="581"/>
      <c r="C3" s="581"/>
      <c r="D3" s="581"/>
      <c r="E3" s="18"/>
      <c r="F3" s="18"/>
      <c r="G3" s="25"/>
      <c r="H3" s="25"/>
      <c r="I3" s="18"/>
      <c r="J3" s="25"/>
      <c r="K3" s="25"/>
      <c r="L3" s="561" t="s">
        <v>205</v>
      </c>
      <c r="M3" s="561"/>
      <c r="N3" s="561"/>
      <c r="O3" s="561"/>
      <c r="P3" s="561"/>
      <c r="Q3" s="20"/>
      <c r="R3" s="21"/>
    </row>
    <row r="4" spans="1:65" s="22" customFormat="1" ht="15" x14ac:dyDescent="0.25">
      <c r="A4" s="582"/>
      <c r="B4" s="582"/>
      <c r="C4" s="582"/>
      <c r="D4" s="582"/>
      <c r="E4" s="18"/>
      <c r="F4" s="18"/>
      <c r="G4" s="25"/>
      <c r="H4" s="25"/>
      <c r="I4" s="18"/>
      <c r="J4" s="25"/>
      <c r="K4" s="25"/>
      <c r="L4" s="561" t="s">
        <v>206</v>
      </c>
      <c r="M4" s="561"/>
      <c r="N4" s="561"/>
      <c r="O4" s="561"/>
      <c r="P4" s="561"/>
      <c r="Q4" s="20"/>
      <c r="R4" s="21"/>
      <c r="T4" s="26"/>
      <c r="U4" s="26"/>
      <c r="V4" s="26"/>
      <c r="W4" s="26"/>
      <c r="X4" s="26"/>
      <c r="Y4" s="26"/>
      <c r="Z4" s="26"/>
      <c r="AA4" s="26"/>
      <c r="AB4" s="26"/>
    </row>
    <row r="5" spans="1:65" s="22" customFormat="1" ht="15" x14ac:dyDescent="0.25">
      <c r="A5" s="27" t="s">
        <v>207</v>
      </c>
      <c r="B5" s="28"/>
      <c r="C5" s="28"/>
      <c r="D5" s="28"/>
      <c r="E5" s="18"/>
      <c r="F5" s="18"/>
      <c r="G5" s="18"/>
      <c r="H5" s="18"/>
      <c r="I5" s="18"/>
      <c r="J5" s="18"/>
      <c r="K5" s="18"/>
      <c r="L5" s="18"/>
      <c r="M5" s="18"/>
      <c r="N5" s="29"/>
      <c r="O5" s="29"/>
      <c r="P5" s="30" t="s">
        <v>733</v>
      </c>
      <c r="Q5" s="20"/>
      <c r="R5" s="21"/>
    </row>
    <row r="6" spans="1:65" s="17" customFormat="1" ht="25.5" x14ac:dyDescent="0.2">
      <c r="A6" s="546" t="s">
        <v>208</v>
      </c>
      <c r="B6" s="546"/>
      <c r="C6" s="546"/>
      <c r="D6" s="546"/>
      <c r="E6" s="546"/>
      <c r="F6" s="546"/>
      <c r="G6" s="546"/>
      <c r="H6" s="546"/>
      <c r="I6" s="546"/>
      <c r="J6" s="546"/>
      <c r="K6" s="546"/>
      <c r="L6" s="546"/>
      <c r="M6" s="546"/>
      <c r="N6" s="546"/>
      <c r="O6" s="546"/>
      <c r="P6" s="546"/>
      <c r="AC6" s="32" t="s">
        <v>316</v>
      </c>
      <c r="AD6" s="32" t="s">
        <v>77</v>
      </c>
      <c r="AE6" s="32" t="s">
        <v>77</v>
      </c>
      <c r="AF6" s="32" t="s">
        <v>77</v>
      </c>
      <c r="AG6" s="32" t="s">
        <v>77</v>
      </c>
      <c r="AH6" s="32" t="s">
        <v>77</v>
      </c>
      <c r="AI6" s="32" t="s">
        <v>77</v>
      </c>
      <c r="AJ6" s="32" t="s">
        <v>77</v>
      </c>
      <c r="AK6" s="32" t="s">
        <v>77</v>
      </c>
      <c r="AL6" s="32" t="s">
        <v>77</v>
      </c>
      <c r="AM6" s="32" t="s">
        <v>77</v>
      </c>
      <c r="AN6" s="32" t="s">
        <v>77</v>
      </c>
      <c r="AO6" s="32" t="s">
        <v>77</v>
      </c>
      <c r="AP6" s="32" t="s">
        <v>77</v>
      </c>
      <c r="AQ6" s="32" t="s">
        <v>77</v>
      </c>
      <c r="AR6" s="32" t="s">
        <v>77</v>
      </c>
    </row>
    <row r="7" spans="1:65" s="17" customFormat="1" ht="12.75" x14ac:dyDescent="0.2">
      <c r="A7" s="563" t="s">
        <v>79</v>
      </c>
      <c r="B7" s="563"/>
      <c r="C7" s="563"/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3"/>
      <c r="P7" s="563"/>
    </row>
    <row r="8" spans="1:65" s="17" customFormat="1" ht="12.75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1:65" s="17" customFormat="1" ht="28.5" customHeight="1" x14ac:dyDescent="0.2">
      <c r="A9" s="547" t="s">
        <v>1038</v>
      </c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</row>
    <row r="10" spans="1:65" s="17" customFormat="1" ht="21" customHeight="1" x14ac:dyDescent="0.2">
      <c r="A10" s="566" t="s">
        <v>80</v>
      </c>
      <c r="B10" s="566"/>
      <c r="C10" s="566"/>
      <c r="D10" s="566"/>
      <c r="E10" s="566"/>
      <c r="F10" s="566"/>
      <c r="G10" s="566"/>
      <c r="H10" s="566"/>
      <c r="I10" s="566"/>
      <c r="J10" s="566"/>
      <c r="K10" s="566"/>
      <c r="L10" s="566"/>
      <c r="M10" s="566"/>
      <c r="N10" s="566"/>
      <c r="O10" s="566"/>
      <c r="P10" s="566"/>
    </row>
    <row r="11" spans="1:65" s="17" customFormat="1" ht="15" x14ac:dyDescent="0.25">
      <c r="A11" s="565" t="s">
        <v>805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  <c r="AS11" s="32" t="s">
        <v>734</v>
      </c>
      <c r="AT11" s="32" t="s">
        <v>77</v>
      </c>
      <c r="AU11" s="32" t="s">
        <v>77</v>
      </c>
      <c r="AV11" s="32" t="s">
        <v>77</v>
      </c>
      <c r="AW11" s="32" t="s">
        <v>77</v>
      </c>
      <c r="AX11" s="32" t="s">
        <v>77</v>
      </c>
      <c r="AY11" s="32" t="s">
        <v>77</v>
      </c>
      <c r="AZ11" s="32" t="s">
        <v>77</v>
      </c>
      <c r="BA11" s="32" t="s">
        <v>77</v>
      </c>
      <c r="BB11" s="32" t="s">
        <v>77</v>
      </c>
      <c r="BC11" s="32" t="s">
        <v>77</v>
      </c>
      <c r="BD11" s="32" t="s">
        <v>77</v>
      </c>
      <c r="BE11" s="32" t="s">
        <v>77</v>
      </c>
      <c r="BF11" s="32" t="s">
        <v>77</v>
      </c>
      <c r="BG11" s="32" t="s">
        <v>77</v>
      </c>
      <c r="BH11" s="32" t="s">
        <v>77</v>
      </c>
    </row>
    <row r="12" spans="1:65" s="17" customFormat="1" ht="15.75" customHeight="1" x14ac:dyDescent="0.2">
      <c r="A12" s="566" t="s">
        <v>81</v>
      </c>
      <c r="B12" s="566"/>
      <c r="C12" s="566"/>
      <c r="D12" s="566"/>
      <c r="E12" s="566"/>
      <c r="F12" s="566"/>
      <c r="G12" s="566"/>
      <c r="H12" s="566"/>
      <c r="I12" s="566"/>
      <c r="J12" s="566"/>
      <c r="K12" s="566"/>
      <c r="L12" s="566"/>
      <c r="M12" s="566"/>
      <c r="N12" s="566"/>
      <c r="O12" s="566"/>
      <c r="P12" s="566"/>
    </row>
    <row r="13" spans="1:65" s="17" customFormat="1" ht="15.75" customHeight="1" x14ac:dyDescent="0.2">
      <c r="A13" s="363"/>
      <c r="B13" s="363"/>
      <c r="C13" s="363"/>
      <c r="D13" s="363"/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  <c r="P13" s="363"/>
    </row>
    <row r="14" spans="1:65" s="17" customFormat="1" ht="12.75" x14ac:dyDescent="0.2">
      <c r="A14" s="35"/>
      <c r="B14" s="39" t="s">
        <v>82</v>
      </c>
      <c r="C14" s="545" t="s">
        <v>838</v>
      </c>
      <c r="D14" s="545"/>
      <c r="E14" s="545"/>
      <c r="F14" s="545"/>
      <c r="G14" s="545"/>
      <c r="H14" s="40"/>
      <c r="I14" s="40"/>
      <c r="J14" s="40"/>
      <c r="K14" s="40"/>
      <c r="L14" s="40"/>
      <c r="M14" s="40"/>
      <c r="N14" s="40"/>
      <c r="O14" s="35"/>
      <c r="P14" s="35"/>
      <c r="BI14" s="419" t="s">
        <v>77</v>
      </c>
      <c r="BJ14" s="419" t="s">
        <v>77</v>
      </c>
      <c r="BK14" s="419" t="s">
        <v>77</v>
      </c>
      <c r="BL14" s="419" t="s">
        <v>77</v>
      </c>
      <c r="BM14" s="419" t="s">
        <v>77</v>
      </c>
    </row>
    <row r="15" spans="1:65" s="17" customFormat="1" ht="12.75" customHeight="1" x14ac:dyDescent="0.2">
      <c r="B15" s="15" t="s">
        <v>83</v>
      </c>
      <c r="C15" s="15"/>
      <c r="D15" s="41"/>
      <c r="E15" s="42">
        <v>206.404</v>
      </c>
      <c r="F15" s="43" t="s">
        <v>84</v>
      </c>
      <c r="H15" s="15"/>
      <c r="I15" s="15"/>
      <c r="J15" s="15"/>
      <c r="K15" s="15"/>
      <c r="L15" s="15"/>
      <c r="M15" s="44"/>
      <c r="N15" s="15"/>
    </row>
    <row r="16" spans="1:65" s="17" customFormat="1" ht="12.75" customHeight="1" x14ac:dyDescent="0.2">
      <c r="B16" s="15" t="s">
        <v>219</v>
      </c>
      <c r="D16" s="41"/>
      <c r="E16" s="42">
        <v>149.82599999999999</v>
      </c>
      <c r="F16" s="43" t="s">
        <v>84</v>
      </c>
      <c r="H16" s="15"/>
      <c r="I16" s="15"/>
      <c r="J16" s="15"/>
      <c r="K16" s="15"/>
      <c r="L16" s="15"/>
      <c r="M16" s="44"/>
      <c r="N16" s="15"/>
    </row>
    <row r="17" spans="1:82" s="17" customFormat="1" ht="12.75" customHeight="1" x14ac:dyDescent="0.2">
      <c r="B17" s="15" t="s">
        <v>85</v>
      </c>
      <c r="D17" s="41"/>
      <c r="E17" s="42">
        <v>53.527999999999999</v>
      </c>
      <c r="F17" s="43" t="s">
        <v>84</v>
      </c>
      <c r="H17" s="15"/>
      <c r="I17" s="15"/>
      <c r="J17" s="15"/>
      <c r="K17" s="15"/>
      <c r="L17" s="15"/>
      <c r="M17" s="44"/>
      <c r="N17" s="15"/>
    </row>
    <row r="18" spans="1:82" s="17" customFormat="1" ht="12.75" customHeight="1" x14ac:dyDescent="0.2">
      <c r="B18" s="15" t="s">
        <v>86</v>
      </c>
      <c r="C18" s="15"/>
      <c r="D18" s="41"/>
      <c r="E18" s="42">
        <v>49.959000000000003</v>
      </c>
      <c r="F18" s="43" t="s">
        <v>84</v>
      </c>
      <c r="H18" s="15"/>
      <c r="J18" s="15"/>
      <c r="K18" s="15"/>
      <c r="L18" s="15"/>
      <c r="M18" s="36"/>
      <c r="N18" s="45"/>
    </row>
    <row r="19" spans="1:82" s="17" customFormat="1" ht="12.75" customHeight="1" x14ac:dyDescent="0.2">
      <c r="B19" s="15" t="s">
        <v>87</v>
      </c>
      <c r="C19" s="15"/>
      <c r="D19" s="46"/>
      <c r="E19" s="47">
        <v>83.64</v>
      </c>
      <c r="F19" s="43" t="s">
        <v>88</v>
      </c>
      <c r="H19" s="15"/>
      <c r="J19" s="15"/>
      <c r="K19" s="15"/>
      <c r="L19" s="15"/>
      <c r="M19" s="48"/>
      <c r="N19" s="43"/>
    </row>
    <row r="20" spans="1:82" s="17" customFormat="1" ht="12.75" customHeight="1" x14ac:dyDescent="0.2">
      <c r="B20" s="15" t="s">
        <v>89</v>
      </c>
      <c r="C20" s="15"/>
      <c r="D20" s="46"/>
      <c r="E20" s="47">
        <v>2.97</v>
      </c>
      <c r="F20" s="43" t="s">
        <v>88</v>
      </c>
      <c r="H20" s="15"/>
      <c r="J20" s="15"/>
      <c r="K20" s="15"/>
      <c r="L20" s="15"/>
      <c r="M20" s="48"/>
      <c r="N20" s="43"/>
    </row>
    <row r="21" spans="1:82" s="17" customFormat="1" ht="12.75" x14ac:dyDescent="0.2">
      <c r="A21" s="35"/>
      <c r="B21" s="39" t="s">
        <v>90</v>
      </c>
      <c r="C21" s="39"/>
      <c r="D21" s="35"/>
      <c r="E21" s="548" t="s">
        <v>1000</v>
      </c>
      <c r="F21" s="548"/>
      <c r="G21" s="548"/>
      <c r="H21" s="548"/>
      <c r="I21" s="548"/>
      <c r="J21" s="548"/>
      <c r="K21" s="548"/>
      <c r="L21" s="548"/>
      <c r="M21" s="548"/>
      <c r="N21" s="548"/>
      <c r="O21" s="548"/>
      <c r="P21" s="548"/>
      <c r="BN21" s="419" t="s">
        <v>77</v>
      </c>
      <c r="BO21" s="419" t="s">
        <v>77</v>
      </c>
      <c r="BP21" s="419" t="s">
        <v>77</v>
      </c>
      <c r="BQ21" s="419" t="s">
        <v>77</v>
      </c>
      <c r="BR21" s="419" t="s">
        <v>77</v>
      </c>
      <c r="BS21" s="419" t="s">
        <v>77</v>
      </c>
      <c r="BT21" s="419" t="s">
        <v>77</v>
      </c>
      <c r="BU21" s="419" t="s">
        <v>77</v>
      </c>
      <c r="BV21" s="419" t="s">
        <v>77</v>
      </c>
      <c r="BW21" s="419" t="s">
        <v>77</v>
      </c>
      <c r="BX21" s="419" t="s">
        <v>77</v>
      </c>
      <c r="BY21" s="419" t="s">
        <v>77</v>
      </c>
    </row>
    <row r="22" spans="1:82" s="17" customFormat="1" ht="12.75" customHeight="1" x14ac:dyDescent="0.2">
      <c r="A22" s="39"/>
      <c r="B22" s="39"/>
      <c r="C22" s="35"/>
      <c r="D22" s="39"/>
      <c r="E22" s="49"/>
      <c r="F22" s="50"/>
      <c r="G22" s="51"/>
      <c r="H22" s="51"/>
      <c r="I22" s="39"/>
      <c r="J22" s="39"/>
      <c r="K22" s="39"/>
      <c r="L22" s="52"/>
      <c r="M22" s="39"/>
      <c r="N22" s="35"/>
      <c r="O22" s="35"/>
      <c r="P22" s="35"/>
    </row>
    <row r="23" spans="1:82" s="17" customFormat="1" ht="36" customHeight="1" x14ac:dyDescent="0.2">
      <c r="A23" s="549" t="s">
        <v>91</v>
      </c>
      <c r="B23" s="549" t="s">
        <v>92</v>
      </c>
      <c r="C23" s="549" t="s">
        <v>93</v>
      </c>
      <c r="D23" s="549"/>
      <c r="E23" s="549"/>
      <c r="F23" s="549" t="s">
        <v>94</v>
      </c>
      <c r="G23" s="550" t="s">
        <v>62</v>
      </c>
      <c r="H23" s="551"/>
      <c r="I23" s="549" t="s">
        <v>95</v>
      </c>
      <c r="J23" s="549"/>
      <c r="K23" s="549"/>
      <c r="L23" s="549"/>
      <c r="M23" s="549"/>
      <c r="N23" s="549"/>
      <c r="O23" s="549" t="s">
        <v>96</v>
      </c>
      <c r="P23" s="549" t="s">
        <v>97</v>
      </c>
    </row>
    <row r="24" spans="1:82" s="17" customFormat="1" ht="36.75" customHeight="1" x14ac:dyDescent="0.2">
      <c r="A24" s="549"/>
      <c r="B24" s="549"/>
      <c r="C24" s="549"/>
      <c r="D24" s="549"/>
      <c r="E24" s="549"/>
      <c r="F24" s="549"/>
      <c r="G24" s="552" t="s">
        <v>98</v>
      </c>
      <c r="H24" s="552" t="s">
        <v>99</v>
      </c>
      <c r="I24" s="549" t="s">
        <v>98</v>
      </c>
      <c r="J24" s="549" t="s">
        <v>25</v>
      </c>
      <c r="K24" s="554" t="s">
        <v>100</v>
      </c>
      <c r="L24" s="554"/>
      <c r="M24" s="554"/>
      <c r="N24" s="554"/>
      <c r="O24" s="549"/>
      <c r="P24" s="549"/>
    </row>
    <row r="25" spans="1:82" s="17" customFormat="1" ht="12.75" x14ac:dyDescent="0.2">
      <c r="A25" s="549"/>
      <c r="B25" s="549"/>
      <c r="C25" s="549"/>
      <c r="D25" s="549"/>
      <c r="E25" s="549"/>
      <c r="F25" s="549"/>
      <c r="G25" s="553"/>
      <c r="H25" s="553"/>
      <c r="I25" s="549"/>
      <c r="J25" s="549"/>
      <c r="K25" s="53" t="s">
        <v>101</v>
      </c>
      <c r="L25" s="53" t="s">
        <v>102</v>
      </c>
      <c r="M25" s="53" t="s">
        <v>103</v>
      </c>
      <c r="N25" s="53" t="s">
        <v>104</v>
      </c>
      <c r="O25" s="549"/>
      <c r="P25" s="549"/>
    </row>
    <row r="26" spans="1:82" s="17" customFormat="1" ht="12.75" x14ac:dyDescent="0.2">
      <c r="A26" s="420">
        <v>1</v>
      </c>
      <c r="B26" s="420">
        <v>2</v>
      </c>
      <c r="C26" s="554">
        <v>3</v>
      </c>
      <c r="D26" s="554"/>
      <c r="E26" s="554"/>
      <c r="F26" s="420">
        <v>4</v>
      </c>
      <c r="G26" s="420">
        <v>5</v>
      </c>
      <c r="H26" s="420">
        <v>6</v>
      </c>
      <c r="I26" s="420">
        <v>7</v>
      </c>
      <c r="J26" s="420">
        <v>8</v>
      </c>
      <c r="K26" s="420">
        <v>9</v>
      </c>
      <c r="L26" s="420">
        <v>10</v>
      </c>
      <c r="M26" s="420">
        <v>11</v>
      </c>
      <c r="N26" s="420">
        <v>12</v>
      </c>
      <c r="O26" s="420">
        <v>13</v>
      </c>
      <c r="P26" s="420">
        <v>14</v>
      </c>
    </row>
    <row r="27" spans="1:82" s="17" customFormat="1" ht="12.75" x14ac:dyDescent="0.2">
      <c r="A27" s="543" t="s">
        <v>735</v>
      </c>
      <c r="B27" s="543"/>
      <c r="C27" s="543"/>
      <c r="D27" s="543"/>
      <c r="E27" s="543"/>
      <c r="F27" s="543"/>
      <c r="G27" s="543"/>
      <c r="H27" s="543"/>
      <c r="I27" s="543"/>
      <c r="J27" s="543"/>
      <c r="K27" s="543"/>
      <c r="L27" s="543"/>
      <c r="M27" s="543"/>
      <c r="N27" s="543"/>
      <c r="O27" s="543"/>
      <c r="P27" s="543"/>
      <c r="BZ27" s="34" t="s">
        <v>735</v>
      </c>
    </row>
    <row r="28" spans="1:82" s="17" customFormat="1" ht="12.75" x14ac:dyDescent="0.2">
      <c r="A28" s="535" t="s">
        <v>736</v>
      </c>
      <c r="B28" s="535"/>
      <c r="C28" s="535"/>
      <c r="D28" s="535"/>
      <c r="E28" s="535"/>
      <c r="F28" s="535"/>
      <c r="G28" s="535"/>
      <c r="H28" s="535"/>
      <c r="I28" s="535"/>
      <c r="J28" s="535"/>
      <c r="K28" s="535"/>
      <c r="L28" s="535"/>
      <c r="M28" s="535"/>
      <c r="N28" s="535"/>
      <c r="O28" s="535"/>
      <c r="P28" s="535"/>
      <c r="BZ28" s="34"/>
      <c r="CA28" s="54" t="s">
        <v>736</v>
      </c>
    </row>
    <row r="29" spans="1:82" s="17" customFormat="1" ht="51" x14ac:dyDescent="0.2">
      <c r="A29" s="55" t="s">
        <v>105</v>
      </c>
      <c r="B29" s="56" t="s">
        <v>1220</v>
      </c>
      <c r="C29" s="536" t="s">
        <v>551</v>
      </c>
      <c r="D29" s="537"/>
      <c r="E29" s="538"/>
      <c r="F29" s="55" t="s">
        <v>240</v>
      </c>
      <c r="G29" s="57"/>
      <c r="H29" s="89">
        <v>0.15925</v>
      </c>
      <c r="I29" s="59">
        <v>83449.52</v>
      </c>
      <c r="J29" s="59">
        <v>17941</v>
      </c>
      <c r="K29" s="59">
        <v>17941</v>
      </c>
      <c r="L29" s="76"/>
      <c r="M29" s="76"/>
      <c r="N29" s="76"/>
      <c r="O29" s="60">
        <v>33.11</v>
      </c>
      <c r="P29" s="77">
        <v>0</v>
      </c>
      <c r="BZ29" s="34"/>
      <c r="CA29" s="54"/>
      <c r="CB29" s="61" t="s">
        <v>551</v>
      </c>
    </row>
    <row r="30" spans="1:82" s="17" customFormat="1" ht="38.25" x14ac:dyDescent="0.2">
      <c r="A30" s="321"/>
      <c r="B30" s="322" t="s">
        <v>320</v>
      </c>
      <c r="C30" s="537" t="s">
        <v>321</v>
      </c>
      <c r="D30" s="537"/>
      <c r="E30" s="537"/>
      <c r="F30" s="537"/>
      <c r="G30" s="537"/>
      <c r="H30" s="537"/>
      <c r="I30" s="537"/>
      <c r="J30" s="537"/>
      <c r="K30" s="537"/>
      <c r="L30" s="537"/>
      <c r="M30" s="537"/>
      <c r="N30" s="537"/>
      <c r="O30" s="537"/>
      <c r="P30" s="538"/>
      <c r="BZ30" s="34"/>
      <c r="CA30" s="54"/>
      <c r="CC30" s="61" t="s">
        <v>321</v>
      </c>
    </row>
    <row r="31" spans="1:82" s="17" customFormat="1" ht="63.75" x14ac:dyDescent="0.2">
      <c r="A31" s="321"/>
      <c r="B31" s="322" t="s">
        <v>1140</v>
      </c>
      <c r="C31" s="537" t="s">
        <v>1253</v>
      </c>
      <c r="D31" s="537"/>
      <c r="E31" s="537"/>
      <c r="F31" s="537"/>
      <c r="G31" s="537"/>
      <c r="H31" s="537"/>
      <c r="I31" s="537"/>
      <c r="J31" s="537"/>
      <c r="K31" s="537"/>
      <c r="L31" s="537"/>
      <c r="M31" s="537"/>
      <c r="N31" s="537"/>
      <c r="O31" s="537"/>
      <c r="P31" s="538"/>
      <c r="BZ31" s="34"/>
      <c r="CA31" s="54"/>
      <c r="CC31" s="61" t="s">
        <v>1253</v>
      </c>
    </row>
    <row r="32" spans="1:82" s="17" customFormat="1" ht="12.75" x14ac:dyDescent="0.2">
      <c r="A32" s="62"/>
      <c r="B32" s="63" t="s">
        <v>237</v>
      </c>
      <c r="C32" s="539" t="s">
        <v>238</v>
      </c>
      <c r="D32" s="539"/>
      <c r="E32" s="539"/>
      <c r="F32" s="64" t="s">
        <v>109</v>
      </c>
      <c r="G32" s="91">
        <v>207.9</v>
      </c>
      <c r="H32" s="72">
        <v>33.108074999999999</v>
      </c>
      <c r="I32" s="67">
        <v>541.88</v>
      </c>
      <c r="J32" s="71">
        <v>17941</v>
      </c>
      <c r="K32" s="71">
        <v>17941</v>
      </c>
      <c r="L32" s="68"/>
      <c r="M32" s="68"/>
      <c r="N32" s="68"/>
      <c r="O32" s="69"/>
      <c r="P32" s="70"/>
      <c r="BZ32" s="34"/>
      <c r="CA32" s="54"/>
      <c r="CD32" s="61" t="s">
        <v>238</v>
      </c>
    </row>
    <row r="33" spans="1:82" s="17" customFormat="1" ht="51" x14ac:dyDescent="0.2">
      <c r="A33" s="55" t="s">
        <v>116</v>
      </c>
      <c r="B33" s="56" t="s">
        <v>1297</v>
      </c>
      <c r="C33" s="536" t="s">
        <v>737</v>
      </c>
      <c r="D33" s="537"/>
      <c r="E33" s="538"/>
      <c r="F33" s="55" t="s">
        <v>125</v>
      </c>
      <c r="G33" s="57"/>
      <c r="H33" s="90">
        <v>0.45500000000000002</v>
      </c>
      <c r="I33" s="59">
        <v>14608.97</v>
      </c>
      <c r="J33" s="59">
        <v>8608</v>
      </c>
      <c r="K33" s="59">
        <v>5760</v>
      </c>
      <c r="L33" s="60">
        <v>422</v>
      </c>
      <c r="M33" s="60">
        <v>192</v>
      </c>
      <c r="N33" s="59">
        <v>2234</v>
      </c>
      <c r="O33" s="60">
        <v>8.85</v>
      </c>
      <c r="P33" s="60">
        <v>0.25</v>
      </c>
      <c r="BZ33" s="34"/>
      <c r="CA33" s="54"/>
      <c r="CB33" s="61" t="s">
        <v>737</v>
      </c>
    </row>
    <row r="34" spans="1:82" s="17" customFormat="1" ht="38.25" x14ac:dyDescent="0.2">
      <c r="A34" s="321"/>
      <c r="B34" s="322" t="s">
        <v>320</v>
      </c>
      <c r="C34" s="537" t="s">
        <v>321</v>
      </c>
      <c r="D34" s="537"/>
      <c r="E34" s="537"/>
      <c r="F34" s="537"/>
      <c r="G34" s="537"/>
      <c r="H34" s="537"/>
      <c r="I34" s="537"/>
      <c r="J34" s="537"/>
      <c r="K34" s="537"/>
      <c r="L34" s="537"/>
      <c r="M34" s="537"/>
      <c r="N34" s="537"/>
      <c r="O34" s="537"/>
      <c r="P34" s="538"/>
      <c r="BZ34" s="34"/>
      <c r="CA34" s="54"/>
      <c r="CC34" s="61" t="s">
        <v>321</v>
      </c>
    </row>
    <row r="35" spans="1:82" s="17" customFormat="1" ht="63.75" x14ac:dyDescent="0.2">
      <c r="A35" s="321"/>
      <c r="B35" s="322" t="s">
        <v>1140</v>
      </c>
      <c r="C35" s="537" t="s">
        <v>1253</v>
      </c>
      <c r="D35" s="537"/>
      <c r="E35" s="537"/>
      <c r="F35" s="537"/>
      <c r="G35" s="537"/>
      <c r="H35" s="537"/>
      <c r="I35" s="537"/>
      <c r="J35" s="537"/>
      <c r="K35" s="537"/>
      <c r="L35" s="537"/>
      <c r="M35" s="537"/>
      <c r="N35" s="537"/>
      <c r="O35" s="537"/>
      <c r="P35" s="538"/>
      <c r="BZ35" s="34"/>
      <c r="CA35" s="54"/>
      <c r="CC35" s="61" t="s">
        <v>1253</v>
      </c>
    </row>
    <row r="36" spans="1:82" s="17" customFormat="1" ht="12.75" x14ac:dyDescent="0.2">
      <c r="A36" s="321"/>
      <c r="B36" s="322"/>
      <c r="C36" s="537" t="s">
        <v>851</v>
      </c>
      <c r="D36" s="537"/>
      <c r="E36" s="537"/>
      <c r="F36" s="537"/>
      <c r="G36" s="537"/>
      <c r="H36" s="537"/>
      <c r="I36" s="537"/>
      <c r="J36" s="537"/>
      <c r="K36" s="537"/>
      <c r="L36" s="537"/>
      <c r="M36" s="537"/>
      <c r="N36" s="537"/>
      <c r="O36" s="537"/>
      <c r="P36" s="538"/>
      <c r="BZ36" s="34"/>
      <c r="CA36" s="54"/>
      <c r="CC36" s="61" t="s">
        <v>851</v>
      </c>
    </row>
    <row r="37" spans="1:82" s="17" customFormat="1" ht="12.75" x14ac:dyDescent="0.2">
      <c r="A37" s="62"/>
      <c r="B37" s="63" t="s">
        <v>126</v>
      </c>
      <c r="C37" s="539" t="s">
        <v>127</v>
      </c>
      <c r="D37" s="539"/>
      <c r="E37" s="539"/>
      <c r="F37" s="64" t="s">
        <v>109</v>
      </c>
      <c r="G37" s="65">
        <v>19.440000000000001</v>
      </c>
      <c r="H37" s="88">
        <v>8.8452000000000002</v>
      </c>
      <c r="I37" s="67">
        <v>651.25</v>
      </c>
      <c r="J37" s="71">
        <v>5760</v>
      </c>
      <c r="K37" s="71">
        <v>5760</v>
      </c>
      <c r="L37" s="68"/>
      <c r="M37" s="68"/>
      <c r="N37" s="68"/>
      <c r="O37" s="69"/>
      <c r="P37" s="70"/>
      <c r="BZ37" s="34"/>
      <c r="CA37" s="54"/>
      <c r="CD37" s="61" t="s">
        <v>127</v>
      </c>
    </row>
    <row r="38" spans="1:82" s="17" customFormat="1" ht="51" x14ac:dyDescent="0.2">
      <c r="A38" s="62"/>
      <c r="B38" s="63" t="s">
        <v>164</v>
      </c>
      <c r="C38" s="539" t="s">
        <v>165</v>
      </c>
      <c r="D38" s="539"/>
      <c r="E38" s="539"/>
      <c r="F38" s="64" t="s">
        <v>65</v>
      </c>
      <c r="G38" s="91">
        <v>0.9</v>
      </c>
      <c r="H38" s="88">
        <v>0.40949999999999998</v>
      </c>
      <c r="I38" s="67">
        <v>127.62</v>
      </c>
      <c r="J38" s="67">
        <v>54</v>
      </c>
      <c r="K38" s="68"/>
      <c r="L38" s="68"/>
      <c r="M38" s="68"/>
      <c r="N38" s="67">
        <v>54</v>
      </c>
      <c r="O38" s="69"/>
      <c r="P38" s="70"/>
      <c r="BZ38" s="34"/>
      <c r="CA38" s="54"/>
      <c r="CD38" s="61" t="s">
        <v>165</v>
      </c>
    </row>
    <row r="39" spans="1:82" s="17" customFormat="1" ht="51" x14ac:dyDescent="0.2">
      <c r="A39" s="62"/>
      <c r="B39" s="63" t="s">
        <v>620</v>
      </c>
      <c r="C39" s="539" t="s">
        <v>621</v>
      </c>
      <c r="D39" s="539"/>
      <c r="E39" s="539"/>
      <c r="F39" s="64" t="s">
        <v>65</v>
      </c>
      <c r="G39" s="91">
        <v>3.7</v>
      </c>
      <c r="H39" s="88">
        <v>1.6835</v>
      </c>
      <c r="I39" s="71">
        <v>1203.26</v>
      </c>
      <c r="J39" s="71">
        <v>2095</v>
      </c>
      <c r="K39" s="68"/>
      <c r="L39" s="68"/>
      <c r="M39" s="68"/>
      <c r="N39" s="71">
        <v>2095</v>
      </c>
      <c r="O39" s="69"/>
      <c r="P39" s="70"/>
      <c r="BZ39" s="34"/>
      <c r="CA39" s="54"/>
      <c r="CD39" s="61" t="s">
        <v>621</v>
      </c>
    </row>
    <row r="40" spans="1:82" s="17" customFormat="1" ht="51" x14ac:dyDescent="0.2">
      <c r="A40" s="55" t="s">
        <v>117</v>
      </c>
      <c r="B40" s="56" t="s">
        <v>1265</v>
      </c>
      <c r="C40" s="536" t="s">
        <v>663</v>
      </c>
      <c r="D40" s="537"/>
      <c r="E40" s="538"/>
      <c r="F40" s="55" t="s">
        <v>240</v>
      </c>
      <c r="G40" s="57"/>
      <c r="H40" s="89">
        <v>0.15925</v>
      </c>
      <c r="I40" s="59">
        <v>50496.37</v>
      </c>
      <c r="J40" s="59">
        <v>10856</v>
      </c>
      <c r="K40" s="59">
        <v>10856</v>
      </c>
      <c r="L40" s="76"/>
      <c r="M40" s="76"/>
      <c r="N40" s="76"/>
      <c r="O40" s="87">
        <v>20.9</v>
      </c>
      <c r="P40" s="77">
        <v>0</v>
      </c>
      <c r="BZ40" s="34"/>
      <c r="CA40" s="54"/>
      <c r="CB40" s="61" t="s">
        <v>663</v>
      </c>
    </row>
    <row r="41" spans="1:82" s="17" customFormat="1" ht="38.25" x14ac:dyDescent="0.2">
      <c r="A41" s="321"/>
      <c r="B41" s="322" t="s">
        <v>320</v>
      </c>
      <c r="C41" s="537" t="s">
        <v>321</v>
      </c>
      <c r="D41" s="537"/>
      <c r="E41" s="537"/>
      <c r="F41" s="537"/>
      <c r="G41" s="537"/>
      <c r="H41" s="537"/>
      <c r="I41" s="537"/>
      <c r="J41" s="537"/>
      <c r="K41" s="537"/>
      <c r="L41" s="537"/>
      <c r="M41" s="537"/>
      <c r="N41" s="537"/>
      <c r="O41" s="537"/>
      <c r="P41" s="538"/>
      <c r="BZ41" s="34"/>
      <c r="CA41" s="54"/>
      <c r="CC41" s="61" t="s">
        <v>321</v>
      </c>
    </row>
    <row r="42" spans="1:82" s="17" customFormat="1" ht="63.75" x14ac:dyDescent="0.2">
      <c r="A42" s="321"/>
      <c r="B42" s="322" t="s">
        <v>1140</v>
      </c>
      <c r="C42" s="537" t="s">
        <v>1253</v>
      </c>
      <c r="D42" s="537"/>
      <c r="E42" s="537"/>
      <c r="F42" s="537"/>
      <c r="G42" s="537"/>
      <c r="H42" s="537"/>
      <c r="I42" s="537"/>
      <c r="J42" s="537"/>
      <c r="K42" s="537"/>
      <c r="L42" s="537"/>
      <c r="M42" s="537"/>
      <c r="N42" s="537"/>
      <c r="O42" s="537"/>
      <c r="P42" s="538"/>
      <c r="BZ42" s="34"/>
      <c r="CA42" s="54"/>
      <c r="CC42" s="61" t="s">
        <v>1253</v>
      </c>
    </row>
    <row r="43" spans="1:82" s="17" customFormat="1" ht="12.75" x14ac:dyDescent="0.2">
      <c r="A43" s="62"/>
      <c r="B43" s="63" t="s">
        <v>267</v>
      </c>
      <c r="C43" s="539" t="s">
        <v>268</v>
      </c>
      <c r="D43" s="539"/>
      <c r="E43" s="539"/>
      <c r="F43" s="64" t="s">
        <v>109</v>
      </c>
      <c r="G43" s="65">
        <v>131.22</v>
      </c>
      <c r="H43" s="72">
        <v>20.896785000000001</v>
      </c>
      <c r="I43" s="67">
        <v>519.51</v>
      </c>
      <c r="J43" s="71">
        <v>10856</v>
      </c>
      <c r="K43" s="71">
        <v>10856</v>
      </c>
      <c r="L43" s="68"/>
      <c r="M43" s="68"/>
      <c r="N43" s="68"/>
      <c r="O43" s="69"/>
      <c r="P43" s="70"/>
      <c r="BZ43" s="34"/>
      <c r="CA43" s="54"/>
      <c r="CD43" s="61" t="s">
        <v>268</v>
      </c>
    </row>
    <row r="44" spans="1:82" s="17" customFormat="1" ht="51" x14ac:dyDescent="0.2">
      <c r="A44" s="55" t="s">
        <v>124</v>
      </c>
      <c r="B44" s="56" t="s">
        <v>1242</v>
      </c>
      <c r="C44" s="536" t="s">
        <v>629</v>
      </c>
      <c r="D44" s="537"/>
      <c r="E44" s="538"/>
      <c r="F44" s="55" t="s">
        <v>240</v>
      </c>
      <c r="G44" s="57"/>
      <c r="H44" s="89">
        <v>0.15925</v>
      </c>
      <c r="I44" s="59">
        <v>8660.02</v>
      </c>
      <c r="J44" s="59">
        <v>2246</v>
      </c>
      <c r="K44" s="59">
        <v>1594</v>
      </c>
      <c r="L44" s="60">
        <v>277</v>
      </c>
      <c r="M44" s="60">
        <v>375</v>
      </c>
      <c r="N44" s="76"/>
      <c r="O44" s="60">
        <v>2.69</v>
      </c>
      <c r="P44" s="60">
        <v>0.56000000000000005</v>
      </c>
      <c r="BZ44" s="34"/>
      <c r="CA44" s="54"/>
      <c r="CB44" s="61" t="s">
        <v>629</v>
      </c>
    </row>
    <row r="45" spans="1:82" s="17" customFormat="1" ht="38.25" x14ac:dyDescent="0.2">
      <c r="A45" s="321"/>
      <c r="B45" s="322" t="s">
        <v>320</v>
      </c>
      <c r="C45" s="537" t="s">
        <v>321</v>
      </c>
      <c r="D45" s="537"/>
      <c r="E45" s="537"/>
      <c r="F45" s="537"/>
      <c r="G45" s="537"/>
      <c r="H45" s="537"/>
      <c r="I45" s="537"/>
      <c r="J45" s="537"/>
      <c r="K45" s="537"/>
      <c r="L45" s="537"/>
      <c r="M45" s="537"/>
      <c r="N45" s="537"/>
      <c r="O45" s="537"/>
      <c r="P45" s="538"/>
      <c r="BZ45" s="34"/>
      <c r="CA45" s="54"/>
      <c r="CC45" s="61" t="s">
        <v>321</v>
      </c>
    </row>
    <row r="46" spans="1:82" s="17" customFormat="1" ht="63.75" x14ac:dyDescent="0.2">
      <c r="A46" s="321"/>
      <c r="B46" s="322" t="s">
        <v>1140</v>
      </c>
      <c r="C46" s="537" t="s">
        <v>1253</v>
      </c>
      <c r="D46" s="537"/>
      <c r="E46" s="537"/>
      <c r="F46" s="537"/>
      <c r="G46" s="537"/>
      <c r="H46" s="537"/>
      <c r="I46" s="537"/>
      <c r="J46" s="537"/>
      <c r="K46" s="537"/>
      <c r="L46" s="537"/>
      <c r="M46" s="537"/>
      <c r="N46" s="537"/>
      <c r="O46" s="537"/>
      <c r="P46" s="538"/>
      <c r="BZ46" s="34"/>
      <c r="CA46" s="54"/>
      <c r="CC46" s="61" t="s">
        <v>1253</v>
      </c>
    </row>
    <row r="47" spans="1:82" s="17" customFormat="1" ht="12.75" x14ac:dyDescent="0.2">
      <c r="A47" s="321"/>
      <c r="B47" s="322"/>
      <c r="C47" s="537" t="s">
        <v>851</v>
      </c>
      <c r="D47" s="537"/>
      <c r="E47" s="537"/>
      <c r="F47" s="537"/>
      <c r="G47" s="537"/>
      <c r="H47" s="537"/>
      <c r="I47" s="537"/>
      <c r="J47" s="537"/>
      <c r="K47" s="537"/>
      <c r="L47" s="537"/>
      <c r="M47" s="537"/>
      <c r="N47" s="537"/>
      <c r="O47" s="537"/>
      <c r="P47" s="538"/>
      <c r="BZ47" s="34"/>
      <c r="CA47" s="54"/>
      <c r="CC47" s="61" t="s">
        <v>851</v>
      </c>
    </row>
    <row r="48" spans="1:82" s="17" customFormat="1" ht="12.75" x14ac:dyDescent="0.2">
      <c r="A48" s="62"/>
      <c r="B48" s="63" t="s">
        <v>160</v>
      </c>
      <c r="C48" s="539" t="s">
        <v>161</v>
      </c>
      <c r="D48" s="539"/>
      <c r="E48" s="539"/>
      <c r="F48" s="64" t="s">
        <v>109</v>
      </c>
      <c r="G48" s="88">
        <v>16.915500000000002</v>
      </c>
      <c r="H48" s="73">
        <v>2.6937934000000001</v>
      </c>
      <c r="I48" s="67">
        <v>591.6</v>
      </c>
      <c r="J48" s="71">
        <v>1594</v>
      </c>
      <c r="K48" s="71">
        <v>1594</v>
      </c>
      <c r="L48" s="68"/>
      <c r="M48" s="68"/>
      <c r="N48" s="68"/>
      <c r="O48" s="69"/>
      <c r="P48" s="70"/>
      <c r="BZ48" s="34"/>
      <c r="CA48" s="54"/>
      <c r="CD48" s="61" t="s">
        <v>161</v>
      </c>
    </row>
    <row r="49" spans="1:82" s="17" customFormat="1" ht="51" x14ac:dyDescent="0.2">
      <c r="A49" s="55" t="s">
        <v>136</v>
      </c>
      <c r="B49" s="56" t="s">
        <v>1298</v>
      </c>
      <c r="C49" s="536" t="s">
        <v>617</v>
      </c>
      <c r="D49" s="537"/>
      <c r="E49" s="538"/>
      <c r="F49" s="55" t="s">
        <v>125</v>
      </c>
      <c r="G49" s="57"/>
      <c r="H49" s="90">
        <v>0.182</v>
      </c>
      <c r="I49" s="59">
        <v>15985.24</v>
      </c>
      <c r="J49" s="59">
        <v>3884</v>
      </c>
      <c r="K49" s="59">
        <v>2960</v>
      </c>
      <c r="L49" s="60">
        <v>192</v>
      </c>
      <c r="M49" s="60">
        <v>89</v>
      </c>
      <c r="N49" s="60">
        <v>643</v>
      </c>
      <c r="O49" s="60">
        <v>4.55</v>
      </c>
      <c r="P49" s="60">
        <v>0.11</v>
      </c>
      <c r="BZ49" s="34"/>
      <c r="CA49" s="54"/>
      <c r="CB49" s="61" t="s">
        <v>617</v>
      </c>
    </row>
    <row r="50" spans="1:82" s="17" customFormat="1" ht="38.25" x14ac:dyDescent="0.2">
      <c r="A50" s="321"/>
      <c r="B50" s="322" t="s">
        <v>320</v>
      </c>
      <c r="C50" s="537" t="s">
        <v>321</v>
      </c>
      <c r="D50" s="537"/>
      <c r="E50" s="537"/>
      <c r="F50" s="537"/>
      <c r="G50" s="537"/>
      <c r="H50" s="537"/>
      <c r="I50" s="537"/>
      <c r="J50" s="537"/>
      <c r="K50" s="537"/>
      <c r="L50" s="537"/>
      <c r="M50" s="537"/>
      <c r="N50" s="537"/>
      <c r="O50" s="537"/>
      <c r="P50" s="538"/>
      <c r="BZ50" s="34"/>
      <c r="CA50" s="54"/>
      <c r="CC50" s="61" t="s">
        <v>321</v>
      </c>
    </row>
    <row r="51" spans="1:82" s="17" customFormat="1" ht="63.75" x14ac:dyDescent="0.2">
      <c r="A51" s="321"/>
      <c r="B51" s="322" t="s">
        <v>1140</v>
      </c>
      <c r="C51" s="537" t="s">
        <v>1253</v>
      </c>
      <c r="D51" s="537"/>
      <c r="E51" s="537"/>
      <c r="F51" s="537"/>
      <c r="G51" s="537"/>
      <c r="H51" s="537"/>
      <c r="I51" s="537"/>
      <c r="J51" s="537"/>
      <c r="K51" s="537"/>
      <c r="L51" s="537"/>
      <c r="M51" s="537"/>
      <c r="N51" s="537"/>
      <c r="O51" s="537"/>
      <c r="P51" s="538"/>
      <c r="BZ51" s="34"/>
      <c r="CA51" s="54"/>
      <c r="CC51" s="61" t="s">
        <v>1253</v>
      </c>
    </row>
    <row r="52" spans="1:82" s="17" customFormat="1" ht="12.75" x14ac:dyDescent="0.2">
      <c r="A52" s="321"/>
      <c r="B52" s="322"/>
      <c r="C52" s="537" t="s">
        <v>851</v>
      </c>
      <c r="D52" s="537"/>
      <c r="E52" s="537"/>
      <c r="F52" s="537"/>
      <c r="G52" s="537"/>
      <c r="H52" s="537"/>
      <c r="I52" s="537"/>
      <c r="J52" s="537"/>
      <c r="K52" s="537"/>
      <c r="L52" s="537"/>
      <c r="M52" s="537"/>
      <c r="N52" s="537"/>
      <c r="O52" s="537"/>
      <c r="P52" s="538"/>
      <c r="BZ52" s="34"/>
      <c r="CA52" s="54"/>
      <c r="CC52" s="61" t="s">
        <v>851</v>
      </c>
    </row>
    <row r="53" spans="1:82" s="17" customFormat="1" ht="12.75" x14ac:dyDescent="0.2">
      <c r="A53" s="62"/>
      <c r="B53" s="63" t="s">
        <v>126</v>
      </c>
      <c r="C53" s="539" t="s">
        <v>127</v>
      </c>
      <c r="D53" s="539"/>
      <c r="E53" s="539"/>
      <c r="F53" s="64" t="s">
        <v>109</v>
      </c>
      <c r="G53" s="66">
        <v>24.975000000000001</v>
      </c>
      <c r="H53" s="74">
        <v>4.5454499999999998</v>
      </c>
      <c r="I53" s="67">
        <v>651.25</v>
      </c>
      <c r="J53" s="71">
        <v>2960</v>
      </c>
      <c r="K53" s="71">
        <v>2960</v>
      </c>
      <c r="L53" s="68"/>
      <c r="M53" s="68"/>
      <c r="N53" s="68"/>
      <c r="O53" s="69"/>
      <c r="P53" s="70"/>
      <c r="BZ53" s="34"/>
      <c r="CA53" s="54"/>
      <c r="CD53" s="61" t="s">
        <v>127</v>
      </c>
    </row>
    <row r="54" spans="1:82" s="17" customFormat="1" ht="51" x14ac:dyDescent="0.2">
      <c r="A54" s="62"/>
      <c r="B54" s="63" t="s">
        <v>164</v>
      </c>
      <c r="C54" s="539" t="s">
        <v>165</v>
      </c>
      <c r="D54" s="539"/>
      <c r="E54" s="539"/>
      <c r="F54" s="64" t="s">
        <v>65</v>
      </c>
      <c r="G54" s="91">
        <v>1.3</v>
      </c>
      <c r="H54" s="88">
        <v>0.2366</v>
      </c>
      <c r="I54" s="67">
        <v>127.62</v>
      </c>
      <c r="J54" s="67">
        <v>31</v>
      </c>
      <c r="K54" s="68"/>
      <c r="L54" s="68"/>
      <c r="M54" s="68"/>
      <c r="N54" s="67">
        <v>31</v>
      </c>
      <c r="O54" s="69"/>
      <c r="P54" s="70"/>
      <c r="BZ54" s="34"/>
      <c r="CA54" s="54"/>
      <c r="CD54" s="61" t="s">
        <v>165</v>
      </c>
    </row>
    <row r="55" spans="1:82" s="17" customFormat="1" ht="38.25" x14ac:dyDescent="0.2">
      <c r="A55" s="62"/>
      <c r="B55" s="63" t="s">
        <v>618</v>
      </c>
      <c r="C55" s="539" t="s">
        <v>619</v>
      </c>
      <c r="D55" s="539"/>
      <c r="E55" s="539"/>
      <c r="F55" s="64" t="s">
        <v>66</v>
      </c>
      <c r="G55" s="66">
        <v>4.0000000000000001E-3</v>
      </c>
      <c r="H55" s="72">
        <v>7.2800000000000002E-4</v>
      </c>
      <c r="I55" s="71">
        <v>61884.41</v>
      </c>
      <c r="J55" s="67">
        <v>47</v>
      </c>
      <c r="K55" s="68"/>
      <c r="L55" s="68"/>
      <c r="M55" s="68"/>
      <c r="N55" s="67">
        <v>47</v>
      </c>
      <c r="O55" s="69"/>
      <c r="P55" s="70"/>
      <c r="BZ55" s="34"/>
      <c r="CA55" s="54"/>
      <c r="CD55" s="61" t="s">
        <v>619</v>
      </c>
    </row>
    <row r="56" spans="1:82" s="17" customFormat="1" ht="51" x14ac:dyDescent="0.2">
      <c r="A56" s="62"/>
      <c r="B56" s="63" t="s">
        <v>620</v>
      </c>
      <c r="C56" s="539" t="s">
        <v>621</v>
      </c>
      <c r="D56" s="539"/>
      <c r="E56" s="539"/>
      <c r="F56" s="64" t="s">
        <v>65</v>
      </c>
      <c r="G56" s="91">
        <v>2.2999999999999998</v>
      </c>
      <c r="H56" s="88">
        <v>0.41860000000000003</v>
      </c>
      <c r="I56" s="71">
        <v>1203.26</v>
      </c>
      <c r="J56" s="67">
        <v>521</v>
      </c>
      <c r="K56" s="68"/>
      <c r="L56" s="68"/>
      <c r="M56" s="68"/>
      <c r="N56" s="67">
        <v>521</v>
      </c>
      <c r="O56" s="69"/>
      <c r="P56" s="70"/>
      <c r="BZ56" s="34"/>
      <c r="CA56" s="54"/>
      <c r="CD56" s="61" t="s">
        <v>621</v>
      </c>
    </row>
    <row r="57" spans="1:82" s="17" customFormat="1" ht="63.75" x14ac:dyDescent="0.2">
      <c r="A57" s="55" t="s">
        <v>137</v>
      </c>
      <c r="B57" s="56" t="s">
        <v>1299</v>
      </c>
      <c r="C57" s="536" t="s">
        <v>619</v>
      </c>
      <c r="D57" s="537"/>
      <c r="E57" s="538"/>
      <c r="F57" s="55" t="s">
        <v>66</v>
      </c>
      <c r="G57" s="57"/>
      <c r="H57" s="331">
        <v>-7.2800000000000002E-4</v>
      </c>
      <c r="I57" s="59">
        <v>61884.41</v>
      </c>
      <c r="J57" s="60">
        <v>-47</v>
      </c>
      <c r="K57" s="76"/>
      <c r="L57" s="76"/>
      <c r="M57" s="76"/>
      <c r="N57" s="60">
        <v>-47</v>
      </c>
      <c r="O57" s="77">
        <v>0</v>
      </c>
      <c r="P57" s="77">
        <v>0</v>
      </c>
      <c r="BZ57" s="34"/>
      <c r="CA57" s="54"/>
      <c r="CB57" s="61" t="s">
        <v>619</v>
      </c>
    </row>
    <row r="58" spans="1:82" s="17" customFormat="1" ht="12.75" x14ac:dyDescent="0.2">
      <c r="A58" s="321"/>
      <c r="B58" s="322"/>
      <c r="C58" s="537" t="s">
        <v>851</v>
      </c>
      <c r="D58" s="537"/>
      <c r="E58" s="537"/>
      <c r="F58" s="537"/>
      <c r="G58" s="537"/>
      <c r="H58" s="537"/>
      <c r="I58" s="537"/>
      <c r="J58" s="537"/>
      <c r="K58" s="537"/>
      <c r="L58" s="537"/>
      <c r="M58" s="537"/>
      <c r="N58" s="537"/>
      <c r="O58" s="537"/>
      <c r="P58" s="538"/>
      <c r="BZ58" s="34"/>
      <c r="CA58" s="54"/>
      <c r="CC58" s="61" t="s">
        <v>851</v>
      </c>
    </row>
    <row r="59" spans="1:82" s="17" customFormat="1" ht="63.75" x14ac:dyDescent="0.2">
      <c r="A59" s="55" t="s">
        <v>142</v>
      </c>
      <c r="B59" s="56" t="s">
        <v>1300</v>
      </c>
      <c r="C59" s="536" t="s">
        <v>738</v>
      </c>
      <c r="D59" s="537"/>
      <c r="E59" s="538"/>
      <c r="F59" s="55" t="s">
        <v>66</v>
      </c>
      <c r="G59" s="57"/>
      <c r="H59" s="330">
        <v>0.12504309999999999</v>
      </c>
      <c r="I59" s="59">
        <v>71207.34</v>
      </c>
      <c r="J59" s="59">
        <v>9209</v>
      </c>
      <c r="K59" s="76"/>
      <c r="L59" s="76"/>
      <c r="M59" s="76"/>
      <c r="N59" s="59">
        <v>9209</v>
      </c>
      <c r="O59" s="77">
        <v>0</v>
      </c>
      <c r="P59" s="77">
        <v>0</v>
      </c>
      <c r="BZ59" s="34"/>
      <c r="CA59" s="54"/>
      <c r="CB59" s="61" t="s">
        <v>738</v>
      </c>
    </row>
    <row r="60" spans="1:82" s="17" customFormat="1" ht="12.75" x14ac:dyDescent="0.2">
      <c r="A60" s="321"/>
      <c r="B60" s="322"/>
      <c r="C60" s="537" t="s">
        <v>851</v>
      </c>
      <c r="D60" s="537"/>
      <c r="E60" s="537"/>
      <c r="F60" s="537"/>
      <c r="G60" s="537"/>
      <c r="H60" s="537"/>
      <c r="I60" s="537"/>
      <c r="J60" s="537"/>
      <c r="K60" s="537"/>
      <c r="L60" s="537"/>
      <c r="M60" s="537"/>
      <c r="N60" s="537"/>
      <c r="O60" s="537"/>
      <c r="P60" s="538"/>
      <c r="BZ60" s="34"/>
      <c r="CA60" s="54"/>
      <c r="CC60" s="61" t="s">
        <v>851</v>
      </c>
    </row>
    <row r="61" spans="1:82" s="17" customFormat="1" ht="51" x14ac:dyDescent="0.2">
      <c r="A61" s="55" t="s">
        <v>143</v>
      </c>
      <c r="B61" s="56" t="s">
        <v>1181</v>
      </c>
      <c r="C61" s="536" t="s">
        <v>409</v>
      </c>
      <c r="D61" s="537"/>
      <c r="E61" s="538"/>
      <c r="F61" s="55" t="s">
        <v>354</v>
      </c>
      <c r="G61" s="57"/>
      <c r="H61" s="112">
        <v>4.5499999999999999E-2</v>
      </c>
      <c r="I61" s="59">
        <v>1559.93</v>
      </c>
      <c r="J61" s="60">
        <v>95</v>
      </c>
      <c r="K61" s="60">
        <v>94</v>
      </c>
      <c r="L61" s="60">
        <v>1</v>
      </c>
      <c r="M61" s="76"/>
      <c r="N61" s="76"/>
      <c r="O61" s="60">
        <v>0.15</v>
      </c>
      <c r="P61" s="77">
        <v>0</v>
      </c>
      <c r="BZ61" s="34"/>
      <c r="CA61" s="54"/>
      <c r="CB61" s="61" t="s">
        <v>409</v>
      </c>
    </row>
    <row r="62" spans="1:82" s="17" customFormat="1" ht="38.25" x14ac:dyDescent="0.2">
      <c r="A62" s="321"/>
      <c r="B62" s="322" t="s">
        <v>320</v>
      </c>
      <c r="C62" s="537" t="s">
        <v>321</v>
      </c>
      <c r="D62" s="537"/>
      <c r="E62" s="537"/>
      <c r="F62" s="537"/>
      <c r="G62" s="537"/>
      <c r="H62" s="537"/>
      <c r="I62" s="537"/>
      <c r="J62" s="537"/>
      <c r="K62" s="537"/>
      <c r="L62" s="537"/>
      <c r="M62" s="537"/>
      <c r="N62" s="537"/>
      <c r="O62" s="537"/>
      <c r="P62" s="538"/>
      <c r="BZ62" s="34"/>
      <c r="CA62" s="54"/>
      <c r="CC62" s="61" t="s">
        <v>321</v>
      </c>
    </row>
    <row r="63" spans="1:82" s="17" customFormat="1" ht="63.75" x14ac:dyDescent="0.2">
      <c r="A63" s="321"/>
      <c r="B63" s="322" t="s">
        <v>1140</v>
      </c>
      <c r="C63" s="537" t="s">
        <v>1253</v>
      </c>
      <c r="D63" s="537"/>
      <c r="E63" s="537"/>
      <c r="F63" s="537"/>
      <c r="G63" s="537"/>
      <c r="H63" s="537"/>
      <c r="I63" s="537"/>
      <c r="J63" s="537"/>
      <c r="K63" s="537"/>
      <c r="L63" s="537"/>
      <c r="M63" s="537"/>
      <c r="N63" s="537"/>
      <c r="O63" s="537"/>
      <c r="P63" s="538"/>
      <c r="BZ63" s="34"/>
      <c r="CA63" s="54"/>
      <c r="CC63" s="61" t="s">
        <v>1253</v>
      </c>
    </row>
    <row r="64" spans="1:82" s="17" customFormat="1" ht="12.75" x14ac:dyDescent="0.2">
      <c r="A64" s="321"/>
      <c r="B64" s="322"/>
      <c r="C64" s="537" t="s">
        <v>851</v>
      </c>
      <c r="D64" s="537"/>
      <c r="E64" s="537"/>
      <c r="F64" s="537"/>
      <c r="G64" s="537"/>
      <c r="H64" s="537"/>
      <c r="I64" s="537"/>
      <c r="J64" s="537"/>
      <c r="K64" s="537"/>
      <c r="L64" s="537"/>
      <c r="M64" s="537"/>
      <c r="N64" s="537"/>
      <c r="O64" s="537"/>
      <c r="P64" s="538"/>
      <c r="BZ64" s="34"/>
      <c r="CA64" s="54"/>
      <c r="CC64" s="61" t="s">
        <v>851</v>
      </c>
    </row>
    <row r="65" spans="1:83" s="17" customFormat="1" ht="12.75" x14ac:dyDescent="0.2">
      <c r="A65" s="62"/>
      <c r="B65" s="63" t="s">
        <v>118</v>
      </c>
      <c r="C65" s="539" t="s">
        <v>119</v>
      </c>
      <c r="D65" s="539"/>
      <c r="E65" s="539"/>
      <c r="F65" s="64" t="s">
        <v>109</v>
      </c>
      <c r="G65" s="88">
        <v>3.2805</v>
      </c>
      <c r="H65" s="73">
        <v>0.1492628</v>
      </c>
      <c r="I65" s="67">
        <v>628.88</v>
      </c>
      <c r="J65" s="67">
        <v>94</v>
      </c>
      <c r="K65" s="67">
        <v>94</v>
      </c>
      <c r="L65" s="68"/>
      <c r="M65" s="68"/>
      <c r="N65" s="68"/>
      <c r="O65" s="69"/>
      <c r="P65" s="70"/>
      <c r="BZ65" s="34"/>
      <c r="CA65" s="54"/>
      <c r="CD65" s="61" t="s">
        <v>119</v>
      </c>
    </row>
    <row r="66" spans="1:83" s="17" customFormat="1" ht="38.25" x14ac:dyDescent="0.2">
      <c r="A66" s="79" t="s">
        <v>123</v>
      </c>
      <c r="B66" s="80" t="s">
        <v>410</v>
      </c>
      <c r="C66" s="544" t="s">
        <v>404</v>
      </c>
      <c r="D66" s="544"/>
      <c r="E66" s="544"/>
      <c r="F66" s="81" t="s">
        <v>66</v>
      </c>
      <c r="G66" s="136">
        <v>3.27E-2</v>
      </c>
      <c r="H66" s="328">
        <v>1.4878999999999999E-3</v>
      </c>
      <c r="I66" s="82">
        <v>0</v>
      </c>
      <c r="J66" s="82">
        <v>0</v>
      </c>
      <c r="K66" s="83"/>
      <c r="L66" s="83"/>
      <c r="M66" s="83"/>
      <c r="N66" s="82">
        <v>0</v>
      </c>
      <c r="O66" s="69"/>
      <c r="P66" s="84"/>
      <c r="BZ66" s="34"/>
      <c r="CA66" s="54"/>
      <c r="CE66" s="85" t="s">
        <v>404</v>
      </c>
    </row>
    <row r="67" spans="1:83" s="17" customFormat="1" ht="12.75" x14ac:dyDescent="0.2">
      <c r="A67" s="79" t="s">
        <v>123</v>
      </c>
      <c r="B67" s="80" t="s">
        <v>405</v>
      </c>
      <c r="C67" s="544" t="s">
        <v>406</v>
      </c>
      <c r="D67" s="544"/>
      <c r="E67" s="544"/>
      <c r="F67" s="81" t="s">
        <v>66</v>
      </c>
      <c r="G67" s="324">
        <v>1E-3</v>
      </c>
      <c r="H67" s="328">
        <v>4.5500000000000001E-5</v>
      </c>
      <c r="I67" s="82">
        <v>0</v>
      </c>
      <c r="J67" s="82">
        <v>0</v>
      </c>
      <c r="K67" s="83"/>
      <c r="L67" s="83"/>
      <c r="M67" s="83"/>
      <c r="N67" s="82">
        <v>0</v>
      </c>
      <c r="O67" s="69"/>
      <c r="P67" s="84"/>
      <c r="BZ67" s="34"/>
      <c r="CA67" s="54"/>
      <c r="CE67" s="85" t="s">
        <v>406</v>
      </c>
    </row>
    <row r="68" spans="1:83" s="17" customFormat="1" ht="63.75" x14ac:dyDescent="0.2">
      <c r="A68" s="55" t="s">
        <v>146</v>
      </c>
      <c r="B68" s="56" t="s">
        <v>1184</v>
      </c>
      <c r="C68" s="536" t="s">
        <v>411</v>
      </c>
      <c r="D68" s="537"/>
      <c r="E68" s="538"/>
      <c r="F68" s="55" t="s">
        <v>65</v>
      </c>
      <c r="G68" s="57"/>
      <c r="H68" s="112">
        <v>1.4879</v>
      </c>
      <c r="I68" s="59">
        <v>710.11</v>
      </c>
      <c r="J68" s="59">
        <v>1093</v>
      </c>
      <c r="K68" s="76"/>
      <c r="L68" s="76"/>
      <c r="M68" s="76"/>
      <c r="N68" s="59">
        <v>1093</v>
      </c>
      <c r="O68" s="77">
        <v>0</v>
      </c>
      <c r="P68" s="77">
        <v>0</v>
      </c>
      <c r="BZ68" s="34"/>
      <c r="CA68" s="54"/>
      <c r="CB68" s="61" t="s">
        <v>411</v>
      </c>
      <c r="CE68" s="85"/>
    </row>
    <row r="69" spans="1:83" s="17" customFormat="1" ht="12.75" x14ac:dyDescent="0.2">
      <c r="A69" s="321"/>
      <c r="B69" s="322"/>
      <c r="C69" s="537" t="s">
        <v>851</v>
      </c>
      <c r="D69" s="537"/>
      <c r="E69" s="537"/>
      <c r="F69" s="537"/>
      <c r="G69" s="537"/>
      <c r="H69" s="537"/>
      <c r="I69" s="537"/>
      <c r="J69" s="537"/>
      <c r="K69" s="537"/>
      <c r="L69" s="537"/>
      <c r="M69" s="537"/>
      <c r="N69" s="537"/>
      <c r="O69" s="537"/>
      <c r="P69" s="538"/>
      <c r="BZ69" s="34"/>
      <c r="CA69" s="54"/>
      <c r="CC69" s="61" t="s">
        <v>851</v>
      </c>
      <c r="CE69" s="85"/>
    </row>
    <row r="70" spans="1:83" s="17" customFormat="1" ht="63.75" x14ac:dyDescent="0.2">
      <c r="A70" s="55" t="s">
        <v>276</v>
      </c>
      <c r="B70" s="56" t="s">
        <v>1178</v>
      </c>
      <c r="C70" s="536" t="s">
        <v>260</v>
      </c>
      <c r="D70" s="537"/>
      <c r="E70" s="538"/>
      <c r="F70" s="55" t="s">
        <v>66</v>
      </c>
      <c r="G70" s="57"/>
      <c r="H70" s="330">
        <v>4.5500000000000001E-5</v>
      </c>
      <c r="I70" s="59">
        <v>168480.23</v>
      </c>
      <c r="J70" s="60">
        <v>8</v>
      </c>
      <c r="K70" s="76"/>
      <c r="L70" s="76"/>
      <c r="M70" s="76"/>
      <c r="N70" s="60">
        <v>8</v>
      </c>
      <c r="O70" s="77">
        <v>0</v>
      </c>
      <c r="P70" s="77">
        <v>0</v>
      </c>
      <c r="BZ70" s="34"/>
      <c r="CA70" s="54"/>
      <c r="CB70" s="61" t="s">
        <v>260</v>
      </c>
      <c r="CE70" s="85"/>
    </row>
    <row r="71" spans="1:83" s="17" customFormat="1" ht="12.75" x14ac:dyDescent="0.2">
      <c r="A71" s="321"/>
      <c r="B71" s="322"/>
      <c r="C71" s="537" t="s">
        <v>851</v>
      </c>
      <c r="D71" s="537"/>
      <c r="E71" s="537"/>
      <c r="F71" s="537"/>
      <c r="G71" s="537"/>
      <c r="H71" s="537"/>
      <c r="I71" s="537"/>
      <c r="J71" s="537"/>
      <c r="K71" s="537"/>
      <c r="L71" s="537"/>
      <c r="M71" s="537"/>
      <c r="N71" s="537"/>
      <c r="O71" s="537"/>
      <c r="P71" s="538"/>
      <c r="BZ71" s="34"/>
      <c r="CA71" s="54"/>
      <c r="CC71" s="61" t="s">
        <v>851</v>
      </c>
      <c r="CE71" s="85"/>
    </row>
    <row r="72" spans="1:83" s="17" customFormat="1" ht="51" x14ac:dyDescent="0.2">
      <c r="A72" s="55" t="s">
        <v>230</v>
      </c>
      <c r="B72" s="56" t="s">
        <v>1166</v>
      </c>
      <c r="C72" s="536" t="s">
        <v>353</v>
      </c>
      <c r="D72" s="537"/>
      <c r="E72" s="538"/>
      <c r="F72" s="55" t="s">
        <v>354</v>
      </c>
      <c r="G72" s="57"/>
      <c r="H72" s="112">
        <v>1.1900000000000001E-2</v>
      </c>
      <c r="I72" s="59">
        <v>2246.46</v>
      </c>
      <c r="J72" s="60">
        <v>38</v>
      </c>
      <c r="K72" s="60">
        <v>36</v>
      </c>
      <c r="L72" s="60">
        <v>1</v>
      </c>
      <c r="M72" s="60">
        <v>1</v>
      </c>
      <c r="N72" s="76"/>
      <c r="O72" s="60">
        <v>0.05</v>
      </c>
      <c r="P72" s="77">
        <v>0</v>
      </c>
      <c r="BZ72" s="34"/>
      <c r="CA72" s="54"/>
      <c r="CB72" s="61" t="s">
        <v>353</v>
      </c>
      <c r="CE72" s="85"/>
    </row>
    <row r="73" spans="1:83" s="17" customFormat="1" ht="38.25" x14ac:dyDescent="0.2">
      <c r="A73" s="321"/>
      <c r="B73" s="322" t="s">
        <v>320</v>
      </c>
      <c r="C73" s="537" t="s">
        <v>321</v>
      </c>
      <c r="D73" s="537"/>
      <c r="E73" s="537"/>
      <c r="F73" s="537"/>
      <c r="G73" s="537"/>
      <c r="H73" s="537"/>
      <c r="I73" s="537"/>
      <c r="J73" s="537"/>
      <c r="K73" s="537"/>
      <c r="L73" s="537"/>
      <c r="M73" s="537"/>
      <c r="N73" s="537"/>
      <c r="O73" s="537"/>
      <c r="P73" s="538"/>
      <c r="BZ73" s="34"/>
      <c r="CA73" s="54"/>
      <c r="CC73" s="61" t="s">
        <v>321</v>
      </c>
      <c r="CE73" s="85"/>
    </row>
    <row r="74" spans="1:83" s="17" customFormat="1" ht="63.75" x14ac:dyDescent="0.2">
      <c r="A74" s="321"/>
      <c r="B74" s="322" t="s">
        <v>1140</v>
      </c>
      <c r="C74" s="537" t="s">
        <v>1253</v>
      </c>
      <c r="D74" s="537"/>
      <c r="E74" s="537"/>
      <c r="F74" s="537"/>
      <c r="G74" s="537"/>
      <c r="H74" s="537"/>
      <c r="I74" s="537"/>
      <c r="J74" s="537"/>
      <c r="K74" s="537"/>
      <c r="L74" s="537"/>
      <c r="M74" s="537"/>
      <c r="N74" s="537"/>
      <c r="O74" s="537"/>
      <c r="P74" s="538"/>
      <c r="BZ74" s="34"/>
      <c r="CA74" s="54"/>
      <c r="CC74" s="61" t="s">
        <v>1253</v>
      </c>
      <c r="CE74" s="85"/>
    </row>
    <row r="75" spans="1:83" s="17" customFormat="1" ht="12.75" x14ac:dyDescent="0.2">
      <c r="A75" s="321"/>
      <c r="B75" s="322"/>
      <c r="C75" s="537" t="s">
        <v>851</v>
      </c>
      <c r="D75" s="537"/>
      <c r="E75" s="537"/>
      <c r="F75" s="537"/>
      <c r="G75" s="537"/>
      <c r="H75" s="537"/>
      <c r="I75" s="537"/>
      <c r="J75" s="537"/>
      <c r="K75" s="537"/>
      <c r="L75" s="537"/>
      <c r="M75" s="537"/>
      <c r="N75" s="537"/>
      <c r="O75" s="537"/>
      <c r="P75" s="538"/>
      <c r="BZ75" s="34"/>
      <c r="CA75" s="54"/>
      <c r="CC75" s="61" t="s">
        <v>851</v>
      </c>
      <c r="CE75" s="85"/>
    </row>
    <row r="76" spans="1:83" s="17" customFormat="1" ht="12.75" x14ac:dyDescent="0.2">
      <c r="A76" s="62"/>
      <c r="B76" s="63" t="s">
        <v>178</v>
      </c>
      <c r="C76" s="539" t="s">
        <v>179</v>
      </c>
      <c r="D76" s="539"/>
      <c r="E76" s="539"/>
      <c r="F76" s="64" t="s">
        <v>109</v>
      </c>
      <c r="G76" s="66">
        <v>4.5359999999999996</v>
      </c>
      <c r="H76" s="73">
        <v>5.3978400000000003E-2</v>
      </c>
      <c r="I76" s="67">
        <v>658.71</v>
      </c>
      <c r="J76" s="67">
        <v>36</v>
      </c>
      <c r="K76" s="67">
        <v>36</v>
      </c>
      <c r="L76" s="68"/>
      <c r="M76" s="68"/>
      <c r="N76" s="68"/>
      <c r="O76" s="69"/>
      <c r="P76" s="70"/>
      <c r="BZ76" s="34"/>
      <c r="CA76" s="54"/>
      <c r="CD76" s="61" t="s">
        <v>179</v>
      </c>
      <c r="CE76" s="85"/>
    </row>
    <row r="77" spans="1:83" s="17" customFormat="1" ht="51" x14ac:dyDescent="0.2">
      <c r="A77" s="79" t="s">
        <v>123</v>
      </c>
      <c r="B77" s="80" t="s">
        <v>355</v>
      </c>
      <c r="C77" s="544" t="s">
        <v>356</v>
      </c>
      <c r="D77" s="544"/>
      <c r="E77" s="544"/>
      <c r="F77" s="81" t="s">
        <v>65</v>
      </c>
      <c r="G77" s="327">
        <v>55.62</v>
      </c>
      <c r="H77" s="329">
        <v>0.66187799999999997</v>
      </c>
      <c r="I77" s="82">
        <v>0</v>
      </c>
      <c r="J77" s="82">
        <v>0</v>
      </c>
      <c r="K77" s="83"/>
      <c r="L77" s="83"/>
      <c r="M77" s="83"/>
      <c r="N77" s="82">
        <v>0</v>
      </c>
      <c r="O77" s="69"/>
      <c r="P77" s="84"/>
      <c r="BZ77" s="34"/>
      <c r="CA77" s="54"/>
      <c r="CE77" s="85" t="s">
        <v>356</v>
      </c>
    </row>
    <row r="78" spans="1:83" s="17" customFormat="1" ht="63.75" x14ac:dyDescent="0.2">
      <c r="A78" s="55" t="s">
        <v>270</v>
      </c>
      <c r="B78" s="56" t="s">
        <v>1167</v>
      </c>
      <c r="C78" s="536" t="s">
        <v>357</v>
      </c>
      <c r="D78" s="537"/>
      <c r="E78" s="538"/>
      <c r="F78" s="55" t="s">
        <v>65</v>
      </c>
      <c r="G78" s="57"/>
      <c r="H78" s="90">
        <v>1.6379999999999999</v>
      </c>
      <c r="I78" s="59">
        <v>248.6</v>
      </c>
      <c r="J78" s="60">
        <v>421</v>
      </c>
      <c r="K78" s="76"/>
      <c r="L78" s="76"/>
      <c r="M78" s="76"/>
      <c r="N78" s="60">
        <v>421</v>
      </c>
      <c r="O78" s="77">
        <v>0</v>
      </c>
      <c r="P78" s="77">
        <v>0</v>
      </c>
      <c r="BZ78" s="34"/>
      <c r="CA78" s="54"/>
      <c r="CB78" s="61" t="s">
        <v>357</v>
      </c>
      <c r="CE78" s="85"/>
    </row>
    <row r="79" spans="1:83" s="17" customFormat="1" ht="12.75" x14ac:dyDescent="0.2">
      <c r="A79" s="321"/>
      <c r="B79" s="322"/>
      <c r="C79" s="537" t="s">
        <v>851</v>
      </c>
      <c r="D79" s="537"/>
      <c r="E79" s="537"/>
      <c r="F79" s="537"/>
      <c r="G79" s="537"/>
      <c r="H79" s="537"/>
      <c r="I79" s="537"/>
      <c r="J79" s="537"/>
      <c r="K79" s="537"/>
      <c r="L79" s="537"/>
      <c r="M79" s="537"/>
      <c r="N79" s="537"/>
      <c r="O79" s="537"/>
      <c r="P79" s="538"/>
      <c r="BZ79" s="34"/>
      <c r="CA79" s="54"/>
      <c r="CC79" s="61" t="s">
        <v>851</v>
      </c>
      <c r="CE79" s="85"/>
    </row>
    <row r="80" spans="1:83" s="17" customFormat="1" ht="51" x14ac:dyDescent="0.2">
      <c r="A80" s="55" t="s">
        <v>231</v>
      </c>
      <c r="B80" s="56" t="s">
        <v>1276</v>
      </c>
      <c r="C80" s="536" t="s">
        <v>697</v>
      </c>
      <c r="D80" s="537"/>
      <c r="E80" s="538"/>
      <c r="F80" s="55" t="s">
        <v>125</v>
      </c>
      <c r="G80" s="57"/>
      <c r="H80" s="112">
        <v>9.5899999999999999E-2</v>
      </c>
      <c r="I80" s="59">
        <v>21238.34</v>
      </c>
      <c r="J80" s="59">
        <v>2791</v>
      </c>
      <c r="K80" s="59">
        <v>2712</v>
      </c>
      <c r="L80" s="60">
        <v>12</v>
      </c>
      <c r="M80" s="60">
        <v>6</v>
      </c>
      <c r="N80" s="60">
        <v>61</v>
      </c>
      <c r="O80" s="60">
        <v>4.16</v>
      </c>
      <c r="P80" s="60">
        <v>0.01</v>
      </c>
      <c r="BZ80" s="34"/>
      <c r="CA80" s="54"/>
      <c r="CB80" s="61" t="s">
        <v>697</v>
      </c>
      <c r="CE80" s="85"/>
    </row>
    <row r="81" spans="1:83" s="17" customFormat="1" ht="38.25" x14ac:dyDescent="0.2">
      <c r="A81" s="321"/>
      <c r="B81" s="322" t="s">
        <v>320</v>
      </c>
      <c r="C81" s="537" t="s">
        <v>321</v>
      </c>
      <c r="D81" s="537"/>
      <c r="E81" s="537"/>
      <c r="F81" s="537"/>
      <c r="G81" s="537"/>
      <c r="H81" s="537"/>
      <c r="I81" s="537"/>
      <c r="J81" s="537"/>
      <c r="K81" s="537"/>
      <c r="L81" s="537"/>
      <c r="M81" s="537"/>
      <c r="N81" s="537"/>
      <c r="O81" s="537"/>
      <c r="P81" s="538"/>
      <c r="BZ81" s="34"/>
      <c r="CA81" s="54"/>
      <c r="CC81" s="61" t="s">
        <v>321</v>
      </c>
      <c r="CE81" s="85"/>
    </row>
    <row r="82" spans="1:83" s="17" customFormat="1" ht="63.75" x14ac:dyDescent="0.2">
      <c r="A82" s="321"/>
      <c r="B82" s="322" t="s">
        <v>1140</v>
      </c>
      <c r="C82" s="537" t="s">
        <v>1253</v>
      </c>
      <c r="D82" s="537"/>
      <c r="E82" s="537"/>
      <c r="F82" s="537"/>
      <c r="G82" s="537"/>
      <c r="H82" s="537"/>
      <c r="I82" s="537"/>
      <c r="J82" s="537"/>
      <c r="K82" s="537"/>
      <c r="L82" s="537"/>
      <c r="M82" s="537"/>
      <c r="N82" s="537"/>
      <c r="O82" s="537"/>
      <c r="P82" s="538"/>
      <c r="BZ82" s="34"/>
      <c r="CA82" s="54"/>
      <c r="CC82" s="61" t="s">
        <v>1253</v>
      </c>
      <c r="CE82" s="85"/>
    </row>
    <row r="83" spans="1:83" s="17" customFormat="1" ht="12.75" x14ac:dyDescent="0.2">
      <c r="A83" s="321"/>
      <c r="B83" s="322"/>
      <c r="C83" s="537" t="s">
        <v>851</v>
      </c>
      <c r="D83" s="537"/>
      <c r="E83" s="537"/>
      <c r="F83" s="537"/>
      <c r="G83" s="537"/>
      <c r="H83" s="537"/>
      <c r="I83" s="537"/>
      <c r="J83" s="537"/>
      <c r="K83" s="537"/>
      <c r="L83" s="537"/>
      <c r="M83" s="537"/>
      <c r="N83" s="537"/>
      <c r="O83" s="537"/>
      <c r="P83" s="538"/>
      <c r="BZ83" s="34"/>
      <c r="CA83" s="54"/>
      <c r="CC83" s="61" t="s">
        <v>851</v>
      </c>
      <c r="CE83" s="85"/>
    </row>
    <row r="84" spans="1:83" s="17" customFormat="1" ht="12.75" x14ac:dyDescent="0.2">
      <c r="A84" s="62"/>
      <c r="B84" s="63" t="s">
        <v>126</v>
      </c>
      <c r="C84" s="539" t="s">
        <v>127</v>
      </c>
      <c r="D84" s="539"/>
      <c r="E84" s="539"/>
      <c r="F84" s="64" t="s">
        <v>109</v>
      </c>
      <c r="G84" s="66">
        <v>43.415999999999997</v>
      </c>
      <c r="H84" s="73">
        <v>4.1635944</v>
      </c>
      <c r="I84" s="67">
        <v>651.25</v>
      </c>
      <c r="J84" s="71">
        <v>2712</v>
      </c>
      <c r="K84" s="71">
        <v>2712</v>
      </c>
      <c r="L84" s="68"/>
      <c r="M84" s="68"/>
      <c r="N84" s="68"/>
      <c r="O84" s="69"/>
      <c r="P84" s="70"/>
      <c r="BZ84" s="34"/>
      <c r="CA84" s="54"/>
      <c r="CD84" s="61" t="s">
        <v>127</v>
      </c>
      <c r="CE84" s="85"/>
    </row>
    <row r="85" spans="1:83" s="17" customFormat="1" ht="12.75" x14ac:dyDescent="0.2">
      <c r="A85" s="62"/>
      <c r="B85" s="63" t="s">
        <v>110</v>
      </c>
      <c r="C85" s="539" t="s">
        <v>111</v>
      </c>
      <c r="D85" s="539"/>
      <c r="E85" s="539"/>
      <c r="F85" s="64" t="s">
        <v>112</v>
      </c>
      <c r="G85" s="66">
        <v>6.6559999999999997</v>
      </c>
      <c r="H85" s="73">
        <v>0.63831039999999994</v>
      </c>
      <c r="I85" s="67">
        <v>7.81</v>
      </c>
      <c r="J85" s="67">
        <v>5</v>
      </c>
      <c r="K85" s="68"/>
      <c r="L85" s="68"/>
      <c r="M85" s="68"/>
      <c r="N85" s="67">
        <v>5</v>
      </c>
      <c r="O85" s="69"/>
      <c r="P85" s="70"/>
      <c r="BZ85" s="34"/>
      <c r="CA85" s="54"/>
      <c r="CD85" s="61" t="s">
        <v>111</v>
      </c>
      <c r="CE85" s="85"/>
    </row>
    <row r="86" spans="1:83" s="17" customFormat="1" ht="12.75" x14ac:dyDescent="0.2">
      <c r="A86" s="62"/>
      <c r="B86" s="63" t="s">
        <v>220</v>
      </c>
      <c r="C86" s="539" t="s">
        <v>221</v>
      </c>
      <c r="D86" s="539"/>
      <c r="E86" s="539"/>
      <c r="F86" s="64" t="s">
        <v>113</v>
      </c>
      <c r="G86" s="65">
        <v>2.04</v>
      </c>
      <c r="H86" s="72">
        <v>0.195636</v>
      </c>
      <c r="I86" s="67">
        <v>53.39</v>
      </c>
      <c r="J86" s="67">
        <v>11</v>
      </c>
      <c r="K86" s="68"/>
      <c r="L86" s="68"/>
      <c r="M86" s="68"/>
      <c r="N86" s="67">
        <v>11</v>
      </c>
      <c r="O86" s="69"/>
      <c r="P86" s="70"/>
      <c r="BZ86" s="34"/>
      <c r="CA86" s="54"/>
      <c r="CD86" s="61" t="s">
        <v>221</v>
      </c>
      <c r="CE86" s="85"/>
    </row>
    <row r="87" spans="1:83" s="17" customFormat="1" ht="63.75" x14ac:dyDescent="0.2">
      <c r="A87" s="62"/>
      <c r="B87" s="63" t="s">
        <v>698</v>
      </c>
      <c r="C87" s="539" t="s">
        <v>699</v>
      </c>
      <c r="D87" s="539"/>
      <c r="E87" s="539"/>
      <c r="F87" s="64" t="s">
        <v>113</v>
      </c>
      <c r="G87" s="65">
        <v>2.04</v>
      </c>
      <c r="H87" s="72">
        <v>0.195636</v>
      </c>
      <c r="I87" s="67">
        <v>23.73</v>
      </c>
      <c r="J87" s="67">
        <v>5</v>
      </c>
      <c r="K87" s="68"/>
      <c r="L87" s="68"/>
      <c r="M87" s="68"/>
      <c r="N87" s="67">
        <v>5</v>
      </c>
      <c r="O87" s="69"/>
      <c r="P87" s="70"/>
      <c r="BZ87" s="34"/>
      <c r="CA87" s="54"/>
      <c r="CD87" s="61" t="s">
        <v>699</v>
      </c>
      <c r="CE87" s="85"/>
    </row>
    <row r="88" spans="1:83" s="17" customFormat="1" ht="63.75" x14ac:dyDescent="0.2">
      <c r="A88" s="55" t="s">
        <v>147</v>
      </c>
      <c r="B88" s="56" t="s">
        <v>1301</v>
      </c>
      <c r="C88" s="536" t="s">
        <v>739</v>
      </c>
      <c r="D88" s="537"/>
      <c r="E88" s="538"/>
      <c r="F88" s="55" t="s">
        <v>63</v>
      </c>
      <c r="G88" s="57"/>
      <c r="H88" s="89">
        <v>9.5899999999999996E-3</v>
      </c>
      <c r="I88" s="59">
        <v>106354.56</v>
      </c>
      <c r="J88" s="59">
        <v>1055</v>
      </c>
      <c r="K88" s="76"/>
      <c r="L88" s="76"/>
      <c r="M88" s="76"/>
      <c r="N88" s="59">
        <v>1055</v>
      </c>
      <c r="O88" s="77">
        <v>0</v>
      </c>
      <c r="P88" s="77">
        <v>0</v>
      </c>
      <c r="BZ88" s="34"/>
      <c r="CA88" s="54"/>
      <c r="CB88" s="61" t="s">
        <v>739</v>
      </c>
      <c r="CE88" s="85"/>
    </row>
    <row r="89" spans="1:83" s="17" customFormat="1" ht="12.75" x14ac:dyDescent="0.2">
      <c r="A89" s="321"/>
      <c r="B89" s="322"/>
      <c r="C89" s="537" t="s">
        <v>851</v>
      </c>
      <c r="D89" s="537"/>
      <c r="E89" s="537"/>
      <c r="F89" s="537"/>
      <c r="G89" s="537"/>
      <c r="H89" s="537"/>
      <c r="I89" s="537"/>
      <c r="J89" s="537"/>
      <c r="K89" s="537"/>
      <c r="L89" s="537"/>
      <c r="M89" s="537"/>
      <c r="N89" s="537"/>
      <c r="O89" s="537"/>
      <c r="P89" s="538"/>
      <c r="BZ89" s="34"/>
      <c r="CA89" s="54"/>
      <c r="CC89" s="61" t="s">
        <v>851</v>
      </c>
      <c r="CE89" s="85"/>
    </row>
    <row r="90" spans="1:83" s="17" customFormat="1" ht="63.75" x14ac:dyDescent="0.2">
      <c r="A90" s="55" t="s">
        <v>148</v>
      </c>
      <c r="B90" s="56" t="s">
        <v>1302</v>
      </c>
      <c r="C90" s="536" t="s">
        <v>740</v>
      </c>
      <c r="D90" s="537"/>
      <c r="E90" s="538"/>
      <c r="F90" s="55" t="s">
        <v>113</v>
      </c>
      <c r="G90" s="57"/>
      <c r="H90" s="90">
        <v>0.39200000000000002</v>
      </c>
      <c r="I90" s="59">
        <v>1630.52</v>
      </c>
      <c r="J90" s="60">
        <v>661</v>
      </c>
      <c r="K90" s="76"/>
      <c r="L90" s="76"/>
      <c r="M90" s="76"/>
      <c r="N90" s="60">
        <v>661</v>
      </c>
      <c r="O90" s="77">
        <v>0</v>
      </c>
      <c r="P90" s="77">
        <v>0</v>
      </c>
      <c r="BZ90" s="34"/>
      <c r="CA90" s="54"/>
      <c r="CB90" s="61" t="s">
        <v>740</v>
      </c>
      <c r="CE90" s="85"/>
    </row>
    <row r="91" spans="1:83" s="17" customFormat="1" ht="12.75" x14ac:dyDescent="0.2">
      <c r="A91" s="321"/>
      <c r="B91" s="322"/>
      <c r="C91" s="537" t="s">
        <v>851</v>
      </c>
      <c r="D91" s="537"/>
      <c r="E91" s="537"/>
      <c r="F91" s="537"/>
      <c r="G91" s="537"/>
      <c r="H91" s="537"/>
      <c r="I91" s="537"/>
      <c r="J91" s="537"/>
      <c r="K91" s="537"/>
      <c r="L91" s="537"/>
      <c r="M91" s="537"/>
      <c r="N91" s="537"/>
      <c r="O91" s="537"/>
      <c r="P91" s="538"/>
      <c r="BZ91" s="34"/>
      <c r="CA91" s="54"/>
      <c r="CC91" s="61" t="s">
        <v>851</v>
      </c>
      <c r="CE91" s="85"/>
    </row>
    <row r="92" spans="1:83" s="17" customFormat="1" ht="12.75" x14ac:dyDescent="0.2">
      <c r="A92" s="535" t="s">
        <v>30</v>
      </c>
      <c r="B92" s="535"/>
      <c r="C92" s="535"/>
      <c r="D92" s="535"/>
      <c r="E92" s="535"/>
      <c r="F92" s="535"/>
      <c r="G92" s="535"/>
      <c r="H92" s="535"/>
      <c r="I92" s="535"/>
      <c r="J92" s="535"/>
      <c r="K92" s="535"/>
      <c r="L92" s="535"/>
      <c r="M92" s="535"/>
      <c r="N92" s="535"/>
      <c r="O92" s="535"/>
      <c r="P92" s="535"/>
      <c r="BZ92" s="34"/>
      <c r="CA92" s="54" t="s">
        <v>30</v>
      </c>
      <c r="CE92" s="85"/>
    </row>
    <row r="93" spans="1:83" s="17" customFormat="1" ht="51" x14ac:dyDescent="0.2">
      <c r="A93" s="55" t="s">
        <v>149</v>
      </c>
      <c r="B93" s="56" t="s">
        <v>1290</v>
      </c>
      <c r="C93" s="536" t="s">
        <v>726</v>
      </c>
      <c r="D93" s="537"/>
      <c r="E93" s="538"/>
      <c r="F93" s="55" t="s">
        <v>125</v>
      </c>
      <c r="G93" s="57"/>
      <c r="H93" s="90">
        <v>0.182</v>
      </c>
      <c r="I93" s="59">
        <v>22681.81</v>
      </c>
      <c r="J93" s="59">
        <v>6930</v>
      </c>
      <c r="K93" s="59">
        <v>4813</v>
      </c>
      <c r="L93" s="60">
        <v>396</v>
      </c>
      <c r="M93" s="59">
        <v>1361</v>
      </c>
      <c r="N93" s="60">
        <v>360</v>
      </c>
      <c r="O93" s="60">
        <v>7.39</v>
      </c>
      <c r="P93" s="60">
        <v>2.0299999999999998</v>
      </c>
      <c r="BZ93" s="34"/>
      <c r="CA93" s="54"/>
      <c r="CB93" s="61" t="s">
        <v>726</v>
      </c>
      <c r="CE93" s="85"/>
    </row>
    <row r="94" spans="1:83" s="17" customFormat="1" ht="38.25" x14ac:dyDescent="0.2">
      <c r="A94" s="321"/>
      <c r="B94" s="322" t="s">
        <v>320</v>
      </c>
      <c r="C94" s="537" t="s">
        <v>321</v>
      </c>
      <c r="D94" s="537"/>
      <c r="E94" s="537"/>
      <c r="F94" s="537"/>
      <c r="G94" s="537"/>
      <c r="H94" s="537"/>
      <c r="I94" s="537"/>
      <c r="J94" s="537"/>
      <c r="K94" s="537"/>
      <c r="L94" s="537"/>
      <c r="M94" s="537"/>
      <c r="N94" s="537"/>
      <c r="O94" s="537"/>
      <c r="P94" s="538"/>
      <c r="BZ94" s="34"/>
      <c r="CA94" s="54"/>
      <c r="CC94" s="61" t="s">
        <v>321</v>
      </c>
      <c r="CE94" s="85"/>
    </row>
    <row r="95" spans="1:83" s="17" customFormat="1" ht="63.75" x14ac:dyDescent="0.2">
      <c r="A95" s="321"/>
      <c r="B95" s="322" t="s">
        <v>1140</v>
      </c>
      <c r="C95" s="537" t="s">
        <v>1253</v>
      </c>
      <c r="D95" s="537"/>
      <c r="E95" s="537"/>
      <c r="F95" s="537"/>
      <c r="G95" s="537"/>
      <c r="H95" s="537"/>
      <c r="I95" s="537"/>
      <c r="J95" s="537"/>
      <c r="K95" s="537"/>
      <c r="L95" s="537"/>
      <c r="M95" s="537"/>
      <c r="N95" s="537"/>
      <c r="O95" s="537"/>
      <c r="P95" s="538"/>
      <c r="BZ95" s="34"/>
      <c r="CA95" s="54"/>
      <c r="CC95" s="61" t="s">
        <v>1253</v>
      </c>
      <c r="CE95" s="85"/>
    </row>
    <row r="96" spans="1:83" s="17" customFormat="1" ht="12.75" x14ac:dyDescent="0.2">
      <c r="A96" s="321"/>
      <c r="B96" s="322"/>
      <c r="C96" s="537" t="s">
        <v>851</v>
      </c>
      <c r="D96" s="537"/>
      <c r="E96" s="537"/>
      <c r="F96" s="537"/>
      <c r="G96" s="537"/>
      <c r="H96" s="537"/>
      <c r="I96" s="537"/>
      <c r="J96" s="537"/>
      <c r="K96" s="537"/>
      <c r="L96" s="537"/>
      <c r="M96" s="537"/>
      <c r="N96" s="537"/>
      <c r="O96" s="537"/>
      <c r="P96" s="538"/>
      <c r="BZ96" s="34"/>
      <c r="CA96" s="54"/>
      <c r="CC96" s="61" t="s">
        <v>851</v>
      </c>
      <c r="CE96" s="85"/>
    </row>
    <row r="97" spans="1:83" s="17" customFormat="1" ht="12.75" x14ac:dyDescent="0.2">
      <c r="A97" s="62"/>
      <c r="B97" s="63" t="s">
        <v>126</v>
      </c>
      <c r="C97" s="539" t="s">
        <v>127</v>
      </c>
      <c r="D97" s="539"/>
      <c r="E97" s="539"/>
      <c r="F97" s="64" t="s">
        <v>109</v>
      </c>
      <c r="G97" s="66">
        <v>40.607999999999997</v>
      </c>
      <c r="H97" s="72">
        <v>7.3906559999999999</v>
      </c>
      <c r="I97" s="67">
        <v>651.25</v>
      </c>
      <c r="J97" s="71">
        <v>4813</v>
      </c>
      <c r="K97" s="71">
        <v>4813</v>
      </c>
      <c r="L97" s="68"/>
      <c r="M97" s="68"/>
      <c r="N97" s="68"/>
      <c r="O97" s="69"/>
      <c r="P97" s="70"/>
      <c r="BZ97" s="34"/>
      <c r="CA97" s="54"/>
      <c r="CD97" s="61" t="s">
        <v>127</v>
      </c>
      <c r="CE97" s="85"/>
    </row>
    <row r="98" spans="1:83" s="17" customFormat="1" ht="12.75" x14ac:dyDescent="0.2">
      <c r="A98" s="62"/>
      <c r="B98" s="63" t="s">
        <v>110</v>
      </c>
      <c r="C98" s="539" t="s">
        <v>111</v>
      </c>
      <c r="D98" s="539"/>
      <c r="E98" s="539"/>
      <c r="F98" s="64" t="s">
        <v>112</v>
      </c>
      <c r="G98" s="88">
        <v>0.31680000000000003</v>
      </c>
      <c r="H98" s="73">
        <v>5.7657600000000003E-2</v>
      </c>
      <c r="I98" s="67">
        <v>7.81</v>
      </c>
      <c r="J98" s="67">
        <v>0</v>
      </c>
      <c r="K98" s="68"/>
      <c r="L98" s="68"/>
      <c r="M98" s="68"/>
      <c r="N98" s="67">
        <v>0</v>
      </c>
      <c r="O98" s="69"/>
      <c r="P98" s="70"/>
      <c r="BZ98" s="34"/>
      <c r="CA98" s="54"/>
      <c r="CD98" s="61" t="s">
        <v>111</v>
      </c>
      <c r="CE98" s="85"/>
    </row>
    <row r="99" spans="1:83" s="17" customFormat="1" ht="51" x14ac:dyDescent="0.2">
      <c r="A99" s="62"/>
      <c r="B99" s="63" t="s">
        <v>164</v>
      </c>
      <c r="C99" s="539" t="s">
        <v>165</v>
      </c>
      <c r="D99" s="539"/>
      <c r="E99" s="539"/>
      <c r="F99" s="64" t="s">
        <v>65</v>
      </c>
      <c r="G99" s="65">
        <v>6.84</v>
      </c>
      <c r="H99" s="74">
        <v>1.24488</v>
      </c>
      <c r="I99" s="67">
        <v>127.62</v>
      </c>
      <c r="J99" s="67">
        <v>164</v>
      </c>
      <c r="K99" s="68"/>
      <c r="L99" s="68"/>
      <c r="M99" s="68"/>
      <c r="N99" s="67">
        <v>164</v>
      </c>
      <c r="O99" s="69"/>
      <c r="P99" s="70"/>
      <c r="BZ99" s="34"/>
      <c r="CA99" s="54"/>
      <c r="CD99" s="61" t="s">
        <v>165</v>
      </c>
      <c r="CE99" s="85"/>
    </row>
    <row r="100" spans="1:83" s="17" customFormat="1" ht="25.5" x14ac:dyDescent="0.2">
      <c r="A100" s="62"/>
      <c r="B100" s="63" t="s">
        <v>138</v>
      </c>
      <c r="C100" s="539" t="s">
        <v>139</v>
      </c>
      <c r="D100" s="539"/>
      <c r="E100" s="539"/>
      <c r="F100" s="64" t="s">
        <v>65</v>
      </c>
      <c r="G100" s="91">
        <v>0.8</v>
      </c>
      <c r="H100" s="88">
        <v>0.14560000000000001</v>
      </c>
      <c r="I100" s="67">
        <v>195.92</v>
      </c>
      <c r="J100" s="67">
        <v>30</v>
      </c>
      <c r="K100" s="68"/>
      <c r="L100" s="68"/>
      <c r="M100" s="68"/>
      <c r="N100" s="67">
        <v>30</v>
      </c>
      <c r="O100" s="69"/>
      <c r="P100" s="70"/>
      <c r="BZ100" s="34"/>
      <c r="CA100" s="54"/>
      <c r="CD100" s="61" t="s">
        <v>139</v>
      </c>
      <c r="CE100" s="85"/>
    </row>
    <row r="101" spans="1:83" s="17" customFormat="1" ht="12.75" x14ac:dyDescent="0.2">
      <c r="A101" s="62"/>
      <c r="B101" s="63" t="s">
        <v>220</v>
      </c>
      <c r="C101" s="539" t="s">
        <v>221</v>
      </c>
      <c r="D101" s="539"/>
      <c r="E101" s="539"/>
      <c r="F101" s="64" t="s">
        <v>113</v>
      </c>
      <c r="G101" s="91">
        <v>0.4</v>
      </c>
      <c r="H101" s="88">
        <v>7.2800000000000004E-2</v>
      </c>
      <c r="I101" s="67">
        <v>53.39</v>
      </c>
      <c r="J101" s="67">
        <v>4</v>
      </c>
      <c r="K101" s="68"/>
      <c r="L101" s="68"/>
      <c r="M101" s="68"/>
      <c r="N101" s="67">
        <v>4</v>
      </c>
      <c r="O101" s="69"/>
      <c r="P101" s="70"/>
      <c r="BZ101" s="34"/>
      <c r="CA101" s="54"/>
      <c r="CD101" s="61" t="s">
        <v>221</v>
      </c>
      <c r="CE101" s="85"/>
    </row>
    <row r="102" spans="1:83" s="17" customFormat="1" ht="12.75" x14ac:dyDescent="0.2">
      <c r="A102" s="62"/>
      <c r="B102" s="63" t="s">
        <v>222</v>
      </c>
      <c r="C102" s="539" t="s">
        <v>223</v>
      </c>
      <c r="D102" s="539"/>
      <c r="E102" s="539"/>
      <c r="F102" s="64" t="s">
        <v>113</v>
      </c>
      <c r="G102" s="65">
        <v>0.11</v>
      </c>
      <c r="H102" s="74">
        <v>2.002E-2</v>
      </c>
      <c r="I102" s="71">
        <v>4400.83</v>
      </c>
      <c r="J102" s="67">
        <v>91</v>
      </c>
      <c r="K102" s="68"/>
      <c r="L102" s="68"/>
      <c r="M102" s="68"/>
      <c r="N102" s="67">
        <v>91</v>
      </c>
      <c r="O102" s="69"/>
      <c r="P102" s="70"/>
      <c r="BZ102" s="34"/>
      <c r="CA102" s="54"/>
      <c r="CD102" s="61" t="s">
        <v>223</v>
      </c>
      <c r="CE102" s="85"/>
    </row>
    <row r="103" spans="1:83" s="17" customFormat="1" ht="63.75" x14ac:dyDescent="0.2">
      <c r="A103" s="55" t="s">
        <v>154</v>
      </c>
      <c r="B103" s="56" t="s">
        <v>1303</v>
      </c>
      <c r="C103" s="536" t="s">
        <v>741</v>
      </c>
      <c r="D103" s="537"/>
      <c r="E103" s="538"/>
      <c r="F103" s="55" t="s">
        <v>64</v>
      </c>
      <c r="G103" s="57"/>
      <c r="H103" s="58">
        <v>9.1</v>
      </c>
      <c r="I103" s="59">
        <v>2760.23</v>
      </c>
      <c r="J103" s="59">
        <v>25980</v>
      </c>
      <c r="K103" s="76"/>
      <c r="L103" s="76"/>
      <c r="M103" s="76"/>
      <c r="N103" s="59">
        <v>25980</v>
      </c>
      <c r="O103" s="77">
        <v>0</v>
      </c>
      <c r="P103" s="77">
        <v>0</v>
      </c>
      <c r="BZ103" s="34"/>
      <c r="CA103" s="54"/>
      <c r="CB103" s="61" t="s">
        <v>741</v>
      </c>
      <c r="CE103" s="85"/>
    </row>
    <row r="104" spans="1:83" s="17" customFormat="1" ht="12.75" x14ac:dyDescent="0.2">
      <c r="A104" s="321"/>
      <c r="B104" s="322"/>
      <c r="C104" s="537" t="s">
        <v>851</v>
      </c>
      <c r="D104" s="537"/>
      <c r="E104" s="537"/>
      <c r="F104" s="537"/>
      <c r="G104" s="537"/>
      <c r="H104" s="537"/>
      <c r="I104" s="537"/>
      <c r="J104" s="537"/>
      <c r="K104" s="537"/>
      <c r="L104" s="537"/>
      <c r="M104" s="537"/>
      <c r="N104" s="537"/>
      <c r="O104" s="537"/>
      <c r="P104" s="538"/>
      <c r="BZ104" s="34"/>
      <c r="CA104" s="54"/>
      <c r="CC104" s="61" t="s">
        <v>851</v>
      </c>
      <c r="CE104" s="85"/>
    </row>
    <row r="105" spans="1:83" s="17" customFormat="1" ht="63.75" x14ac:dyDescent="0.2">
      <c r="A105" s="55" t="s">
        <v>155</v>
      </c>
      <c r="B105" s="56" t="s">
        <v>1304</v>
      </c>
      <c r="C105" s="536" t="s">
        <v>742</v>
      </c>
      <c r="D105" s="537"/>
      <c r="E105" s="538"/>
      <c r="F105" s="55" t="s">
        <v>64</v>
      </c>
      <c r="G105" s="57"/>
      <c r="H105" s="58">
        <v>9.1</v>
      </c>
      <c r="I105" s="59">
        <v>882.46</v>
      </c>
      <c r="J105" s="59">
        <v>8306</v>
      </c>
      <c r="K105" s="76"/>
      <c r="L105" s="76"/>
      <c r="M105" s="76"/>
      <c r="N105" s="59">
        <v>8306</v>
      </c>
      <c r="O105" s="77">
        <v>0</v>
      </c>
      <c r="P105" s="77">
        <v>0</v>
      </c>
      <c r="BZ105" s="34"/>
      <c r="CA105" s="54"/>
      <c r="CB105" s="61" t="s">
        <v>742</v>
      </c>
      <c r="CE105" s="85"/>
    </row>
    <row r="106" spans="1:83" s="17" customFormat="1" ht="12.75" x14ac:dyDescent="0.2">
      <c r="A106" s="321"/>
      <c r="B106" s="322"/>
      <c r="C106" s="537" t="s">
        <v>851</v>
      </c>
      <c r="D106" s="537"/>
      <c r="E106" s="537"/>
      <c r="F106" s="537"/>
      <c r="G106" s="537"/>
      <c r="H106" s="537"/>
      <c r="I106" s="537"/>
      <c r="J106" s="537"/>
      <c r="K106" s="537"/>
      <c r="L106" s="537"/>
      <c r="M106" s="537"/>
      <c r="N106" s="537"/>
      <c r="O106" s="537"/>
      <c r="P106" s="538"/>
      <c r="BZ106" s="34"/>
      <c r="CA106" s="54"/>
      <c r="CC106" s="61" t="s">
        <v>851</v>
      </c>
      <c r="CE106" s="85"/>
    </row>
    <row r="107" spans="1:83" s="17" customFormat="1" ht="63.75" x14ac:dyDescent="0.2">
      <c r="A107" s="55" t="s">
        <v>216</v>
      </c>
      <c r="B107" s="56" t="s">
        <v>1305</v>
      </c>
      <c r="C107" s="536" t="s">
        <v>743</v>
      </c>
      <c r="D107" s="537"/>
      <c r="E107" s="538"/>
      <c r="F107" s="55" t="s">
        <v>64</v>
      </c>
      <c r="G107" s="57"/>
      <c r="H107" s="58">
        <v>16.8</v>
      </c>
      <c r="I107" s="59">
        <v>576.38</v>
      </c>
      <c r="J107" s="59">
        <v>10015</v>
      </c>
      <c r="K107" s="76"/>
      <c r="L107" s="76"/>
      <c r="M107" s="76"/>
      <c r="N107" s="59">
        <v>10015</v>
      </c>
      <c r="O107" s="77">
        <v>0</v>
      </c>
      <c r="P107" s="77">
        <v>0</v>
      </c>
      <c r="BZ107" s="34"/>
      <c r="CA107" s="54"/>
      <c r="CB107" s="61" t="s">
        <v>743</v>
      </c>
      <c r="CE107" s="85"/>
    </row>
    <row r="108" spans="1:83" s="17" customFormat="1" ht="12.75" x14ac:dyDescent="0.2">
      <c r="A108" s="321"/>
      <c r="B108" s="322"/>
      <c r="C108" s="537" t="s">
        <v>851</v>
      </c>
      <c r="D108" s="537"/>
      <c r="E108" s="537"/>
      <c r="F108" s="537"/>
      <c r="G108" s="537"/>
      <c r="H108" s="537"/>
      <c r="I108" s="537"/>
      <c r="J108" s="537"/>
      <c r="K108" s="537"/>
      <c r="L108" s="537"/>
      <c r="M108" s="537"/>
      <c r="N108" s="537"/>
      <c r="O108" s="537"/>
      <c r="P108" s="538"/>
      <c r="BZ108" s="34"/>
      <c r="CA108" s="54"/>
      <c r="CC108" s="61" t="s">
        <v>851</v>
      </c>
      <c r="CE108" s="85"/>
    </row>
    <row r="109" spans="1:83" s="17" customFormat="1" ht="63.75" x14ac:dyDescent="0.2">
      <c r="A109" s="55" t="s">
        <v>156</v>
      </c>
      <c r="B109" s="56" t="s">
        <v>1306</v>
      </c>
      <c r="C109" s="536" t="s">
        <v>744</v>
      </c>
      <c r="D109" s="537"/>
      <c r="E109" s="538"/>
      <c r="F109" s="55" t="s">
        <v>64</v>
      </c>
      <c r="G109" s="57"/>
      <c r="H109" s="58">
        <v>16.8</v>
      </c>
      <c r="I109" s="59">
        <v>249.92</v>
      </c>
      <c r="J109" s="59">
        <v>4343</v>
      </c>
      <c r="K109" s="76"/>
      <c r="L109" s="76"/>
      <c r="M109" s="76"/>
      <c r="N109" s="59">
        <v>4343</v>
      </c>
      <c r="O109" s="77">
        <v>0</v>
      </c>
      <c r="P109" s="77">
        <v>0</v>
      </c>
      <c r="BZ109" s="34"/>
      <c r="CA109" s="54"/>
      <c r="CB109" s="61" t="s">
        <v>744</v>
      </c>
      <c r="CE109" s="85"/>
    </row>
    <row r="110" spans="1:83" s="17" customFormat="1" ht="12.75" x14ac:dyDescent="0.2">
      <c r="A110" s="321"/>
      <c r="B110" s="322"/>
      <c r="C110" s="537" t="s">
        <v>851</v>
      </c>
      <c r="D110" s="537"/>
      <c r="E110" s="537"/>
      <c r="F110" s="537"/>
      <c r="G110" s="537"/>
      <c r="H110" s="537"/>
      <c r="I110" s="537"/>
      <c r="J110" s="537"/>
      <c r="K110" s="537"/>
      <c r="L110" s="537"/>
      <c r="M110" s="537"/>
      <c r="N110" s="537"/>
      <c r="O110" s="537"/>
      <c r="P110" s="538"/>
      <c r="BZ110" s="34"/>
      <c r="CA110" s="54"/>
      <c r="CC110" s="61" t="s">
        <v>851</v>
      </c>
      <c r="CE110" s="85"/>
    </row>
    <row r="111" spans="1:83" s="17" customFormat="1" ht="63.75" x14ac:dyDescent="0.2">
      <c r="A111" s="55" t="s">
        <v>159</v>
      </c>
      <c r="B111" s="56" t="s">
        <v>1307</v>
      </c>
      <c r="C111" s="536" t="s">
        <v>745</v>
      </c>
      <c r="D111" s="537"/>
      <c r="E111" s="538"/>
      <c r="F111" s="55" t="s">
        <v>113</v>
      </c>
      <c r="G111" s="57"/>
      <c r="H111" s="86">
        <v>0.35</v>
      </c>
      <c r="I111" s="59">
        <v>153.02000000000001</v>
      </c>
      <c r="J111" s="60">
        <v>55</v>
      </c>
      <c r="K111" s="76"/>
      <c r="L111" s="76"/>
      <c r="M111" s="76"/>
      <c r="N111" s="60">
        <v>55</v>
      </c>
      <c r="O111" s="77">
        <v>0</v>
      </c>
      <c r="P111" s="77">
        <v>0</v>
      </c>
      <c r="BZ111" s="34"/>
      <c r="CA111" s="54"/>
      <c r="CB111" s="61" t="s">
        <v>745</v>
      </c>
      <c r="CE111" s="85"/>
    </row>
    <row r="112" spans="1:83" s="17" customFormat="1" ht="12.75" x14ac:dyDescent="0.2">
      <c r="A112" s="321"/>
      <c r="B112" s="322"/>
      <c r="C112" s="537" t="s">
        <v>851</v>
      </c>
      <c r="D112" s="537"/>
      <c r="E112" s="537"/>
      <c r="F112" s="537"/>
      <c r="G112" s="537"/>
      <c r="H112" s="537"/>
      <c r="I112" s="537"/>
      <c r="J112" s="537"/>
      <c r="K112" s="537"/>
      <c r="L112" s="537"/>
      <c r="M112" s="537"/>
      <c r="N112" s="537"/>
      <c r="O112" s="537"/>
      <c r="P112" s="538"/>
      <c r="BZ112" s="34"/>
      <c r="CA112" s="54"/>
      <c r="CC112" s="61" t="s">
        <v>851</v>
      </c>
      <c r="CE112" s="85"/>
    </row>
    <row r="113" spans="1:89" s="17" customFormat="1" ht="51" x14ac:dyDescent="0.2">
      <c r="A113" s="55" t="s">
        <v>162</v>
      </c>
      <c r="B113" s="56" t="s">
        <v>1271</v>
      </c>
      <c r="C113" s="536" t="s">
        <v>680</v>
      </c>
      <c r="D113" s="537"/>
      <c r="E113" s="538"/>
      <c r="F113" s="55" t="s">
        <v>64</v>
      </c>
      <c r="G113" s="57"/>
      <c r="H113" s="58">
        <v>3.5</v>
      </c>
      <c r="I113" s="59">
        <v>723.82</v>
      </c>
      <c r="J113" s="59">
        <v>2911</v>
      </c>
      <c r="K113" s="59">
        <v>1169</v>
      </c>
      <c r="L113" s="76"/>
      <c r="M113" s="76"/>
      <c r="N113" s="59">
        <v>1742</v>
      </c>
      <c r="O113" s="87">
        <v>1.8</v>
      </c>
      <c r="P113" s="77">
        <v>0</v>
      </c>
      <c r="BZ113" s="34"/>
      <c r="CA113" s="54"/>
      <c r="CB113" s="61" t="s">
        <v>680</v>
      </c>
      <c r="CE113" s="85"/>
    </row>
    <row r="114" spans="1:89" s="17" customFormat="1" ht="38.25" x14ac:dyDescent="0.2">
      <c r="A114" s="321"/>
      <c r="B114" s="322" t="s">
        <v>320</v>
      </c>
      <c r="C114" s="537" t="s">
        <v>321</v>
      </c>
      <c r="D114" s="537"/>
      <c r="E114" s="537"/>
      <c r="F114" s="537"/>
      <c r="G114" s="537"/>
      <c r="H114" s="537"/>
      <c r="I114" s="537"/>
      <c r="J114" s="537"/>
      <c r="K114" s="537"/>
      <c r="L114" s="537"/>
      <c r="M114" s="537"/>
      <c r="N114" s="537"/>
      <c r="O114" s="537"/>
      <c r="P114" s="538"/>
      <c r="BZ114" s="34"/>
      <c r="CA114" s="54"/>
      <c r="CC114" s="61" t="s">
        <v>321</v>
      </c>
      <c r="CE114" s="85"/>
    </row>
    <row r="115" spans="1:89" s="17" customFormat="1" ht="63.75" x14ac:dyDescent="0.2">
      <c r="A115" s="321"/>
      <c r="B115" s="322" t="s">
        <v>1140</v>
      </c>
      <c r="C115" s="537" t="s">
        <v>1253</v>
      </c>
      <c r="D115" s="537"/>
      <c r="E115" s="537"/>
      <c r="F115" s="537"/>
      <c r="G115" s="537"/>
      <c r="H115" s="537"/>
      <c r="I115" s="537"/>
      <c r="J115" s="537"/>
      <c r="K115" s="537"/>
      <c r="L115" s="537"/>
      <c r="M115" s="537"/>
      <c r="N115" s="537"/>
      <c r="O115" s="537"/>
      <c r="P115" s="538"/>
      <c r="BZ115" s="34"/>
      <c r="CA115" s="54"/>
      <c r="CC115" s="61" t="s">
        <v>1253</v>
      </c>
      <c r="CE115" s="85"/>
    </row>
    <row r="116" spans="1:89" s="17" customFormat="1" ht="12.75" x14ac:dyDescent="0.2">
      <c r="A116" s="321"/>
      <c r="B116" s="322"/>
      <c r="C116" s="537" t="s">
        <v>851</v>
      </c>
      <c r="D116" s="537"/>
      <c r="E116" s="537"/>
      <c r="F116" s="537"/>
      <c r="G116" s="537"/>
      <c r="H116" s="537"/>
      <c r="I116" s="537"/>
      <c r="J116" s="537"/>
      <c r="K116" s="537"/>
      <c r="L116" s="537"/>
      <c r="M116" s="537"/>
      <c r="N116" s="537"/>
      <c r="O116" s="537"/>
      <c r="P116" s="538"/>
      <c r="BZ116" s="34"/>
      <c r="CA116" s="54"/>
      <c r="CC116" s="61" t="s">
        <v>851</v>
      </c>
      <c r="CE116" s="85"/>
    </row>
    <row r="117" spans="1:89" s="17" customFormat="1" ht="12.75" x14ac:dyDescent="0.2">
      <c r="A117" s="62"/>
      <c r="B117" s="63" t="s">
        <v>126</v>
      </c>
      <c r="C117" s="539" t="s">
        <v>127</v>
      </c>
      <c r="D117" s="539"/>
      <c r="E117" s="539"/>
      <c r="F117" s="64" t="s">
        <v>109</v>
      </c>
      <c r="G117" s="66">
        <v>0.51300000000000001</v>
      </c>
      <c r="H117" s="88">
        <v>1.7955000000000001</v>
      </c>
      <c r="I117" s="67">
        <v>651.25</v>
      </c>
      <c r="J117" s="71">
        <v>1169</v>
      </c>
      <c r="K117" s="71">
        <v>1169</v>
      </c>
      <c r="L117" s="68"/>
      <c r="M117" s="68"/>
      <c r="N117" s="68"/>
      <c r="O117" s="69"/>
      <c r="P117" s="70"/>
      <c r="BZ117" s="34"/>
      <c r="CA117" s="54"/>
      <c r="CD117" s="61" t="s">
        <v>127</v>
      </c>
      <c r="CE117" s="85"/>
    </row>
    <row r="118" spans="1:89" s="17" customFormat="1" ht="25.5" x14ac:dyDescent="0.2">
      <c r="A118" s="62"/>
      <c r="B118" s="63" t="s">
        <v>681</v>
      </c>
      <c r="C118" s="539" t="s">
        <v>682</v>
      </c>
      <c r="D118" s="539"/>
      <c r="E118" s="539"/>
      <c r="F118" s="64" t="s">
        <v>66</v>
      </c>
      <c r="G118" s="74">
        <v>6.0000000000000002E-5</v>
      </c>
      <c r="H118" s="74">
        <v>2.1000000000000001E-4</v>
      </c>
      <c r="I118" s="71">
        <v>706737.99</v>
      </c>
      <c r="J118" s="67">
        <v>154</v>
      </c>
      <c r="K118" s="68"/>
      <c r="L118" s="68"/>
      <c r="M118" s="68"/>
      <c r="N118" s="67">
        <v>154</v>
      </c>
      <c r="O118" s="69"/>
      <c r="P118" s="70"/>
      <c r="BZ118" s="34"/>
      <c r="CA118" s="54"/>
      <c r="CD118" s="61" t="s">
        <v>682</v>
      </c>
      <c r="CE118" s="85"/>
    </row>
    <row r="119" spans="1:89" s="17" customFormat="1" ht="12.75" x14ac:dyDescent="0.2">
      <c r="A119" s="62"/>
      <c r="B119" s="63" t="s">
        <v>623</v>
      </c>
      <c r="C119" s="539" t="s">
        <v>624</v>
      </c>
      <c r="D119" s="539"/>
      <c r="E119" s="539"/>
      <c r="F119" s="64" t="s">
        <v>65</v>
      </c>
      <c r="G119" s="65">
        <v>0.15</v>
      </c>
      <c r="H119" s="66">
        <v>0.52500000000000002</v>
      </c>
      <c r="I119" s="67">
        <v>164.52</v>
      </c>
      <c r="J119" s="67">
        <v>89</v>
      </c>
      <c r="K119" s="68"/>
      <c r="L119" s="68"/>
      <c r="M119" s="68"/>
      <c r="N119" s="67">
        <v>89</v>
      </c>
      <c r="O119" s="69"/>
      <c r="P119" s="70"/>
      <c r="BZ119" s="34"/>
      <c r="CA119" s="54"/>
      <c r="CD119" s="61" t="s">
        <v>624</v>
      </c>
      <c r="CE119" s="85"/>
    </row>
    <row r="120" spans="1:89" s="17" customFormat="1" ht="51" x14ac:dyDescent="0.2">
      <c r="A120" s="62"/>
      <c r="B120" s="63" t="s">
        <v>683</v>
      </c>
      <c r="C120" s="539" t="s">
        <v>684</v>
      </c>
      <c r="D120" s="539"/>
      <c r="E120" s="539"/>
      <c r="F120" s="64" t="s">
        <v>65</v>
      </c>
      <c r="G120" s="65">
        <v>0.72</v>
      </c>
      <c r="H120" s="65">
        <v>2.52</v>
      </c>
      <c r="I120" s="67">
        <v>568.41</v>
      </c>
      <c r="J120" s="71">
        <v>1482</v>
      </c>
      <c r="K120" s="68"/>
      <c r="L120" s="68"/>
      <c r="M120" s="68"/>
      <c r="N120" s="71">
        <v>1482</v>
      </c>
      <c r="O120" s="69"/>
      <c r="P120" s="70"/>
      <c r="BZ120" s="34"/>
      <c r="CA120" s="54"/>
      <c r="CD120" s="61" t="s">
        <v>684</v>
      </c>
      <c r="CE120" s="85"/>
    </row>
    <row r="121" spans="1:89" s="17" customFormat="1" ht="63.75" x14ac:dyDescent="0.2">
      <c r="A121" s="55" t="s">
        <v>163</v>
      </c>
      <c r="B121" s="56" t="s">
        <v>1272</v>
      </c>
      <c r="C121" s="536" t="s">
        <v>684</v>
      </c>
      <c r="D121" s="537"/>
      <c r="E121" s="538"/>
      <c r="F121" s="55" t="s">
        <v>65</v>
      </c>
      <c r="G121" s="57"/>
      <c r="H121" s="86">
        <v>-2.52</v>
      </c>
      <c r="I121" s="59">
        <v>568.41</v>
      </c>
      <c r="J121" s="59">
        <v>-1482</v>
      </c>
      <c r="K121" s="76"/>
      <c r="L121" s="76"/>
      <c r="M121" s="76"/>
      <c r="N121" s="59">
        <v>-1482</v>
      </c>
      <c r="O121" s="77">
        <v>0</v>
      </c>
      <c r="P121" s="77">
        <v>0</v>
      </c>
      <c r="BZ121" s="34"/>
      <c r="CA121" s="54"/>
      <c r="CB121" s="61" t="s">
        <v>684</v>
      </c>
      <c r="CE121" s="85"/>
    </row>
    <row r="122" spans="1:89" s="17" customFormat="1" ht="12.75" x14ac:dyDescent="0.2">
      <c r="A122" s="321"/>
      <c r="B122" s="322"/>
      <c r="C122" s="537" t="s">
        <v>851</v>
      </c>
      <c r="D122" s="537"/>
      <c r="E122" s="537"/>
      <c r="F122" s="537"/>
      <c r="G122" s="537"/>
      <c r="H122" s="537"/>
      <c r="I122" s="537"/>
      <c r="J122" s="537"/>
      <c r="K122" s="537"/>
      <c r="L122" s="537"/>
      <c r="M122" s="537"/>
      <c r="N122" s="537"/>
      <c r="O122" s="537"/>
      <c r="P122" s="538"/>
      <c r="BZ122" s="34"/>
      <c r="CA122" s="54"/>
      <c r="CC122" s="61" t="s">
        <v>851</v>
      </c>
      <c r="CE122" s="85"/>
    </row>
    <row r="123" spans="1:89" s="17" customFormat="1" ht="63.75" x14ac:dyDescent="0.2">
      <c r="A123" s="55" t="s">
        <v>166</v>
      </c>
      <c r="B123" s="56" t="s">
        <v>1308</v>
      </c>
      <c r="C123" s="536" t="s">
        <v>746</v>
      </c>
      <c r="D123" s="537"/>
      <c r="E123" s="538"/>
      <c r="F123" s="55" t="s">
        <v>64</v>
      </c>
      <c r="G123" s="57"/>
      <c r="H123" s="58">
        <v>3.5</v>
      </c>
      <c r="I123" s="59">
        <v>5153.76</v>
      </c>
      <c r="J123" s="59">
        <v>18657</v>
      </c>
      <c r="K123" s="76"/>
      <c r="L123" s="76"/>
      <c r="M123" s="76"/>
      <c r="N123" s="59">
        <v>18657</v>
      </c>
      <c r="O123" s="77">
        <v>0</v>
      </c>
      <c r="P123" s="77">
        <v>0</v>
      </c>
      <c r="BZ123" s="34"/>
      <c r="CA123" s="54"/>
      <c r="CB123" s="61" t="s">
        <v>746</v>
      </c>
      <c r="CE123" s="85"/>
    </row>
    <row r="124" spans="1:89" s="17" customFormat="1" ht="12.75" x14ac:dyDescent="0.2">
      <c r="A124" s="321"/>
      <c r="B124" s="322"/>
      <c r="C124" s="537" t="s">
        <v>851</v>
      </c>
      <c r="D124" s="537"/>
      <c r="E124" s="537"/>
      <c r="F124" s="537"/>
      <c r="G124" s="537"/>
      <c r="H124" s="537"/>
      <c r="I124" s="537"/>
      <c r="J124" s="537"/>
      <c r="K124" s="537"/>
      <c r="L124" s="537"/>
      <c r="M124" s="537"/>
      <c r="N124" s="537"/>
      <c r="O124" s="537"/>
      <c r="P124" s="538"/>
      <c r="BZ124" s="34"/>
      <c r="CA124" s="54"/>
      <c r="CC124" s="61" t="s">
        <v>851</v>
      </c>
      <c r="CE124" s="85"/>
    </row>
    <row r="125" spans="1:89" s="17" customFormat="1" ht="12.75" x14ac:dyDescent="0.2">
      <c r="A125" s="540" t="s">
        <v>747</v>
      </c>
      <c r="B125" s="541"/>
      <c r="C125" s="541"/>
      <c r="D125" s="541"/>
      <c r="E125" s="541"/>
      <c r="F125" s="541"/>
      <c r="G125" s="541"/>
      <c r="H125" s="541"/>
      <c r="I125" s="542"/>
      <c r="J125" s="96">
        <v>203354</v>
      </c>
      <c r="K125" s="92"/>
      <c r="L125" s="92"/>
      <c r="M125" s="92"/>
      <c r="N125" s="92"/>
      <c r="O125" s="96">
        <v>83.64</v>
      </c>
      <c r="P125" s="96">
        <v>2.97</v>
      </c>
      <c r="BZ125" s="34"/>
      <c r="CA125" s="54"/>
      <c r="CE125" s="85"/>
      <c r="CF125" s="93"/>
      <c r="CH125" s="93" t="s">
        <v>747</v>
      </c>
    </row>
    <row r="126" spans="1:89" s="17" customFormat="1" ht="12.75" x14ac:dyDescent="0.2">
      <c r="A126" s="540" t="s">
        <v>203</v>
      </c>
      <c r="B126" s="541"/>
      <c r="C126" s="541"/>
      <c r="D126" s="541"/>
      <c r="E126" s="541"/>
      <c r="F126" s="541"/>
      <c r="G126" s="541"/>
      <c r="H126" s="541"/>
      <c r="I126" s="542"/>
      <c r="J126" s="92"/>
      <c r="K126" s="92"/>
      <c r="L126" s="92"/>
      <c r="M126" s="92"/>
      <c r="N126" s="92"/>
      <c r="O126" s="96"/>
      <c r="P126" s="96"/>
      <c r="CJ126" s="93" t="s">
        <v>203</v>
      </c>
    </row>
    <row r="127" spans="1:89" s="17" customFormat="1" ht="12.75" x14ac:dyDescent="0.2">
      <c r="A127" s="555" t="s">
        <v>182</v>
      </c>
      <c r="B127" s="556"/>
      <c r="C127" s="556"/>
      <c r="D127" s="556"/>
      <c r="E127" s="556"/>
      <c r="F127" s="556"/>
      <c r="G127" s="556"/>
      <c r="H127" s="556"/>
      <c r="I127" s="557"/>
      <c r="J127" s="94">
        <v>134574</v>
      </c>
      <c r="K127" s="95"/>
      <c r="L127" s="95"/>
      <c r="M127" s="95"/>
      <c r="N127" s="95"/>
      <c r="O127" s="94"/>
      <c r="P127" s="94"/>
      <c r="CJ127" s="93"/>
      <c r="CK127" s="37" t="s">
        <v>182</v>
      </c>
    </row>
    <row r="128" spans="1:89" s="17" customFormat="1" ht="12.75" x14ac:dyDescent="0.2">
      <c r="A128" s="555" t="s">
        <v>183</v>
      </c>
      <c r="B128" s="556"/>
      <c r="C128" s="556"/>
      <c r="D128" s="556"/>
      <c r="E128" s="556"/>
      <c r="F128" s="556"/>
      <c r="G128" s="556"/>
      <c r="H128" s="556"/>
      <c r="I128" s="557"/>
      <c r="J128" s="95"/>
      <c r="K128" s="95"/>
      <c r="L128" s="95"/>
      <c r="M128" s="95"/>
      <c r="N128" s="95"/>
      <c r="O128" s="94"/>
      <c r="P128" s="94"/>
      <c r="CJ128" s="93"/>
      <c r="CK128" s="37" t="s">
        <v>183</v>
      </c>
    </row>
    <row r="129" spans="1:89" s="17" customFormat="1" ht="12.75" x14ac:dyDescent="0.2">
      <c r="A129" s="555" t="s">
        <v>184</v>
      </c>
      <c r="B129" s="556"/>
      <c r="C129" s="556"/>
      <c r="D129" s="556"/>
      <c r="E129" s="556"/>
      <c r="F129" s="556"/>
      <c r="G129" s="556"/>
      <c r="H129" s="556"/>
      <c r="I129" s="557"/>
      <c r="J129" s="94">
        <v>47935</v>
      </c>
      <c r="K129" s="95"/>
      <c r="L129" s="95"/>
      <c r="M129" s="95"/>
      <c r="N129" s="95"/>
      <c r="O129" s="94"/>
      <c r="P129" s="94"/>
      <c r="CJ129" s="93"/>
      <c r="CK129" s="37" t="s">
        <v>184</v>
      </c>
    </row>
    <row r="130" spans="1:89" s="17" customFormat="1" ht="12.75" x14ac:dyDescent="0.2">
      <c r="A130" s="555" t="s">
        <v>185</v>
      </c>
      <c r="B130" s="556"/>
      <c r="C130" s="556"/>
      <c r="D130" s="556"/>
      <c r="E130" s="556"/>
      <c r="F130" s="556"/>
      <c r="G130" s="556"/>
      <c r="H130" s="556"/>
      <c r="I130" s="557"/>
      <c r="J130" s="94">
        <v>1301</v>
      </c>
      <c r="K130" s="95"/>
      <c r="L130" s="95"/>
      <c r="M130" s="95"/>
      <c r="N130" s="95"/>
      <c r="O130" s="94"/>
      <c r="P130" s="94"/>
      <c r="CJ130" s="93"/>
      <c r="CK130" s="37" t="s">
        <v>185</v>
      </c>
    </row>
    <row r="131" spans="1:89" s="17" customFormat="1" ht="12.75" x14ac:dyDescent="0.2">
      <c r="A131" s="555" t="s">
        <v>186</v>
      </c>
      <c r="B131" s="556"/>
      <c r="C131" s="556"/>
      <c r="D131" s="556"/>
      <c r="E131" s="556"/>
      <c r="F131" s="556"/>
      <c r="G131" s="556"/>
      <c r="H131" s="556"/>
      <c r="I131" s="557"/>
      <c r="J131" s="94">
        <v>2024</v>
      </c>
      <c r="K131" s="95"/>
      <c r="L131" s="95"/>
      <c r="M131" s="95"/>
      <c r="N131" s="95"/>
      <c r="O131" s="94"/>
      <c r="P131" s="94"/>
      <c r="CJ131" s="93"/>
      <c r="CK131" s="37" t="s">
        <v>186</v>
      </c>
    </row>
    <row r="132" spans="1:89" s="17" customFormat="1" ht="12.75" x14ac:dyDescent="0.2">
      <c r="A132" s="555" t="s">
        <v>187</v>
      </c>
      <c r="B132" s="556"/>
      <c r="C132" s="556"/>
      <c r="D132" s="556"/>
      <c r="E132" s="556"/>
      <c r="F132" s="556"/>
      <c r="G132" s="556"/>
      <c r="H132" s="556"/>
      <c r="I132" s="557"/>
      <c r="J132" s="94">
        <v>83314</v>
      </c>
      <c r="K132" s="95"/>
      <c r="L132" s="95"/>
      <c r="M132" s="95"/>
      <c r="N132" s="95"/>
      <c r="O132" s="94"/>
      <c r="P132" s="94"/>
      <c r="CJ132" s="93"/>
      <c r="CK132" s="37" t="s">
        <v>187</v>
      </c>
    </row>
    <row r="133" spans="1:89" s="17" customFormat="1" ht="12.75" x14ac:dyDescent="0.2">
      <c r="A133" s="555" t="s">
        <v>227</v>
      </c>
      <c r="B133" s="556"/>
      <c r="C133" s="556"/>
      <c r="D133" s="556"/>
      <c r="E133" s="556"/>
      <c r="F133" s="556"/>
      <c r="G133" s="556"/>
      <c r="H133" s="556"/>
      <c r="I133" s="557"/>
      <c r="J133" s="94">
        <v>149826</v>
      </c>
      <c r="K133" s="95"/>
      <c r="L133" s="95"/>
      <c r="M133" s="95"/>
      <c r="N133" s="95"/>
      <c r="O133" s="94"/>
      <c r="P133" s="94"/>
      <c r="CJ133" s="93"/>
      <c r="CK133" s="37" t="s">
        <v>227</v>
      </c>
    </row>
    <row r="134" spans="1:89" s="17" customFormat="1" ht="12.75" x14ac:dyDescent="0.2">
      <c r="A134" s="555" t="s">
        <v>183</v>
      </c>
      <c r="B134" s="556"/>
      <c r="C134" s="556"/>
      <c r="D134" s="556"/>
      <c r="E134" s="556"/>
      <c r="F134" s="556"/>
      <c r="G134" s="556"/>
      <c r="H134" s="556"/>
      <c r="I134" s="557"/>
      <c r="J134" s="95"/>
      <c r="K134" s="95"/>
      <c r="L134" s="95"/>
      <c r="M134" s="95"/>
      <c r="N134" s="95"/>
      <c r="O134" s="94"/>
      <c r="P134" s="94"/>
      <c r="CJ134" s="93"/>
      <c r="CK134" s="37" t="s">
        <v>183</v>
      </c>
    </row>
    <row r="135" spans="1:89" s="17" customFormat="1" ht="12.75" x14ac:dyDescent="0.2">
      <c r="A135" s="555" t="s">
        <v>189</v>
      </c>
      <c r="B135" s="556"/>
      <c r="C135" s="556"/>
      <c r="D135" s="556"/>
      <c r="E135" s="556"/>
      <c r="F135" s="556"/>
      <c r="G135" s="556"/>
      <c r="H135" s="556"/>
      <c r="I135" s="557"/>
      <c r="J135" s="94">
        <v>30521</v>
      </c>
      <c r="K135" s="95"/>
      <c r="L135" s="95"/>
      <c r="M135" s="95"/>
      <c r="N135" s="95"/>
      <c r="O135" s="94"/>
      <c r="P135" s="94"/>
      <c r="CJ135" s="93"/>
      <c r="CK135" s="37" t="s">
        <v>189</v>
      </c>
    </row>
    <row r="136" spans="1:89" s="17" customFormat="1" ht="12.75" x14ac:dyDescent="0.2">
      <c r="A136" s="555" t="s">
        <v>190</v>
      </c>
      <c r="B136" s="556"/>
      <c r="C136" s="556"/>
      <c r="D136" s="556"/>
      <c r="E136" s="556"/>
      <c r="F136" s="556"/>
      <c r="G136" s="556"/>
      <c r="H136" s="556"/>
      <c r="I136" s="557"/>
      <c r="J136" s="113">
        <v>279</v>
      </c>
      <c r="K136" s="95"/>
      <c r="L136" s="95"/>
      <c r="M136" s="95"/>
      <c r="N136" s="95"/>
      <c r="O136" s="94"/>
      <c r="P136" s="94"/>
      <c r="CJ136" s="93"/>
      <c r="CK136" s="37" t="s">
        <v>190</v>
      </c>
    </row>
    <row r="137" spans="1:89" s="17" customFormat="1" ht="12.75" x14ac:dyDescent="0.2">
      <c r="A137" s="555" t="s">
        <v>191</v>
      </c>
      <c r="B137" s="556"/>
      <c r="C137" s="556"/>
      <c r="D137" s="556"/>
      <c r="E137" s="556"/>
      <c r="F137" s="556"/>
      <c r="G137" s="556"/>
      <c r="H137" s="556"/>
      <c r="I137" s="557"/>
      <c r="J137" s="113">
        <v>376</v>
      </c>
      <c r="K137" s="95"/>
      <c r="L137" s="95"/>
      <c r="M137" s="95"/>
      <c r="N137" s="95"/>
      <c r="O137" s="94"/>
      <c r="P137" s="94"/>
      <c r="CJ137" s="93"/>
      <c r="CK137" s="37" t="s">
        <v>191</v>
      </c>
    </row>
    <row r="138" spans="1:89" s="17" customFormat="1" ht="12.75" x14ac:dyDescent="0.2">
      <c r="A138" s="555" t="s">
        <v>192</v>
      </c>
      <c r="B138" s="556"/>
      <c r="C138" s="556"/>
      <c r="D138" s="556"/>
      <c r="E138" s="556"/>
      <c r="F138" s="556"/>
      <c r="G138" s="556"/>
      <c r="H138" s="556"/>
      <c r="I138" s="557"/>
      <c r="J138" s="94">
        <v>78274</v>
      </c>
      <c r="K138" s="95"/>
      <c r="L138" s="95"/>
      <c r="M138" s="95"/>
      <c r="N138" s="95"/>
      <c r="O138" s="94"/>
      <c r="P138" s="94"/>
      <c r="CJ138" s="93"/>
      <c r="CK138" s="37" t="s">
        <v>192</v>
      </c>
    </row>
    <row r="139" spans="1:89" s="17" customFormat="1" ht="12.75" x14ac:dyDescent="0.2">
      <c r="A139" s="555" t="s">
        <v>193</v>
      </c>
      <c r="B139" s="556"/>
      <c r="C139" s="556"/>
      <c r="D139" s="556"/>
      <c r="E139" s="556"/>
      <c r="F139" s="556"/>
      <c r="G139" s="556"/>
      <c r="H139" s="556"/>
      <c r="I139" s="557"/>
      <c r="J139" s="94">
        <v>27878</v>
      </c>
      <c r="K139" s="95"/>
      <c r="L139" s="95"/>
      <c r="M139" s="95"/>
      <c r="N139" s="95"/>
      <c r="O139" s="94"/>
      <c r="P139" s="94"/>
      <c r="CJ139" s="93"/>
      <c r="CK139" s="37" t="s">
        <v>193</v>
      </c>
    </row>
    <row r="140" spans="1:89" s="17" customFormat="1" ht="12.75" x14ac:dyDescent="0.2">
      <c r="A140" s="555" t="s">
        <v>194</v>
      </c>
      <c r="B140" s="556"/>
      <c r="C140" s="556"/>
      <c r="D140" s="556"/>
      <c r="E140" s="556"/>
      <c r="F140" s="556"/>
      <c r="G140" s="556"/>
      <c r="H140" s="556"/>
      <c r="I140" s="557"/>
      <c r="J140" s="94">
        <v>12498</v>
      </c>
      <c r="K140" s="95"/>
      <c r="L140" s="95"/>
      <c r="M140" s="95"/>
      <c r="N140" s="95"/>
      <c r="O140" s="94"/>
      <c r="P140" s="94"/>
      <c r="CJ140" s="93"/>
      <c r="CK140" s="37" t="s">
        <v>194</v>
      </c>
    </row>
    <row r="141" spans="1:89" s="17" customFormat="1" ht="12.75" x14ac:dyDescent="0.2">
      <c r="A141" s="555" t="s">
        <v>188</v>
      </c>
      <c r="B141" s="556"/>
      <c r="C141" s="556"/>
      <c r="D141" s="556"/>
      <c r="E141" s="556"/>
      <c r="F141" s="556"/>
      <c r="G141" s="556"/>
      <c r="H141" s="556"/>
      <c r="I141" s="557"/>
      <c r="J141" s="94">
        <v>53528</v>
      </c>
      <c r="K141" s="95"/>
      <c r="L141" s="95"/>
      <c r="M141" s="95"/>
      <c r="N141" s="95"/>
      <c r="O141" s="94"/>
      <c r="P141" s="94"/>
      <c r="CJ141" s="93"/>
      <c r="CK141" s="37" t="s">
        <v>188</v>
      </c>
    </row>
    <row r="142" spans="1:89" s="17" customFormat="1" ht="12.75" x14ac:dyDescent="0.2">
      <c r="A142" s="555" t="s">
        <v>183</v>
      </c>
      <c r="B142" s="556"/>
      <c r="C142" s="556"/>
      <c r="D142" s="556"/>
      <c r="E142" s="556"/>
      <c r="F142" s="556"/>
      <c r="G142" s="556"/>
      <c r="H142" s="556"/>
      <c r="I142" s="557"/>
      <c r="J142" s="95"/>
      <c r="K142" s="95"/>
      <c r="L142" s="95"/>
      <c r="M142" s="95"/>
      <c r="N142" s="95"/>
      <c r="O142" s="94"/>
      <c r="P142" s="94"/>
      <c r="CJ142" s="93"/>
      <c r="CK142" s="37" t="s">
        <v>183</v>
      </c>
    </row>
    <row r="143" spans="1:89" s="17" customFormat="1" ht="12.75" x14ac:dyDescent="0.2">
      <c r="A143" s="555" t="s">
        <v>189</v>
      </c>
      <c r="B143" s="556"/>
      <c r="C143" s="556"/>
      <c r="D143" s="556"/>
      <c r="E143" s="556"/>
      <c r="F143" s="556"/>
      <c r="G143" s="556"/>
      <c r="H143" s="556"/>
      <c r="I143" s="557"/>
      <c r="J143" s="94">
        <v>17414</v>
      </c>
      <c r="K143" s="95"/>
      <c r="L143" s="95"/>
      <c r="M143" s="95"/>
      <c r="N143" s="95"/>
      <c r="O143" s="94"/>
      <c r="P143" s="94"/>
      <c r="CJ143" s="93"/>
      <c r="CK143" s="37" t="s">
        <v>189</v>
      </c>
    </row>
    <row r="144" spans="1:89" s="17" customFormat="1" ht="12.75" x14ac:dyDescent="0.2">
      <c r="A144" s="555" t="s">
        <v>190</v>
      </c>
      <c r="B144" s="556"/>
      <c r="C144" s="556"/>
      <c r="D144" s="556"/>
      <c r="E144" s="556"/>
      <c r="F144" s="556"/>
      <c r="G144" s="556"/>
      <c r="H144" s="556"/>
      <c r="I144" s="557"/>
      <c r="J144" s="94">
        <v>1022</v>
      </c>
      <c r="K144" s="95"/>
      <c r="L144" s="95"/>
      <c r="M144" s="95"/>
      <c r="N144" s="95"/>
      <c r="O144" s="94"/>
      <c r="P144" s="94"/>
      <c r="CJ144" s="93"/>
      <c r="CK144" s="37" t="s">
        <v>190</v>
      </c>
    </row>
    <row r="145" spans="1:90" s="17" customFormat="1" ht="12.75" x14ac:dyDescent="0.2">
      <c r="A145" s="555" t="s">
        <v>191</v>
      </c>
      <c r="B145" s="556"/>
      <c r="C145" s="556"/>
      <c r="D145" s="556"/>
      <c r="E145" s="556"/>
      <c r="F145" s="556"/>
      <c r="G145" s="556"/>
      <c r="H145" s="556"/>
      <c r="I145" s="557"/>
      <c r="J145" s="94">
        <v>1648</v>
      </c>
      <c r="K145" s="95"/>
      <c r="L145" s="95"/>
      <c r="M145" s="95"/>
      <c r="N145" s="95"/>
      <c r="O145" s="94"/>
      <c r="P145" s="94"/>
      <c r="CJ145" s="93"/>
      <c r="CK145" s="37" t="s">
        <v>191</v>
      </c>
    </row>
    <row r="146" spans="1:90" s="17" customFormat="1" ht="12.75" x14ac:dyDescent="0.2">
      <c r="A146" s="555" t="s">
        <v>192</v>
      </c>
      <c r="B146" s="556"/>
      <c r="C146" s="556"/>
      <c r="D146" s="556"/>
      <c r="E146" s="556"/>
      <c r="F146" s="556"/>
      <c r="G146" s="556"/>
      <c r="H146" s="556"/>
      <c r="I146" s="557"/>
      <c r="J146" s="94">
        <v>5040</v>
      </c>
      <c r="K146" s="95"/>
      <c r="L146" s="95"/>
      <c r="M146" s="95"/>
      <c r="N146" s="95"/>
      <c r="O146" s="94"/>
      <c r="P146" s="94"/>
      <c r="CJ146" s="93"/>
      <c r="CK146" s="37" t="s">
        <v>192</v>
      </c>
    </row>
    <row r="147" spans="1:90" s="17" customFormat="1" ht="12.75" x14ac:dyDescent="0.2">
      <c r="A147" s="555" t="s">
        <v>193</v>
      </c>
      <c r="B147" s="556"/>
      <c r="C147" s="556"/>
      <c r="D147" s="556"/>
      <c r="E147" s="556"/>
      <c r="F147" s="556"/>
      <c r="G147" s="556"/>
      <c r="H147" s="556"/>
      <c r="I147" s="557"/>
      <c r="J147" s="94">
        <v>18682</v>
      </c>
      <c r="K147" s="95"/>
      <c r="L147" s="95"/>
      <c r="M147" s="95"/>
      <c r="N147" s="95"/>
      <c r="O147" s="94"/>
      <c r="P147" s="94"/>
      <c r="CJ147" s="93"/>
      <c r="CK147" s="37" t="s">
        <v>193</v>
      </c>
    </row>
    <row r="148" spans="1:90" s="17" customFormat="1" ht="12.75" x14ac:dyDescent="0.2">
      <c r="A148" s="555" t="s">
        <v>194</v>
      </c>
      <c r="B148" s="556"/>
      <c r="C148" s="556"/>
      <c r="D148" s="556"/>
      <c r="E148" s="556"/>
      <c r="F148" s="556"/>
      <c r="G148" s="556"/>
      <c r="H148" s="556"/>
      <c r="I148" s="557"/>
      <c r="J148" s="94">
        <v>9722</v>
      </c>
      <c r="K148" s="95"/>
      <c r="L148" s="95"/>
      <c r="M148" s="95"/>
      <c r="N148" s="95"/>
      <c r="O148" s="94"/>
      <c r="P148" s="94"/>
      <c r="CJ148" s="93"/>
      <c r="CK148" s="37" t="s">
        <v>194</v>
      </c>
    </row>
    <row r="149" spans="1:90" s="17" customFormat="1" ht="12.75" x14ac:dyDescent="0.2">
      <c r="A149" s="540" t="s">
        <v>835</v>
      </c>
      <c r="B149" s="541"/>
      <c r="C149" s="541"/>
      <c r="D149" s="541"/>
      <c r="E149" s="541"/>
      <c r="F149" s="541"/>
      <c r="G149" s="541"/>
      <c r="H149" s="541"/>
      <c r="I149" s="542"/>
      <c r="J149" s="96">
        <v>203354</v>
      </c>
      <c r="K149" s="92"/>
      <c r="L149" s="92"/>
      <c r="M149" s="92"/>
      <c r="N149" s="92"/>
      <c r="O149" s="96"/>
      <c r="P149" s="96"/>
      <c r="CJ149" s="93"/>
      <c r="CL149" s="93" t="s">
        <v>835</v>
      </c>
    </row>
    <row r="150" spans="1:90" s="17" customFormat="1" ht="12.75" x14ac:dyDescent="0.2">
      <c r="A150" s="555" t="s">
        <v>195</v>
      </c>
      <c r="B150" s="556"/>
      <c r="C150" s="556"/>
      <c r="D150" s="556"/>
      <c r="E150" s="556"/>
      <c r="F150" s="556"/>
      <c r="G150" s="556"/>
      <c r="H150" s="556"/>
      <c r="I150" s="557"/>
      <c r="J150" s="94">
        <v>49959</v>
      </c>
      <c r="K150" s="95"/>
      <c r="L150" s="95"/>
      <c r="M150" s="95"/>
      <c r="N150" s="95"/>
      <c r="O150" s="94"/>
      <c r="P150" s="94"/>
      <c r="CJ150" s="93"/>
      <c r="CK150" s="37" t="s">
        <v>195</v>
      </c>
      <c r="CL150" s="93"/>
    </row>
    <row r="151" spans="1:90" s="17" customFormat="1" ht="12.75" x14ac:dyDescent="0.2">
      <c r="A151" s="555" t="s">
        <v>196</v>
      </c>
      <c r="B151" s="556"/>
      <c r="C151" s="556"/>
      <c r="D151" s="556"/>
      <c r="E151" s="556"/>
      <c r="F151" s="556"/>
      <c r="G151" s="556"/>
      <c r="H151" s="556"/>
      <c r="I151" s="557"/>
      <c r="J151" s="94">
        <v>46560</v>
      </c>
      <c r="K151" s="95"/>
      <c r="L151" s="95"/>
      <c r="M151" s="95"/>
      <c r="N151" s="95"/>
      <c r="O151" s="94"/>
      <c r="P151" s="94"/>
      <c r="CJ151" s="93"/>
      <c r="CK151" s="37" t="s">
        <v>196</v>
      </c>
      <c r="CL151" s="93"/>
    </row>
    <row r="152" spans="1:90" s="17" customFormat="1" ht="12.75" x14ac:dyDescent="0.2">
      <c r="A152" s="555" t="s">
        <v>197</v>
      </c>
      <c r="B152" s="556"/>
      <c r="C152" s="556"/>
      <c r="D152" s="556"/>
      <c r="E152" s="556"/>
      <c r="F152" s="556"/>
      <c r="G152" s="556"/>
      <c r="H152" s="556"/>
      <c r="I152" s="557"/>
      <c r="J152" s="94">
        <v>22220</v>
      </c>
      <c r="K152" s="95"/>
      <c r="L152" s="95"/>
      <c r="M152" s="95"/>
      <c r="N152" s="95"/>
      <c r="O152" s="94"/>
      <c r="P152" s="94"/>
      <c r="CJ152" s="93"/>
      <c r="CK152" s="37" t="s">
        <v>197</v>
      </c>
      <c r="CL152" s="93"/>
    </row>
    <row r="153" spans="1:90" s="17" customFormat="1" ht="12.75" x14ac:dyDescent="0.2">
      <c r="A153" s="555" t="s">
        <v>844</v>
      </c>
      <c r="B153" s="556"/>
      <c r="C153" s="556"/>
      <c r="D153" s="556"/>
      <c r="E153" s="556"/>
      <c r="F153" s="556"/>
      <c r="G153" s="556"/>
      <c r="H153" s="556"/>
      <c r="I153" s="557"/>
      <c r="J153" s="94">
        <v>3050</v>
      </c>
      <c r="K153" s="95"/>
      <c r="L153" s="95"/>
      <c r="M153" s="95"/>
      <c r="N153" s="95"/>
      <c r="O153" s="94"/>
      <c r="P153" s="94"/>
      <c r="CJ153" s="93"/>
      <c r="CK153" s="37" t="s">
        <v>844</v>
      </c>
      <c r="CL153" s="93"/>
    </row>
    <row r="154" spans="1:90" s="17" customFormat="1" ht="12.75" x14ac:dyDescent="0.2">
      <c r="A154" s="540" t="s">
        <v>204</v>
      </c>
      <c r="B154" s="541"/>
      <c r="C154" s="541"/>
      <c r="D154" s="541"/>
      <c r="E154" s="541"/>
      <c r="F154" s="541"/>
      <c r="G154" s="541"/>
      <c r="H154" s="541"/>
      <c r="I154" s="542"/>
      <c r="J154" s="96">
        <v>206404</v>
      </c>
      <c r="K154" s="92"/>
      <c r="L154" s="92"/>
      <c r="M154" s="92"/>
      <c r="N154" s="92"/>
      <c r="O154" s="96">
        <v>83.64</v>
      </c>
      <c r="P154" s="96">
        <v>2.97</v>
      </c>
      <c r="CJ154" s="93"/>
      <c r="CL154" s="93" t="s">
        <v>204</v>
      </c>
    </row>
    <row r="155" spans="1:90" s="17" customFormat="1" ht="53.25" customHeight="1" x14ac:dyDescent="0.2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</row>
    <row r="156" spans="1:90" s="22" customFormat="1" ht="15.75" customHeight="1" x14ac:dyDescent="0.25">
      <c r="A156" s="139"/>
      <c r="B156" s="140" t="s">
        <v>209</v>
      </c>
      <c r="C156" s="421"/>
      <c r="D156" s="418"/>
      <c r="E156" s="139"/>
      <c r="F156" s="142"/>
      <c r="G156" s="142"/>
      <c r="H156" s="142"/>
      <c r="I156" s="142"/>
      <c r="J156" s="142"/>
      <c r="K156" s="142"/>
      <c r="L156" s="142"/>
      <c r="M156" s="142"/>
      <c r="N156" s="142"/>
      <c r="O156" s="13"/>
      <c r="P156" s="13"/>
      <c r="Q156" s="20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</row>
    <row r="157" spans="1:90" s="17" customFormat="1" ht="12.75" x14ac:dyDescent="0.2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</row>
    <row r="158" spans="1:90" s="17" customFormat="1" ht="12.75" x14ac:dyDescent="0.2">
      <c r="A158" s="35"/>
      <c r="B158" s="35"/>
      <c r="C158" s="35"/>
      <c r="D158" s="35"/>
      <c r="E158" s="35"/>
      <c r="F158" s="35"/>
      <c r="G158" s="35"/>
      <c r="H158" s="39"/>
      <c r="I158" s="571"/>
      <c r="J158" s="571"/>
      <c r="K158" s="571"/>
      <c r="L158" s="35"/>
      <c r="M158" s="35"/>
      <c r="N158" s="35"/>
      <c r="O158" s="35"/>
      <c r="P158" s="35"/>
    </row>
    <row r="159" spans="1:90" s="22" customFormat="1" ht="15" x14ac:dyDescent="0.25">
      <c r="A159" s="114"/>
      <c r="B159" s="115" t="s">
        <v>210</v>
      </c>
      <c r="C159" s="116"/>
      <c r="D159" s="116"/>
      <c r="E159" s="117"/>
      <c r="F159" s="33"/>
      <c r="G159" s="118" t="s">
        <v>68</v>
      </c>
      <c r="H159" s="33"/>
      <c r="I159" s="33"/>
      <c r="J159" s="33"/>
      <c r="K159" s="33"/>
      <c r="L159" s="33"/>
      <c r="M159" s="33"/>
      <c r="N159" s="118"/>
      <c r="O159" s="118"/>
      <c r="P159" s="118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</row>
    <row r="160" spans="1:90" s="22" customFormat="1" ht="15" x14ac:dyDescent="0.25">
      <c r="A160" s="567"/>
      <c r="B160" s="568"/>
      <c r="C160" s="568"/>
      <c r="D160" s="568"/>
      <c r="E160" s="568"/>
      <c r="F160" s="568"/>
      <c r="G160" s="568"/>
      <c r="H160" s="568"/>
      <c r="I160" s="568"/>
      <c r="J160" s="568"/>
      <c r="K160" s="568"/>
      <c r="L160" s="568"/>
      <c r="M160" s="568"/>
      <c r="N160" s="568"/>
      <c r="O160" s="13"/>
      <c r="P160" s="13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</row>
    <row r="161" spans="1:37" s="22" customFormat="1" ht="15" x14ac:dyDescent="0.25">
      <c r="A161" s="114"/>
      <c r="B161" s="115" t="s">
        <v>211</v>
      </c>
      <c r="C161" s="116"/>
      <c r="D161" s="116"/>
      <c r="E161" s="117"/>
      <c r="F161" s="33"/>
      <c r="G161" s="118" t="s">
        <v>70</v>
      </c>
      <c r="H161" s="33"/>
      <c r="I161" s="33"/>
      <c r="J161" s="33"/>
      <c r="K161" s="33"/>
      <c r="L161" s="33"/>
      <c r="M161" s="33"/>
      <c r="N161" s="118"/>
      <c r="O161" s="118"/>
      <c r="P161" s="118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</row>
    <row r="162" spans="1:37" s="22" customFormat="1" ht="15" x14ac:dyDescent="0.25">
      <c r="A162" s="567"/>
      <c r="B162" s="568"/>
      <c r="C162" s="568"/>
      <c r="D162" s="568"/>
      <c r="E162" s="568"/>
      <c r="F162" s="568"/>
      <c r="G162" s="568"/>
      <c r="H162" s="568"/>
      <c r="I162" s="568"/>
      <c r="J162" s="568"/>
      <c r="K162" s="568"/>
      <c r="L162" s="568"/>
      <c r="M162" s="568"/>
      <c r="N162" s="568"/>
      <c r="O162" s="13"/>
      <c r="P162" s="13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</row>
    <row r="163" spans="1:37" s="13" customFormat="1" ht="15" x14ac:dyDescent="0.25">
      <c r="A163" s="114"/>
      <c r="B163" s="115" t="s">
        <v>631</v>
      </c>
      <c r="C163" s="116"/>
      <c r="D163" s="116"/>
      <c r="E163" s="117"/>
      <c r="F163" s="33"/>
      <c r="G163" s="117" t="s">
        <v>632</v>
      </c>
      <c r="H163" s="33"/>
      <c r="I163" s="33"/>
      <c r="J163" s="33"/>
      <c r="K163" s="33"/>
      <c r="L163" s="33"/>
      <c r="M163" s="33"/>
      <c r="N163" s="118"/>
      <c r="O163" s="118"/>
      <c r="P163" s="118"/>
      <c r="T163" s="120"/>
      <c r="U163" s="120"/>
      <c r="V163" s="120"/>
      <c r="W163" s="120"/>
      <c r="X163" s="120"/>
      <c r="Y163" s="120"/>
      <c r="Z163" s="120"/>
      <c r="AA163" s="120"/>
      <c r="AB163" s="120"/>
      <c r="AC163" s="120"/>
      <c r="AD163" s="120"/>
      <c r="AE163" s="120"/>
      <c r="AF163" s="120"/>
      <c r="AG163" s="120"/>
      <c r="AH163" s="120"/>
      <c r="AI163" s="120"/>
      <c r="AJ163" s="120"/>
      <c r="AK163" s="120"/>
    </row>
    <row r="164" spans="1:37" s="22" customFormat="1" ht="15" x14ac:dyDescent="0.25">
      <c r="A164" s="569"/>
      <c r="B164" s="570"/>
      <c r="C164" s="570"/>
      <c r="D164" s="570"/>
      <c r="E164" s="570"/>
      <c r="F164" s="570"/>
      <c r="G164" s="570"/>
      <c r="H164" s="570"/>
      <c r="I164" s="570"/>
      <c r="J164" s="570"/>
      <c r="K164" s="570"/>
      <c r="L164" s="570"/>
      <c r="M164" s="570"/>
      <c r="N164" s="570"/>
      <c r="O164" s="13"/>
      <c r="P164" s="13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</row>
    <row r="165" spans="1:37" s="22" customFormat="1" ht="15" x14ac:dyDescent="0.25">
      <c r="A165" s="115"/>
      <c r="B165" s="115" t="s">
        <v>212</v>
      </c>
      <c r="C165" s="115"/>
      <c r="D165" s="115"/>
      <c r="E165" s="16"/>
      <c r="F165" s="115"/>
      <c r="G165" s="115" t="s">
        <v>57</v>
      </c>
      <c r="H165" s="115"/>
      <c r="I165" s="115"/>
      <c r="J165" s="115"/>
      <c r="K165" s="115"/>
      <c r="L165" s="115"/>
      <c r="M165" s="115"/>
      <c r="N165" s="118"/>
      <c r="O165" s="118"/>
      <c r="P165" s="118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</row>
    <row r="166" spans="1:37" s="17" customFormat="1" ht="12.75" x14ac:dyDescent="0.2">
      <c r="A166" s="35"/>
      <c r="B166" s="35"/>
      <c r="C166" s="35"/>
      <c r="D166" s="35"/>
      <c r="E166" s="35"/>
      <c r="F166" s="35"/>
      <c r="G166" s="35"/>
      <c r="H166" s="39"/>
      <c r="I166" s="571"/>
      <c r="J166" s="571"/>
      <c r="K166" s="571"/>
      <c r="L166" s="35"/>
      <c r="M166" s="35"/>
      <c r="N166" s="35"/>
      <c r="O166" s="35"/>
      <c r="P166" s="35"/>
    </row>
    <row r="167" spans="1:37" s="17" customFormat="1" ht="12.75" x14ac:dyDescent="0.2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</row>
    <row r="168" spans="1:37" s="17" customFormat="1" ht="12.75" x14ac:dyDescent="0.2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</row>
    <row r="169" spans="1:37" ht="11.25" customHeight="1" x14ac:dyDescent="0.2"/>
    <row r="170" spans="1:37" ht="11.25" customHeight="1" x14ac:dyDescent="0.2"/>
    <row r="171" spans="1:37" ht="11.25" customHeight="1" x14ac:dyDescent="0.2"/>
    <row r="172" spans="1:37" ht="11.25" customHeight="1" x14ac:dyDescent="0.2"/>
    <row r="173" spans="1:37" ht="11.25" customHeight="1" x14ac:dyDescent="0.2"/>
    <row r="174" spans="1:37" ht="11.25" customHeight="1" x14ac:dyDescent="0.2"/>
    <row r="175" spans="1:37" ht="11.25" customHeight="1" x14ac:dyDescent="0.2"/>
    <row r="176" spans="1:37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  <row r="260" ht="11.25" customHeight="1" x14ac:dyDescent="0.2"/>
    <row r="261" ht="11.25" customHeight="1" x14ac:dyDescent="0.2"/>
    <row r="262" ht="11.25" customHeight="1" x14ac:dyDescent="0.2"/>
    <row r="263" ht="11.25" customHeight="1" x14ac:dyDescent="0.2"/>
    <row r="264" ht="11.25" customHeight="1" x14ac:dyDescent="0.2"/>
    <row r="265" ht="11.25" customHeight="1" x14ac:dyDescent="0.2"/>
    <row r="266" ht="11.25" customHeight="1" x14ac:dyDescent="0.2"/>
    <row r="267" ht="11.25" customHeight="1" x14ac:dyDescent="0.2"/>
    <row r="268" ht="11.25" customHeight="1" x14ac:dyDescent="0.2"/>
    <row r="269" ht="11.25" customHeight="1" x14ac:dyDescent="0.2"/>
    <row r="270" ht="11.25" customHeight="1" x14ac:dyDescent="0.2"/>
    <row r="271" ht="11.25" customHeight="1" x14ac:dyDescent="0.2"/>
    <row r="272" ht="11.25" customHeight="1" x14ac:dyDescent="0.2"/>
    <row r="273" ht="11.25" customHeight="1" x14ac:dyDescent="0.2"/>
    <row r="274" ht="11.25" customHeight="1" x14ac:dyDescent="0.2"/>
    <row r="275" ht="11.25" customHeight="1" x14ac:dyDescent="0.2"/>
    <row r="276" ht="11.25" customHeight="1" x14ac:dyDescent="0.2"/>
    <row r="277" ht="11.25" customHeight="1" x14ac:dyDescent="0.2"/>
    <row r="278" ht="11.25" customHeight="1" x14ac:dyDescent="0.2"/>
    <row r="279" ht="11.25" customHeight="1" x14ac:dyDescent="0.2"/>
    <row r="280" ht="11.25" customHeight="1" x14ac:dyDescent="0.2"/>
    <row r="281" ht="11.25" customHeight="1" x14ac:dyDescent="0.2"/>
    <row r="282" ht="11.25" customHeight="1" x14ac:dyDescent="0.2"/>
    <row r="283" ht="11.25" customHeight="1" x14ac:dyDescent="0.2"/>
    <row r="284" ht="11.25" customHeight="1" x14ac:dyDescent="0.2"/>
    <row r="285" ht="11.25" customHeight="1" x14ac:dyDescent="0.2"/>
    <row r="286" ht="11.25" customHeight="1" x14ac:dyDescent="0.2"/>
    <row r="287" ht="11.25" customHeight="1" x14ac:dyDescent="0.2"/>
    <row r="288" ht="11.25" customHeight="1" x14ac:dyDescent="0.2"/>
    <row r="289" ht="11.25" customHeight="1" x14ac:dyDescent="0.2"/>
    <row r="290" ht="11.25" customHeight="1" x14ac:dyDescent="0.2"/>
    <row r="291" ht="11.25" customHeight="1" x14ac:dyDescent="0.2"/>
    <row r="292" ht="11.25" customHeight="1" x14ac:dyDescent="0.2"/>
    <row r="293" ht="11.25" customHeight="1" x14ac:dyDescent="0.2"/>
    <row r="294" ht="11.25" customHeight="1" x14ac:dyDescent="0.2"/>
    <row r="295" ht="11.25" customHeight="1" x14ac:dyDescent="0.2"/>
    <row r="296" ht="11.25" customHeight="1" x14ac:dyDescent="0.2"/>
    <row r="297" ht="11.25" customHeight="1" x14ac:dyDescent="0.2"/>
    <row r="298" ht="11.25" customHeight="1" x14ac:dyDescent="0.2"/>
    <row r="299" ht="11.25" customHeight="1" x14ac:dyDescent="0.2"/>
    <row r="300" ht="11.25" customHeight="1" x14ac:dyDescent="0.2"/>
    <row r="301" ht="11.25" customHeight="1" x14ac:dyDescent="0.2"/>
    <row r="302" ht="11.25" customHeight="1" x14ac:dyDescent="0.2"/>
    <row r="303" ht="11.25" customHeight="1" x14ac:dyDescent="0.2"/>
    <row r="304" ht="11.25" customHeight="1" x14ac:dyDescent="0.2"/>
    <row r="305" ht="11.25" customHeight="1" x14ac:dyDescent="0.2"/>
    <row r="306" ht="11.25" customHeight="1" x14ac:dyDescent="0.2"/>
    <row r="307" ht="11.25" customHeight="1" x14ac:dyDescent="0.2"/>
    <row r="308" ht="11.25" customHeight="1" x14ac:dyDescent="0.2"/>
    <row r="309" ht="11.25" customHeight="1" x14ac:dyDescent="0.2"/>
    <row r="310" ht="11.25" customHeight="1" x14ac:dyDescent="0.2"/>
    <row r="311" ht="11.25" customHeight="1" x14ac:dyDescent="0.2"/>
    <row r="312" ht="11.25" customHeight="1" x14ac:dyDescent="0.2"/>
    <row r="313" ht="11.25" customHeight="1" x14ac:dyDescent="0.2"/>
    <row r="314" ht="11.25" customHeight="1" x14ac:dyDescent="0.2"/>
    <row r="315" ht="11.25" customHeight="1" x14ac:dyDescent="0.2"/>
    <row r="316" ht="11.25" customHeight="1" x14ac:dyDescent="0.2"/>
    <row r="317" ht="11.25" customHeight="1" x14ac:dyDescent="0.2"/>
    <row r="318" ht="11.25" customHeight="1" x14ac:dyDescent="0.2"/>
    <row r="319" ht="11.25" customHeight="1" x14ac:dyDescent="0.2"/>
    <row r="320" ht="11.25" customHeight="1" x14ac:dyDescent="0.2"/>
    <row r="321" ht="11.25" customHeight="1" x14ac:dyDescent="0.2"/>
    <row r="322" ht="11.25" customHeight="1" x14ac:dyDescent="0.2"/>
    <row r="323" ht="11.25" customHeight="1" x14ac:dyDescent="0.2"/>
    <row r="324" ht="11.25" customHeight="1" x14ac:dyDescent="0.2"/>
    <row r="325" ht="11.25" customHeight="1" x14ac:dyDescent="0.2"/>
    <row r="326" ht="11.25" customHeight="1" x14ac:dyDescent="0.2"/>
    <row r="327" ht="11.25" customHeight="1" x14ac:dyDescent="0.2"/>
    <row r="328" ht="11.25" customHeight="1" x14ac:dyDescent="0.2"/>
    <row r="329" ht="11.25" customHeight="1" x14ac:dyDescent="0.2"/>
    <row r="330" ht="11.25" customHeight="1" x14ac:dyDescent="0.2"/>
    <row r="331" ht="11.25" customHeight="1" x14ac:dyDescent="0.2"/>
    <row r="332" ht="11.25" customHeight="1" x14ac:dyDescent="0.2"/>
    <row r="333" ht="11.25" customHeight="1" x14ac:dyDescent="0.2"/>
    <row r="334" ht="11.25" customHeight="1" x14ac:dyDescent="0.2"/>
    <row r="335" ht="11.25" customHeight="1" x14ac:dyDescent="0.2"/>
    <row r="336" ht="11.25" customHeight="1" x14ac:dyDescent="0.2"/>
    <row r="337" ht="11.25" customHeight="1" x14ac:dyDescent="0.2"/>
    <row r="338" ht="11.25" customHeight="1" x14ac:dyDescent="0.2"/>
    <row r="339" ht="11.25" customHeight="1" x14ac:dyDescent="0.2"/>
    <row r="340" ht="11.25" customHeight="1" x14ac:dyDescent="0.2"/>
    <row r="341" ht="11.25" customHeight="1" x14ac:dyDescent="0.2"/>
    <row r="342" ht="11.25" customHeight="1" x14ac:dyDescent="0.2"/>
    <row r="343" ht="11.25" customHeight="1" x14ac:dyDescent="0.2"/>
    <row r="344" ht="11.25" customHeight="1" x14ac:dyDescent="0.2"/>
    <row r="345" ht="11.25" customHeight="1" x14ac:dyDescent="0.2"/>
    <row r="346" ht="11.25" customHeight="1" x14ac:dyDescent="0.2"/>
    <row r="347" ht="11.25" customHeight="1" x14ac:dyDescent="0.2"/>
    <row r="348" ht="11.25" customHeight="1" x14ac:dyDescent="0.2"/>
    <row r="349" ht="11.25" customHeight="1" x14ac:dyDescent="0.2"/>
    <row r="350" ht="11.25" customHeight="1" x14ac:dyDescent="0.2"/>
    <row r="351" ht="11.25" customHeight="1" x14ac:dyDescent="0.2"/>
    <row r="352" ht="11.25" customHeight="1" x14ac:dyDescent="0.2"/>
    <row r="353" ht="11.25" customHeight="1" x14ac:dyDescent="0.2"/>
    <row r="354" ht="11.25" customHeight="1" x14ac:dyDescent="0.2"/>
    <row r="355" ht="11.25" customHeight="1" x14ac:dyDescent="0.2"/>
    <row r="356" ht="11.25" customHeight="1" x14ac:dyDescent="0.2"/>
    <row r="357" ht="11.25" customHeight="1" x14ac:dyDescent="0.2"/>
  </sheetData>
  <mergeCells count="161">
    <mergeCell ref="A2:C2"/>
    <mergeCell ref="M2:P2"/>
    <mergeCell ref="A3:D3"/>
    <mergeCell ref="L3:P3"/>
    <mergeCell ref="A4:D4"/>
    <mergeCell ref="L4:P4"/>
    <mergeCell ref="A9:P9"/>
    <mergeCell ref="A11:P11"/>
    <mergeCell ref="A12:P12"/>
    <mergeCell ref="A6:P6"/>
    <mergeCell ref="A7:P7"/>
    <mergeCell ref="A10:P10"/>
    <mergeCell ref="I24:I25"/>
    <mergeCell ref="J24:J25"/>
    <mergeCell ref="K24:N24"/>
    <mergeCell ref="I158:K158"/>
    <mergeCell ref="A160:N160"/>
    <mergeCell ref="A162:N162"/>
    <mergeCell ref="A164:N164"/>
    <mergeCell ref="I166:K166"/>
    <mergeCell ref="A147:I147"/>
    <mergeCell ref="A148:I148"/>
    <mergeCell ref="A149:I149"/>
    <mergeCell ref="A150:I150"/>
    <mergeCell ref="A151:I151"/>
    <mergeCell ref="A152:I152"/>
    <mergeCell ref="A153:I153"/>
    <mergeCell ref="A154:I154"/>
    <mergeCell ref="C45:P45"/>
    <mergeCell ref="C48:E48"/>
    <mergeCell ref="C49:E49"/>
    <mergeCell ref="C38:E38"/>
    <mergeCell ref="C39:E39"/>
    <mergeCell ref="C40:E40"/>
    <mergeCell ref="C41:P41"/>
    <mergeCell ref="C43:E43"/>
    <mergeCell ref="C14:G14"/>
    <mergeCell ref="C37:E37"/>
    <mergeCell ref="A27:P27"/>
    <mergeCell ref="C26:E26"/>
    <mergeCell ref="A28:P28"/>
    <mergeCell ref="C29:E29"/>
    <mergeCell ref="C30:P30"/>
    <mergeCell ref="C31:P31"/>
    <mergeCell ref="C32:E32"/>
    <mergeCell ref="C33:E33"/>
    <mergeCell ref="C34:P34"/>
    <mergeCell ref="C35:P35"/>
    <mergeCell ref="C36:P36"/>
    <mergeCell ref="E21:P21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C42:P42"/>
    <mergeCell ref="C44:E44"/>
    <mergeCell ref="C46:P46"/>
    <mergeCell ref="C47:P47"/>
    <mergeCell ref="C56:E56"/>
    <mergeCell ref="C57:E57"/>
    <mergeCell ref="C59:E59"/>
    <mergeCell ref="C60:P60"/>
    <mergeCell ref="C61:E61"/>
    <mergeCell ref="C50:P50"/>
    <mergeCell ref="C51:P51"/>
    <mergeCell ref="C53:E53"/>
    <mergeCell ref="C54:E54"/>
    <mergeCell ref="C55:E55"/>
    <mergeCell ref="C52:P52"/>
    <mergeCell ref="C58:P58"/>
    <mergeCell ref="C68:E68"/>
    <mergeCell ref="C70:E70"/>
    <mergeCell ref="C72:E72"/>
    <mergeCell ref="C62:P62"/>
    <mergeCell ref="C64:P64"/>
    <mergeCell ref="C66:E66"/>
    <mergeCell ref="C67:E67"/>
    <mergeCell ref="C63:P63"/>
    <mergeCell ref="C65:E65"/>
    <mergeCell ref="C69:P69"/>
    <mergeCell ref="C71:P71"/>
    <mergeCell ref="C73:P73"/>
    <mergeCell ref="C80:E80"/>
    <mergeCell ref="C85:E85"/>
    <mergeCell ref="C74:P74"/>
    <mergeCell ref="C77:E77"/>
    <mergeCell ref="C79:P79"/>
    <mergeCell ref="C75:P75"/>
    <mergeCell ref="C76:E76"/>
    <mergeCell ref="C78:E78"/>
    <mergeCell ref="C81:P81"/>
    <mergeCell ref="C82:P82"/>
    <mergeCell ref="C83:P83"/>
    <mergeCell ref="C84:E84"/>
    <mergeCell ref="C93:E93"/>
    <mergeCell ref="C95:P95"/>
    <mergeCell ref="C88:E88"/>
    <mergeCell ref="C90:E90"/>
    <mergeCell ref="C86:E86"/>
    <mergeCell ref="C87:E87"/>
    <mergeCell ref="C89:P89"/>
    <mergeCell ref="C91:P91"/>
    <mergeCell ref="A92:P92"/>
    <mergeCell ref="C94:P94"/>
    <mergeCell ref="C96:P96"/>
    <mergeCell ref="C97:E97"/>
    <mergeCell ref="C105:E105"/>
    <mergeCell ref="C107:E107"/>
    <mergeCell ref="C109:E109"/>
    <mergeCell ref="C99:E99"/>
    <mergeCell ref="C102:E102"/>
    <mergeCell ref="C103:E103"/>
    <mergeCell ref="C98:E98"/>
    <mergeCell ref="C100:E100"/>
    <mergeCell ref="C101:E101"/>
    <mergeCell ref="C104:P104"/>
    <mergeCell ref="C106:P106"/>
    <mergeCell ref="C108:P108"/>
    <mergeCell ref="C118:E118"/>
    <mergeCell ref="C120:E120"/>
    <mergeCell ref="C111:E111"/>
    <mergeCell ref="C115:P115"/>
    <mergeCell ref="C110:P110"/>
    <mergeCell ref="C112:P112"/>
    <mergeCell ref="C113:E113"/>
    <mergeCell ref="C114:P114"/>
    <mergeCell ref="C116:P116"/>
    <mergeCell ref="C117:E117"/>
    <mergeCell ref="C119:E119"/>
    <mergeCell ref="C121:E121"/>
    <mergeCell ref="C124:P124"/>
    <mergeCell ref="C122:P122"/>
    <mergeCell ref="C123:E123"/>
    <mergeCell ref="A126:I126"/>
    <mergeCell ref="A127:I127"/>
    <mergeCell ref="A128:I128"/>
    <mergeCell ref="A125:I125"/>
    <mergeCell ref="A129:I129"/>
    <mergeCell ref="A139:I139"/>
    <mergeCell ref="A140:I140"/>
    <mergeCell ref="A141:I141"/>
    <mergeCell ref="A142:I142"/>
    <mergeCell ref="A143:I143"/>
    <mergeCell ref="A144:I144"/>
    <mergeCell ref="A145:I145"/>
    <mergeCell ref="A146:I146"/>
    <mergeCell ref="A130:I130"/>
    <mergeCell ref="A131:I131"/>
    <mergeCell ref="A132:I132"/>
    <mergeCell ref="A133:I133"/>
    <mergeCell ref="A134:I134"/>
    <mergeCell ref="A135:I135"/>
    <mergeCell ref="A136:I136"/>
    <mergeCell ref="A137:I137"/>
    <mergeCell ref="A138:I138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48"/>
  <sheetViews>
    <sheetView zoomScaleNormal="100" workbookViewId="0">
      <selection activeCell="B40" sqref="B40:E42"/>
    </sheetView>
  </sheetViews>
  <sheetFormatPr defaultColWidth="9.140625" defaultRowHeight="14.25" customHeight="1" x14ac:dyDescent="0.2"/>
  <cols>
    <col min="1" max="1" width="6.140625" style="31" customWidth="1"/>
    <col min="2" max="2" width="34.42578125" style="31" customWidth="1"/>
    <col min="3" max="3" width="8.42578125" style="31" customWidth="1"/>
    <col min="4" max="4" width="10.7109375" style="31" customWidth="1"/>
    <col min="5" max="5" width="19" style="31" customWidth="1"/>
    <col min="6" max="7" width="12.5703125" style="31" customWidth="1"/>
    <col min="8" max="10" width="9.140625" style="31"/>
    <col min="11" max="12" width="95" style="61" hidden="1" customWidth="1"/>
    <col min="13" max="16384" width="9.140625" style="31"/>
  </cols>
  <sheetData>
    <row r="1" spans="1:12" s="381" customFormat="1" ht="15.75" x14ac:dyDescent="0.25">
      <c r="A1" s="380"/>
      <c r="B1" s="380" t="s">
        <v>213</v>
      </c>
    </row>
    <row r="2" spans="1:12" s="381" customFormat="1" ht="15.75" x14ac:dyDescent="0.25">
      <c r="A2" s="382" t="s">
        <v>228</v>
      </c>
      <c r="B2" s="1"/>
    </row>
    <row r="3" spans="1:12" s="381" customFormat="1" ht="15.75" x14ac:dyDescent="0.25">
      <c r="A3" s="382" t="s">
        <v>229</v>
      </c>
      <c r="B3" s="1"/>
    </row>
    <row r="4" spans="1:12" s="381" customFormat="1" ht="15.75" x14ac:dyDescent="0.25">
      <c r="A4" s="382" t="s">
        <v>733</v>
      </c>
      <c r="B4" s="1"/>
    </row>
    <row r="5" spans="1:12" s="381" customFormat="1" ht="18.75" customHeight="1" x14ac:dyDescent="0.25">
      <c r="J5" s="383"/>
      <c r="K5" s="383"/>
    </row>
    <row r="6" spans="1:12" s="1" customFormat="1" ht="27.75" customHeight="1" x14ac:dyDescent="0.25">
      <c r="A6" s="584" t="s">
        <v>1112</v>
      </c>
      <c r="B6" s="584"/>
      <c r="C6" s="584"/>
      <c r="D6" s="584"/>
      <c r="E6" s="584"/>
    </row>
    <row r="7" spans="1:12" s="1" customFormat="1" ht="47.25" customHeight="1" x14ac:dyDescent="0.25">
      <c r="A7" s="585" t="s">
        <v>822</v>
      </c>
      <c r="B7" s="585"/>
      <c r="C7" s="585"/>
      <c r="D7" s="585"/>
      <c r="E7" s="585"/>
    </row>
    <row r="8" spans="1:12" s="1" customFormat="1" ht="29.25" customHeight="1" x14ac:dyDescent="0.25">
      <c r="A8" s="586" t="s">
        <v>843</v>
      </c>
      <c r="B8" s="586"/>
      <c r="C8" s="586"/>
      <c r="D8" s="586"/>
      <c r="E8" s="586"/>
    </row>
    <row r="9" spans="1:12" s="17" customFormat="1" ht="14.25" customHeight="1" x14ac:dyDescent="0.2">
      <c r="A9" s="105"/>
    </row>
    <row r="10" spans="1:12" s="17" customFormat="1" ht="26.25" customHeight="1" x14ac:dyDescent="0.2">
      <c r="A10" s="106" t="s">
        <v>91</v>
      </c>
      <c r="B10" s="106" t="s">
        <v>60</v>
      </c>
      <c r="C10" s="106" t="s">
        <v>61</v>
      </c>
      <c r="D10" s="106" t="s">
        <v>214</v>
      </c>
      <c r="E10" s="107" t="s">
        <v>215</v>
      </c>
      <c r="F10" s="108"/>
      <c r="G10" s="108"/>
      <c r="H10" s="108"/>
    </row>
    <row r="11" spans="1:12" s="17" customFormat="1" ht="14.25" customHeight="1" x14ac:dyDescent="0.2">
      <c r="A11" s="107">
        <v>1</v>
      </c>
      <c r="B11" s="107">
        <v>2</v>
      </c>
      <c r="C11" s="107">
        <v>3</v>
      </c>
      <c r="D11" s="107">
        <v>4</v>
      </c>
      <c r="E11" s="107">
        <v>6</v>
      </c>
      <c r="F11" s="108"/>
      <c r="G11" s="108"/>
      <c r="H11" s="108"/>
    </row>
    <row r="12" spans="1:12" s="17" customFormat="1" ht="12.75" x14ac:dyDescent="0.2">
      <c r="A12" s="575" t="s">
        <v>735</v>
      </c>
      <c r="B12" s="576"/>
      <c r="C12" s="576"/>
      <c r="D12" s="576"/>
      <c r="E12" s="577"/>
      <c r="F12" s="108"/>
      <c r="G12" s="108"/>
      <c r="H12" s="108"/>
      <c r="K12" s="109" t="s">
        <v>735</v>
      </c>
    </row>
    <row r="13" spans="1:12" s="17" customFormat="1" ht="12.75" x14ac:dyDescent="0.2">
      <c r="A13" s="572" t="s">
        <v>736</v>
      </c>
      <c r="B13" s="573"/>
      <c r="C13" s="573"/>
      <c r="D13" s="573"/>
      <c r="E13" s="574"/>
      <c r="F13" s="108"/>
      <c r="G13" s="108"/>
      <c r="H13" s="108"/>
      <c r="K13" s="109"/>
      <c r="L13" s="109" t="s">
        <v>736</v>
      </c>
    </row>
    <row r="14" spans="1:12" s="17" customFormat="1" ht="38.25" x14ac:dyDescent="0.2">
      <c r="A14" s="55" t="s">
        <v>105</v>
      </c>
      <c r="B14" s="110" t="s">
        <v>551</v>
      </c>
      <c r="C14" s="57" t="s">
        <v>240</v>
      </c>
      <c r="D14" s="74">
        <v>0.15925</v>
      </c>
      <c r="E14" s="110"/>
      <c r="F14" s="108"/>
      <c r="G14" s="108"/>
      <c r="H14" s="108"/>
      <c r="K14" s="109"/>
      <c r="L14" s="109"/>
    </row>
    <row r="15" spans="1:12" s="17" customFormat="1" ht="25.5" x14ac:dyDescent="0.2">
      <c r="A15" s="55" t="s">
        <v>116</v>
      </c>
      <c r="B15" s="110" t="s">
        <v>737</v>
      </c>
      <c r="C15" s="57" t="s">
        <v>125</v>
      </c>
      <c r="D15" s="66">
        <v>0.45500000000000002</v>
      </c>
      <c r="E15" s="110"/>
      <c r="F15" s="108"/>
      <c r="G15" s="108"/>
      <c r="H15" s="108"/>
      <c r="K15" s="109"/>
      <c r="L15" s="109"/>
    </row>
    <row r="16" spans="1:12" s="17" customFormat="1" ht="25.5" x14ac:dyDescent="0.2">
      <c r="A16" s="55" t="s">
        <v>117</v>
      </c>
      <c r="B16" s="110" t="s">
        <v>663</v>
      </c>
      <c r="C16" s="57" t="s">
        <v>240</v>
      </c>
      <c r="D16" s="74">
        <v>0.15925</v>
      </c>
      <c r="E16" s="110"/>
      <c r="F16" s="108"/>
      <c r="G16" s="108"/>
      <c r="H16" s="108"/>
      <c r="K16" s="109"/>
      <c r="L16" s="109"/>
    </row>
    <row r="17" spans="1:12" s="17" customFormat="1" ht="25.5" x14ac:dyDescent="0.2">
      <c r="A17" s="55" t="s">
        <v>124</v>
      </c>
      <c r="B17" s="110" t="s">
        <v>629</v>
      </c>
      <c r="C17" s="57" t="s">
        <v>240</v>
      </c>
      <c r="D17" s="74">
        <v>0.15925</v>
      </c>
      <c r="E17" s="110"/>
      <c r="F17" s="108"/>
      <c r="G17" s="108"/>
      <c r="H17" s="108"/>
      <c r="K17" s="109"/>
      <c r="L17" s="109"/>
    </row>
    <row r="18" spans="1:12" s="17" customFormat="1" ht="38.25" x14ac:dyDescent="0.2">
      <c r="A18" s="55" t="s">
        <v>136</v>
      </c>
      <c r="B18" s="110" t="s">
        <v>617</v>
      </c>
      <c r="C18" s="57" t="s">
        <v>125</v>
      </c>
      <c r="D18" s="66">
        <v>0.182</v>
      </c>
      <c r="E18" s="110"/>
      <c r="F18" s="108"/>
      <c r="G18" s="108"/>
      <c r="H18" s="108"/>
      <c r="K18" s="109"/>
      <c r="L18" s="109"/>
    </row>
    <row r="19" spans="1:12" s="17" customFormat="1" ht="38.25" x14ac:dyDescent="0.2">
      <c r="A19" s="55" t="s">
        <v>137</v>
      </c>
      <c r="B19" s="110" t="s">
        <v>619</v>
      </c>
      <c r="C19" s="57" t="s">
        <v>66</v>
      </c>
      <c r="D19" s="72">
        <v>-7.2800000000000002E-4</v>
      </c>
      <c r="E19" s="110"/>
      <c r="F19" s="108"/>
      <c r="G19" s="108"/>
      <c r="H19" s="108"/>
      <c r="K19" s="109"/>
      <c r="L19" s="109"/>
    </row>
    <row r="20" spans="1:12" s="17" customFormat="1" ht="38.25" x14ac:dyDescent="0.2">
      <c r="A20" s="55" t="s">
        <v>142</v>
      </c>
      <c r="B20" s="110" t="s">
        <v>738</v>
      </c>
      <c r="C20" s="57" t="s">
        <v>66</v>
      </c>
      <c r="D20" s="73">
        <v>0.12504309999999999</v>
      </c>
      <c r="E20" s="110" t="s">
        <v>217</v>
      </c>
      <c r="F20" s="108"/>
      <c r="G20" s="108"/>
      <c r="H20" s="108"/>
      <c r="K20" s="109"/>
      <c r="L20" s="109"/>
    </row>
    <row r="21" spans="1:12" s="17" customFormat="1" ht="38.25" x14ac:dyDescent="0.2">
      <c r="A21" s="55" t="s">
        <v>143</v>
      </c>
      <c r="B21" s="110" t="s">
        <v>409</v>
      </c>
      <c r="C21" s="57" t="s">
        <v>354</v>
      </c>
      <c r="D21" s="88">
        <v>4.5499999999999999E-2</v>
      </c>
      <c r="E21" s="110"/>
      <c r="F21" s="108"/>
      <c r="G21" s="108"/>
      <c r="H21" s="108"/>
      <c r="K21" s="109"/>
      <c r="L21" s="109"/>
    </row>
    <row r="22" spans="1:12" s="17" customFormat="1" ht="63.75" x14ac:dyDescent="0.2">
      <c r="A22" s="55" t="s">
        <v>146</v>
      </c>
      <c r="B22" s="110" t="s">
        <v>411</v>
      </c>
      <c r="C22" s="57" t="s">
        <v>65</v>
      </c>
      <c r="D22" s="88">
        <v>1.4879</v>
      </c>
      <c r="E22" s="110" t="s">
        <v>217</v>
      </c>
      <c r="F22" s="108"/>
      <c r="G22" s="108"/>
      <c r="H22" s="108"/>
      <c r="K22" s="109"/>
      <c r="L22" s="109"/>
    </row>
    <row r="23" spans="1:12" s="17" customFormat="1" ht="25.5" x14ac:dyDescent="0.2">
      <c r="A23" s="55" t="s">
        <v>276</v>
      </c>
      <c r="B23" s="110" t="s">
        <v>260</v>
      </c>
      <c r="C23" s="57" t="s">
        <v>66</v>
      </c>
      <c r="D23" s="73">
        <v>4.5500000000000001E-5</v>
      </c>
      <c r="E23" s="110" t="s">
        <v>217</v>
      </c>
      <c r="F23" s="108"/>
      <c r="G23" s="108"/>
      <c r="H23" s="108"/>
      <c r="K23" s="109"/>
      <c r="L23" s="109"/>
    </row>
    <row r="24" spans="1:12" s="17" customFormat="1" ht="38.25" x14ac:dyDescent="0.2">
      <c r="A24" s="55" t="s">
        <v>230</v>
      </c>
      <c r="B24" s="110" t="s">
        <v>353</v>
      </c>
      <c r="C24" s="57" t="s">
        <v>354</v>
      </c>
      <c r="D24" s="88">
        <v>1.1900000000000001E-2</v>
      </c>
      <c r="E24" s="110"/>
      <c r="F24" s="108"/>
      <c r="G24" s="108"/>
      <c r="H24" s="108"/>
      <c r="K24" s="109"/>
      <c r="L24" s="109"/>
    </row>
    <row r="25" spans="1:12" s="17" customFormat="1" ht="25.5" x14ac:dyDescent="0.2">
      <c r="A25" s="55" t="s">
        <v>270</v>
      </c>
      <c r="B25" s="110" t="s">
        <v>357</v>
      </c>
      <c r="C25" s="57" t="s">
        <v>65</v>
      </c>
      <c r="D25" s="66">
        <v>1.6379999999999999</v>
      </c>
      <c r="E25" s="110" t="s">
        <v>217</v>
      </c>
      <c r="F25" s="108"/>
      <c r="G25" s="108"/>
      <c r="H25" s="108"/>
      <c r="K25" s="109"/>
      <c r="L25" s="109"/>
    </row>
    <row r="26" spans="1:12" s="17" customFormat="1" ht="51" x14ac:dyDescent="0.2">
      <c r="A26" s="55" t="s">
        <v>231</v>
      </c>
      <c r="B26" s="110" t="s">
        <v>697</v>
      </c>
      <c r="C26" s="57" t="s">
        <v>125</v>
      </c>
      <c r="D26" s="88">
        <v>9.5899999999999999E-2</v>
      </c>
      <c r="E26" s="110"/>
      <c r="F26" s="108"/>
      <c r="G26" s="108"/>
      <c r="H26" s="108"/>
      <c r="K26" s="109"/>
      <c r="L26" s="109"/>
    </row>
    <row r="27" spans="1:12" s="17" customFormat="1" ht="25.5" x14ac:dyDescent="0.2">
      <c r="A27" s="55" t="s">
        <v>147</v>
      </c>
      <c r="B27" s="110" t="s">
        <v>739</v>
      </c>
      <c r="C27" s="57" t="s">
        <v>63</v>
      </c>
      <c r="D27" s="74">
        <v>9.5899999999999996E-3</v>
      </c>
      <c r="E27" s="110" t="s">
        <v>217</v>
      </c>
      <c r="F27" s="108"/>
      <c r="G27" s="108"/>
      <c r="H27" s="108"/>
      <c r="K27" s="109"/>
      <c r="L27" s="109"/>
    </row>
    <row r="28" spans="1:12" s="17" customFormat="1" ht="25.5" x14ac:dyDescent="0.2">
      <c r="A28" s="55" t="s">
        <v>148</v>
      </c>
      <c r="B28" s="110" t="s">
        <v>740</v>
      </c>
      <c r="C28" s="57" t="s">
        <v>113</v>
      </c>
      <c r="D28" s="66">
        <v>0.39200000000000002</v>
      </c>
      <c r="E28" s="110" t="s">
        <v>217</v>
      </c>
      <c r="F28" s="108"/>
      <c r="G28" s="108"/>
      <c r="H28" s="108"/>
      <c r="K28" s="109"/>
      <c r="L28" s="109"/>
    </row>
    <row r="29" spans="1:12" s="17" customFormat="1" ht="12.75" x14ac:dyDescent="0.2">
      <c r="A29" s="572" t="s">
        <v>30</v>
      </c>
      <c r="B29" s="573"/>
      <c r="C29" s="573"/>
      <c r="D29" s="573"/>
      <c r="E29" s="574"/>
      <c r="F29" s="108"/>
      <c r="G29" s="108"/>
      <c r="H29" s="108"/>
      <c r="K29" s="109"/>
      <c r="L29" s="109" t="s">
        <v>30</v>
      </c>
    </row>
    <row r="30" spans="1:12" s="17" customFormat="1" ht="38.25" x14ac:dyDescent="0.2">
      <c r="A30" s="55" t="s">
        <v>149</v>
      </c>
      <c r="B30" s="110" t="s">
        <v>726</v>
      </c>
      <c r="C30" s="57" t="s">
        <v>125</v>
      </c>
      <c r="D30" s="66">
        <v>0.182</v>
      </c>
      <c r="E30" s="110"/>
      <c r="F30" s="108"/>
      <c r="G30" s="108"/>
      <c r="H30" s="108"/>
      <c r="K30" s="109"/>
      <c r="L30" s="109"/>
    </row>
    <row r="31" spans="1:12" s="17" customFormat="1" ht="25.5" x14ac:dyDescent="0.2">
      <c r="A31" s="55" t="s">
        <v>154</v>
      </c>
      <c r="B31" s="110" t="s">
        <v>741</v>
      </c>
      <c r="C31" s="57" t="s">
        <v>64</v>
      </c>
      <c r="D31" s="91">
        <v>9.1</v>
      </c>
      <c r="E31" s="110" t="s">
        <v>217</v>
      </c>
      <c r="F31" s="108"/>
      <c r="G31" s="108"/>
      <c r="H31" s="108"/>
      <c r="K31" s="109"/>
      <c r="L31" s="109"/>
    </row>
    <row r="32" spans="1:12" s="17" customFormat="1" ht="38.25" x14ac:dyDescent="0.2">
      <c r="A32" s="55" t="s">
        <v>155</v>
      </c>
      <c r="B32" s="110" t="s">
        <v>742</v>
      </c>
      <c r="C32" s="57" t="s">
        <v>64</v>
      </c>
      <c r="D32" s="91">
        <v>9.1</v>
      </c>
      <c r="E32" s="110" t="s">
        <v>217</v>
      </c>
      <c r="F32" s="108"/>
      <c r="G32" s="108"/>
      <c r="H32" s="108"/>
      <c r="K32" s="109"/>
      <c r="L32" s="109"/>
    </row>
    <row r="33" spans="1:22" s="17" customFormat="1" ht="25.5" x14ac:dyDescent="0.2">
      <c r="A33" s="55" t="s">
        <v>216</v>
      </c>
      <c r="B33" s="110" t="s">
        <v>743</v>
      </c>
      <c r="C33" s="57" t="s">
        <v>64</v>
      </c>
      <c r="D33" s="91">
        <v>16.8</v>
      </c>
      <c r="E33" s="110" t="s">
        <v>217</v>
      </c>
      <c r="F33" s="108"/>
      <c r="G33" s="108"/>
      <c r="H33" s="108"/>
      <c r="K33" s="109"/>
      <c r="L33" s="109"/>
    </row>
    <row r="34" spans="1:22" s="17" customFormat="1" ht="25.5" x14ac:dyDescent="0.2">
      <c r="A34" s="55" t="s">
        <v>156</v>
      </c>
      <c r="B34" s="110" t="s">
        <v>744</v>
      </c>
      <c r="C34" s="57" t="s">
        <v>64</v>
      </c>
      <c r="D34" s="91">
        <v>16.8</v>
      </c>
      <c r="E34" s="110" t="s">
        <v>217</v>
      </c>
      <c r="F34" s="108"/>
      <c r="G34" s="108"/>
      <c r="H34" s="108"/>
      <c r="K34" s="109"/>
      <c r="L34" s="109"/>
    </row>
    <row r="35" spans="1:22" s="17" customFormat="1" ht="25.5" x14ac:dyDescent="0.2">
      <c r="A35" s="55" t="s">
        <v>159</v>
      </c>
      <c r="B35" s="110" t="s">
        <v>745</v>
      </c>
      <c r="C35" s="57" t="s">
        <v>113</v>
      </c>
      <c r="D35" s="65">
        <v>0.35</v>
      </c>
      <c r="E35" s="110" t="s">
        <v>217</v>
      </c>
      <c r="F35" s="108"/>
      <c r="G35" s="108"/>
      <c r="H35" s="108"/>
      <c r="K35" s="109"/>
      <c r="L35" s="109"/>
    </row>
    <row r="36" spans="1:22" s="17" customFormat="1" ht="38.25" x14ac:dyDescent="0.2">
      <c r="A36" s="55" t="s">
        <v>162</v>
      </c>
      <c r="B36" s="110" t="s">
        <v>680</v>
      </c>
      <c r="C36" s="57" t="s">
        <v>64</v>
      </c>
      <c r="D36" s="91">
        <v>3.5</v>
      </c>
      <c r="E36" s="110"/>
      <c r="F36" s="108"/>
      <c r="G36" s="108"/>
      <c r="H36" s="108"/>
      <c r="K36" s="109"/>
      <c r="L36" s="109"/>
    </row>
    <row r="37" spans="1:22" s="17" customFormat="1" ht="51" x14ac:dyDescent="0.2">
      <c r="A37" s="55" t="s">
        <v>163</v>
      </c>
      <c r="B37" s="110" t="s">
        <v>684</v>
      </c>
      <c r="C37" s="57" t="s">
        <v>65</v>
      </c>
      <c r="D37" s="65">
        <v>-2.52</v>
      </c>
      <c r="E37" s="110" t="s">
        <v>217</v>
      </c>
      <c r="F37" s="108"/>
      <c r="G37" s="108"/>
      <c r="H37" s="108"/>
      <c r="K37" s="109"/>
      <c r="L37" s="109"/>
    </row>
    <row r="38" spans="1:22" s="17" customFormat="1" ht="38.25" x14ac:dyDescent="0.2">
      <c r="A38" s="55" t="s">
        <v>166</v>
      </c>
      <c r="B38" s="110" t="s">
        <v>746</v>
      </c>
      <c r="C38" s="57" t="s">
        <v>64</v>
      </c>
      <c r="D38" s="91">
        <v>3.5</v>
      </c>
      <c r="E38" s="110" t="s">
        <v>217</v>
      </c>
      <c r="F38" s="108"/>
      <c r="G38" s="108"/>
      <c r="H38" s="108"/>
      <c r="K38" s="109"/>
      <c r="L38" s="109"/>
    </row>
    <row r="40" spans="1:22" s="17" customFormat="1" ht="14.25" customHeight="1" x14ac:dyDescent="0.2">
      <c r="B40" s="15" t="s">
        <v>631</v>
      </c>
      <c r="C40" s="126"/>
      <c r="D40" s="126"/>
      <c r="E40" s="602" t="s">
        <v>632</v>
      </c>
    </row>
    <row r="41" spans="1:22" s="167" customFormat="1" ht="15" x14ac:dyDescent="0.25">
      <c r="A41" s="417"/>
      <c r="B41" s="15"/>
      <c r="C41" s="129"/>
      <c r="D41" s="129"/>
      <c r="E41" s="602"/>
      <c r="R41" s="366"/>
      <c r="S41" s="367"/>
      <c r="T41" s="368"/>
    </row>
    <row r="42" spans="1:22" s="167" customFormat="1" ht="15" x14ac:dyDescent="0.25">
      <c r="A42" s="417"/>
      <c r="B42" s="101" t="s">
        <v>218</v>
      </c>
      <c r="C42" s="132"/>
      <c r="D42" s="132"/>
      <c r="E42" s="364" t="s">
        <v>1332</v>
      </c>
      <c r="L42" s="365"/>
      <c r="R42" s="366"/>
    </row>
    <row r="43" spans="1:22" s="167" customFormat="1" ht="15" x14ac:dyDescent="0.25">
      <c r="A43" s="369"/>
      <c r="B43" s="375"/>
      <c r="C43" s="608"/>
      <c r="D43" s="375"/>
      <c r="E43" s="608"/>
      <c r="F43" s="370"/>
      <c r="G43" s="370"/>
      <c r="H43" s="370"/>
      <c r="I43" s="189"/>
      <c r="J43" s="371"/>
      <c r="K43" s="371"/>
      <c r="L43" s="189"/>
      <c r="R43" s="366"/>
    </row>
    <row r="44" spans="1:22" s="167" customFormat="1" ht="15" x14ac:dyDescent="0.25">
      <c r="A44" s="417"/>
      <c r="B44" s="375"/>
      <c r="C44" s="608"/>
      <c r="D44" s="375"/>
      <c r="E44" s="608"/>
      <c r="F44" s="372"/>
      <c r="G44" s="372"/>
      <c r="H44" s="372"/>
      <c r="I44" s="371"/>
      <c r="J44" s="371"/>
      <c r="K44" s="371"/>
      <c r="L44" s="189"/>
      <c r="R44" s="366"/>
    </row>
    <row r="45" spans="1:22" s="167" customFormat="1" ht="15" x14ac:dyDescent="0.25">
      <c r="A45" s="373"/>
      <c r="B45" s="609"/>
      <c r="C45" s="610"/>
      <c r="D45" s="375"/>
      <c r="E45" s="364"/>
      <c r="F45" s="374"/>
      <c r="G45" s="374"/>
      <c r="H45" s="374"/>
      <c r="I45" s="375"/>
      <c r="J45" s="375"/>
      <c r="K45" s="375"/>
      <c r="L45" s="375"/>
      <c r="M45" s="376"/>
      <c r="N45" s="376"/>
      <c r="O45" s="376"/>
      <c r="P45" s="376"/>
      <c r="Q45" s="376"/>
      <c r="R45" s="377"/>
      <c r="S45" s="376"/>
      <c r="T45" s="378"/>
      <c r="U45" s="378"/>
      <c r="V45" s="378"/>
    </row>
    <row r="46" spans="1:22" s="22" customFormat="1" ht="14.25" customHeight="1" x14ac:dyDescent="0.25">
      <c r="B46" s="611"/>
      <c r="C46" s="611"/>
      <c r="D46" s="611"/>
      <c r="E46" s="611"/>
      <c r="K46" s="379"/>
      <c r="L46" s="379"/>
    </row>
    <row r="47" spans="1:22" ht="14.25" customHeight="1" x14ac:dyDescent="0.2">
      <c r="B47" s="606"/>
      <c r="C47" s="606"/>
      <c r="D47" s="606"/>
      <c r="E47" s="606"/>
    </row>
    <row r="48" spans="1:22" s="17" customFormat="1" ht="14.25" customHeight="1" x14ac:dyDescent="0.2">
      <c r="A48" s="15"/>
      <c r="B48" s="15"/>
      <c r="C48" s="15"/>
      <c r="D48" s="15"/>
      <c r="E48" s="15"/>
      <c r="F48" s="15"/>
      <c r="G48" s="15"/>
      <c r="H48" s="15"/>
      <c r="I48" s="100"/>
      <c r="J48" s="104"/>
    </row>
  </sheetData>
  <mergeCells count="6">
    <mergeCell ref="A12:E12"/>
    <mergeCell ref="A13:E13"/>
    <mergeCell ref="A29:E29"/>
    <mergeCell ref="A6:E6"/>
    <mergeCell ref="A7:E7"/>
    <mergeCell ref="A8:E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CO583"/>
  <sheetViews>
    <sheetView topLeftCell="A58" workbookViewId="0">
      <selection activeCell="Q75" sqref="Q75"/>
    </sheetView>
  </sheetViews>
  <sheetFormatPr defaultColWidth="9.140625" defaultRowHeight="11.25" x14ac:dyDescent="0.2"/>
  <cols>
    <col min="1" max="1" width="9" style="413" customWidth="1"/>
    <col min="2" max="2" width="20.140625" style="413" customWidth="1"/>
    <col min="3" max="4" width="10.42578125" style="413" customWidth="1"/>
    <col min="5" max="5" width="13.28515625" style="413" customWidth="1"/>
    <col min="6" max="6" width="8.5703125" style="413" customWidth="1"/>
    <col min="7" max="7" width="9.42578125" style="413" customWidth="1"/>
    <col min="8" max="8" width="10.140625" style="413" customWidth="1"/>
    <col min="9" max="9" width="11.85546875" style="413" customWidth="1"/>
    <col min="10" max="10" width="12.140625" style="413" customWidth="1"/>
    <col min="11" max="14" width="10.7109375" style="413" customWidth="1"/>
    <col min="15" max="16" width="11" style="413" customWidth="1"/>
    <col min="17" max="19" width="8.7109375" style="413" customWidth="1"/>
    <col min="20" max="23" width="50" style="408" hidden="1" customWidth="1"/>
    <col min="24" max="28" width="54.140625" style="408" hidden="1" customWidth="1"/>
    <col min="29" max="60" width="180.28515625" style="414" hidden="1" customWidth="1"/>
    <col min="61" max="65" width="52.140625" style="415" hidden="1" customWidth="1"/>
    <col min="66" max="77" width="130.28515625" style="415" hidden="1" customWidth="1"/>
    <col min="78" max="79" width="180.28515625" style="416" hidden="1" customWidth="1"/>
    <col min="80" max="80" width="34.140625" style="408" hidden="1" customWidth="1"/>
    <col min="81" max="81" width="151.140625" style="408" hidden="1" customWidth="1"/>
    <col min="82" max="83" width="34.140625" style="408" hidden="1" customWidth="1"/>
    <col min="84" max="84" width="151.140625" style="408" hidden="1" customWidth="1"/>
    <col min="85" max="85" width="34.140625" style="408" hidden="1" customWidth="1"/>
    <col min="86" max="88" width="103.28515625" style="409" hidden="1" customWidth="1"/>
    <col min="89" max="89" width="81.28515625" style="409" hidden="1" customWidth="1"/>
    <col min="90" max="92" width="103.28515625" style="409" hidden="1" customWidth="1"/>
    <col min="93" max="93" width="81.28515625" style="409" hidden="1" customWidth="1"/>
    <col min="94" max="16384" width="9.140625" style="413"/>
  </cols>
  <sheetData>
    <row r="1" spans="1:65" s="22" customFormat="1" ht="15" x14ac:dyDescent="0.25">
      <c r="A1" s="18"/>
      <c r="B1" s="18"/>
      <c r="C1" s="18"/>
      <c r="D1" s="18"/>
      <c r="E1" s="18"/>
      <c r="F1" s="18"/>
      <c r="G1" s="18"/>
      <c r="H1" s="18"/>
      <c r="I1" s="18"/>
      <c r="J1" s="19"/>
      <c r="K1" s="18"/>
      <c r="L1" s="18"/>
      <c r="M1" s="18"/>
      <c r="N1" s="18"/>
      <c r="O1" s="18"/>
      <c r="P1" s="18"/>
      <c r="Q1" s="20"/>
      <c r="R1" s="21"/>
    </row>
    <row r="2" spans="1:65" s="22" customFormat="1" ht="15" x14ac:dyDescent="0.25">
      <c r="A2" s="580" t="s">
        <v>76</v>
      </c>
      <c r="B2" s="580"/>
      <c r="C2" s="580"/>
      <c r="D2" s="23"/>
      <c r="E2" s="18"/>
      <c r="F2" s="18"/>
      <c r="G2" s="18"/>
      <c r="H2" s="24"/>
      <c r="I2" s="18"/>
      <c r="J2" s="18"/>
      <c r="K2" s="24"/>
      <c r="L2" s="18"/>
      <c r="M2" s="559" t="s">
        <v>58</v>
      </c>
      <c r="N2" s="559"/>
      <c r="O2" s="559"/>
      <c r="P2" s="559"/>
      <c r="Q2" s="20"/>
      <c r="R2" s="21"/>
    </row>
    <row r="3" spans="1:65" s="22" customFormat="1" ht="15" x14ac:dyDescent="0.25">
      <c r="A3" s="581"/>
      <c r="B3" s="581"/>
      <c r="C3" s="581"/>
      <c r="D3" s="581"/>
      <c r="E3" s="18"/>
      <c r="F3" s="18"/>
      <c r="G3" s="25"/>
      <c r="H3" s="25"/>
      <c r="I3" s="18"/>
      <c r="J3" s="25"/>
      <c r="K3" s="25"/>
      <c r="L3" s="561" t="s">
        <v>205</v>
      </c>
      <c r="M3" s="561"/>
      <c r="N3" s="561"/>
      <c r="O3" s="561"/>
      <c r="P3" s="561"/>
      <c r="Q3" s="20"/>
      <c r="R3" s="21"/>
    </row>
    <row r="4" spans="1:65" s="22" customFormat="1" ht="15" x14ac:dyDescent="0.25">
      <c r="A4" s="582"/>
      <c r="B4" s="582"/>
      <c r="C4" s="582"/>
      <c r="D4" s="582"/>
      <c r="E4" s="18"/>
      <c r="F4" s="18"/>
      <c r="G4" s="25"/>
      <c r="H4" s="25"/>
      <c r="I4" s="18"/>
      <c r="J4" s="25"/>
      <c r="K4" s="25"/>
      <c r="L4" s="561" t="s">
        <v>206</v>
      </c>
      <c r="M4" s="561"/>
      <c r="N4" s="561"/>
      <c r="O4" s="561"/>
      <c r="P4" s="561"/>
      <c r="Q4" s="20"/>
      <c r="R4" s="21"/>
      <c r="T4" s="26"/>
      <c r="U4" s="26"/>
      <c r="V4" s="26"/>
      <c r="W4" s="26"/>
      <c r="X4" s="26"/>
      <c r="Y4" s="26"/>
      <c r="Z4" s="26"/>
      <c r="AA4" s="26"/>
      <c r="AB4" s="26"/>
    </row>
    <row r="5" spans="1:65" s="22" customFormat="1" ht="15" x14ac:dyDescent="0.25">
      <c r="A5" s="27" t="s">
        <v>207</v>
      </c>
      <c r="B5" s="28"/>
      <c r="C5" s="28"/>
      <c r="D5" s="28"/>
      <c r="E5" s="18"/>
      <c r="F5" s="18"/>
      <c r="G5" s="18"/>
      <c r="H5" s="18"/>
      <c r="I5" s="18"/>
      <c r="J5" s="18"/>
      <c r="K5" s="18"/>
      <c r="L5" s="18"/>
      <c r="M5" s="18"/>
      <c r="N5" s="29"/>
      <c r="O5" s="29"/>
      <c r="P5" s="30" t="s">
        <v>733</v>
      </c>
      <c r="Q5" s="20"/>
      <c r="R5" s="21"/>
    </row>
    <row r="6" spans="1:65" s="31" customFormat="1" ht="11.2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6"/>
      <c r="K6" s="35"/>
      <c r="L6" s="35"/>
      <c r="M6" s="35"/>
      <c r="N6" s="35"/>
      <c r="O6" s="35"/>
      <c r="P6" s="35"/>
    </row>
    <row r="7" spans="1:65" s="31" customFormat="1" ht="12.75" x14ac:dyDescent="0.2">
      <c r="A7" s="546" t="s">
        <v>208</v>
      </c>
      <c r="B7" s="546"/>
      <c r="C7" s="546"/>
      <c r="D7" s="546"/>
      <c r="E7" s="546"/>
      <c r="F7" s="546"/>
      <c r="G7" s="546"/>
      <c r="H7" s="546"/>
      <c r="I7" s="546"/>
      <c r="J7" s="546"/>
      <c r="K7" s="546"/>
      <c r="L7" s="546"/>
      <c r="M7" s="546"/>
      <c r="N7" s="546"/>
      <c r="O7" s="546"/>
      <c r="P7" s="546"/>
      <c r="AC7" s="32" t="s">
        <v>208</v>
      </c>
      <c r="AD7" s="32" t="s">
        <v>77</v>
      </c>
      <c r="AE7" s="32" t="s">
        <v>77</v>
      </c>
      <c r="AF7" s="32" t="s">
        <v>77</v>
      </c>
      <c r="AG7" s="32" t="s">
        <v>77</v>
      </c>
      <c r="AH7" s="32" t="s">
        <v>77</v>
      </c>
      <c r="AI7" s="32" t="s">
        <v>77</v>
      </c>
      <c r="AJ7" s="32" t="s">
        <v>77</v>
      </c>
      <c r="AK7" s="32" t="s">
        <v>77</v>
      </c>
      <c r="AL7" s="32" t="s">
        <v>77</v>
      </c>
      <c r="AM7" s="32" t="s">
        <v>77</v>
      </c>
      <c r="AN7" s="32" t="s">
        <v>77</v>
      </c>
      <c r="AO7" s="32" t="s">
        <v>77</v>
      </c>
      <c r="AP7" s="32" t="s">
        <v>77</v>
      </c>
      <c r="AQ7" s="32" t="s">
        <v>77</v>
      </c>
      <c r="AR7" s="32" t="s">
        <v>77</v>
      </c>
    </row>
    <row r="8" spans="1:65" s="17" customFormat="1" ht="12.75" x14ac:dyDescent="0.2">
      <c r="A8" s="587" t="s">
        <v>79</v>
      </c>
      <c r="B8" s="587"/>
      <c r="C8" s="587"/>
      <c r="D8" s="587"/>
      <c r="E8" s="587"/>
      <c r="F8" s="587"/>
      <c r="G8" s="587"/>
      <c r="H8" s="587"/>
      <c r="I8" s="587"/>
      <c r="J8" s="587"/>
      <c r="K8" s="587"/>
      <c r="L8" s="587"/>
      <c r="M8" s="587"/>
      <c r="N8" s="587"/>
      <c r="O8" s="587"/>
      <c r="P8" s="587"/>
    </row>
    <row r="9" spans="1:65" s="17" customFormat="1" ht="12.75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65" s="17" customFormat="1" ht="28.5" customHeight="1" x14ac:dyDescent="0.2">
      <c r="A10" s="547" t="s">
        <v>1059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</row>
    <row r="11" spans="1:65" s="17" customFormat="1" ht="21" customHeight="1" x14ac:dyDescent="0.2">
      <c r="A11" s="564" t="s">
        <v>80</v>
      </c>
      <c r="B11" s="564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</row>
    <row r="12" spans="1:65" s="17" customFormat="1" ht="15" x14ac:dyDescent="0.25">
      <c r="A12" s="565" t="s">
        <v>806</v>
      </c>
      <c r="B12" s="565"/>
      <c r="C12" s="565"/>
      <c r="D12" s="565"/>
      <c r="E12" s="565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  <c r="AS12" s="32" t="s">
        <v>748</v>
      </c>
      <c r="AT12" s="32" t="s">
        <v>77</v>
      </c>
      <c r="AU12" s="32" t="s">
        <v>77</v>
      </c>
      <c r="AV12" s="32" t="s">
        <v>77</v>
      </c>
      <c r="AW12" s="32" t="s">
        <v>77</v>
      </c>
      <c r="AX12" s="32" t="s">
        <v>77</v>
      </c>
      <c r="AY12" s="32" t="s">
        <v>77</v>
      </c>
      <c r="AZ12" s="32" t="s">
        <v>77</v>
      </c>
      <c r="BA12" s="32" t="s">
        <v>77</v>
      </c>
      <c r="BB12" s="32" t="s">
        <v>77</v>
      </c>
      <c r="BC12" s="32" t="s">
        <v>77</v>
      </c>
      <c r="BD12" s="32" t="s">
        <v>77</v>
      </c>
      <c r="BE12" s="32" t="s">
        <v>77</v>
      </c>
      <c r="BF12" s="32" t="s">
        <v>77</v>
      </c>
      <c r="BG12" s="32" t="s">
        <v>77</v>
      </c>
      <c r="BH12" s="32" t="s">
        <v>77</v>
      </c>
    </row>
    <row r="13" spans="1:65" s="17" customFormat="1" ht="15.75" customHeight="1" x14ac:dyDescent="0.2">
      <c r="A13" s="564" t="s">
        <v>81</v>
      </c>
      <c r="B13" s="564"/>
      <c r="C13" s="564"/>
      <c r="D13" s="564"/>
      <c r="E13" s="564"/>
      <c r="F13" s="564"/>
      <c r="G13" s="564"/>
      <c r="H13" s="564"/>
      <c r="I13" s="564"/>
      <c r="J13" s="564"/>
      <c r="K13" s="564"/>
      <c r="L13" s="564"/>
      <c r="M13" s="564"/>
      <c r="N13" s="564"/>
      <c r="O13" s="564"/>
      <c r="P13" s="564"/>
    </row>
    <row r="14" spans="1:65" s="17" customFormat="1" ht="12.75" x14ac:dyDescent="0.2">
      <c r="A14" s="35"/>
      <c r="B14" s="39" t="s">
        <v>82</v>
      </c>
      <c r="C14" s="545" t="s">
        <v>837</v>
      </c>
      <c r="D14" s="545"/>
      <c r="E14" s="545"/>
      <c r="F14" s="545"/>
      <c r="G14" s="545"/>
      <c r="H14" s="40"/>
      <c r="I14" s="40"/>
      <c r="J14" s="40"/>
      <c r="K14" s="40"/>
      <c r="L14" s="40"/>
      <c r="M14" s="40"/>
      <c r="N14" s="40"/>
      <c r="O14" s="35"/>
      <c r="P14" s="35"/>
      <c r="BI14" s="423" t="s">
        <v>77</v>
      </c>
      <c r="BJ14" s="423" t="s">
        <v>77</v>
      </c>
      <c r="BK14" s="423" t="s">
        <v>77</v>
      </c>
      <c r="BL14" s="423" t="s">
        <v>77</v>
      </c>
      <c r="BM14" s="423" t="s">
        <v>77</v>
      </c>
    </row>
    <row r="15" spans="1:65" s="17" customFormat="1" ht="12.75" customHeight="1" x14ac:dyDescent="0.2">
      <c r="B15" s="15" t="s">
        <v>83</v>
      </c>
      <c r="C15" s="15"/>
      <c r="D15" s="41"/>
      <c r="E15" s="42">
        <v>118.246</v>
      </c>
      <c r="F15" s="43" t="s">
        <v>84</v>
      </c>
      <c r="H15" s="15"/>
      <c r="I15" s="15"/>
      <c r="J15" s="15"/>
      <c r="K15" s="15"/>
      <c r="L15" s="15"/>
      <c r="M15" s="44"/>
      <c r="N15" s="15"/>
    </row>
    <row r="16" spans="1:65" s="17" customFormat="1" ht="12.75" customHeight="1" x14ac:dyDescent="0.2">
      <c r="B16" s="15" t="s">
        <v>85</v>
      </c>
      <c r="D16" s="41"/>
      <c r="E16" s="42">
        <v>116.499</v>
      </c>
      <c r="F16" s="43" t="s">
        <v>84</v>
      </c>
      <c r="H16" s="15"/>
      <c r="I16" s="15"/>
      <c r="J16" s="15"/>
      <c r="K16" s="15"/>
      <c r="L16" s="15"/>
      <c r="M16" s="44"/>
      <c r="N16" s="15"/>
    </row>
    <row r="17" spans="1:85" s="17" customFormat="1" ht="12.75" customHeight="1" x14ac:dyDescent="0.2">
      <c r="B17" s="15" t="s">
        <v>86</v>
      </c>
      <c r="C17" s="15"/>
      <c r="D17" s="41"/>
      <c r="E17" s="42">
        <v>42.89</v>
      </c>
      <c r="F17" s="43" t="s">
        <v>84</v>
      </c>
      <c r="H17" s="15"/>
      <c r="J17" s="15"/>
      <c r="K17" s="15"/>
      <c r="L17" s="15"/>
      <c r="M17" s="36"/>
      <c r="N17" s="45"/>
    </row>
    <row r="18" spans="1:85" s="17" customFormat="1" ht="12.75" customHeight="1" x14ac:dyDescent="0.2">
      <c r="B18" s="15" t="s">
        <v>87</v>
      </c>
      <c r="C18" s="15"/>
      <c r="D18" s="46"/>
      <c r="E18" s="47">
        <v>61.24</v>
      </c>
      <c r="F18" s="43" t="s">
        <v>88</v>
      </c>
      <c r="H18" s="15"/>
      <c r="J18" s="15"/>
      <c r="K18" s="15"/>
      <c r="L18" s="15"/>
      <c r="M18" s="48"/>
      <c r="N18" s="43"/>
    </row>
    <row r="19" spans="1:85" s="17" customFormat="1" ht="12.75" customHeight="1" x14ac:dyDescent="0.2">
      <c r="B19" s="15" t="s">
        <v>89</v>
      </c>
      <c r="C19" s="15"/>
      <c r="D19" s="46"/>
      <c r="E19" s="47">
        <v>3.54</v>
      </c>
      <c r="F19" s="43" t="s">
        <v>88</v>
      </c>
      <c r="H19" s="15"/>
      <c r="J19" s="15"/>
      <c r="K19" s="15"/>
      <c r="L19" s="15"/>
      <c r="M19" s="48"/>
      <c r="N19" s="43"/>
    </row>
    <row r="20" spans="1:85" s="17" customFormat="1" ht="12.75" x14ac:dyDescent="0.2">
      <c r="A20" s="35"/>
      <c r="B20" s="39" t="s">
        <v>90</v>
      </c>
      <c r="C20" s="39"/>
      <c r="D20" s="35"/>
      <c r="E20" s="548" t="s">
        <v>1312</v>
      </c>
      <c r="F20" s="548"/>
      <c r="G20" s="548"/>
      <c r="H20" s="548"/>
      <c r="I20" s="548"/>
      <c r="J20" s="548"/>
      <c r="K20" s="548"/>
      <c r="L20" s="548"/>
      <c r="M20" s="548"/>
      <c r="N20" s="548"/>
      <c r="O20" s="548"/>
      <c r="P20" s="548"/>
      <c r="BN20" s="423" t="s">
        <v>77</v>
      </c>
      <c r="BO20" s="423" t="s">
        <v>77</v>
      </c>
      <c r="BP20" s="423" t="s">
        <v>77</v>
      </c>
      <c r="BQ20" s="423" t="s">
        <v>77</v>
      </c>
      <c r="BR20" s="423" t="s">
        <v>77</v>
      </c>
      <c r="BS20" s="423" t="s">
        <v>77</v>
      </c>
      <c r="BT20" s="423" t="s">
        <v>77</v>
      </c>
      <c r="BU20" s="423" t="s">
        <v>77</v>
      </c>
      <c r="BV20" s="423" t="s">
        <v>77</v>
      </c>
      <c r="BW20" s="423" t="s">
        <v>77</v>
      </c>
      <c r="BX20" s="423" t="s">
        <v>77</v>
      </c>
      <c r="BY20" s="423" t="s">
        <v>77</v>
      </c>
    </row>
    <row r="21" spans="1:85" s="17" customFormat="1" ht="12.75" customHeight="1" x14ac:dyDescent="0.2">
      <c r="A21" s="39"/>
      <c r="B21" s="39"/>
      <c r="C21" s="35"/>
      <c r="D21" s="39"/>
      <c r="E21" s="49"/>
      <c r="F21" s="50"/>
      <c r="G21" s="51"/>
      <c r="H21" s="51"/>
      <c r="I21" s="39"/>
      <c r="J21" s="39"/>
      <c r="K21" s="39"/>
      <c r="L21" s="52"/>
      <c r="M21" s="39"/>
      <c r="N21" s="35"/>
      <c r="O21" s="35"/>
      <c r="P21" s="35"/>
    </row>
    <row r="22" spans="1:85" s="17" customFormat="1" ht="36" customHeight="1" x14ac:dyDescent="0.2">
      <c r="A22" s="549" t="s">
        <v>91</v>
      </c>
      <c r="B22" s="549" t="s">
        <v>92</v>
      </c>
      <c r="C22" s="549" t="s">
        <v>93</v>
      </c>
      <c r="D22" s="549"/>
      <c r="E22" s="549"/>
      <c r="F22" s="549" t="s">
        <v>94</v>
      </c>
      <c r="G22" s="550" t="s">
        <v>62</v>
      </c>
      <c r="H22" s="551"/>
      <c r="I22" s="549" t="s">
        <v>95</v>
      </c>
      <c r="J22" s="549"/>
      <c r="K22" s="549"/>
      <c r="L22" s="549"/>
      <c r="M22" s="549"/>
      <c r="N22" s="549"/>
      <c r="O22" s="549" t="s">
        <v>96</v>
      </c>
      <c r="P22" s="549" t="s">
        <v>97</v>
      </c>
    </row>
    <row r="23" spans="1:85" s="17" customFormat="1" ht="36.75" customHeight="1" x14ac:dyDescent="0.2">
      <c r="A23" s="549"/>
      <c r="B23" s="549"/>
      <c r="C23" s="549"/>
      <c r="D23" s="549"/>
      <c r="E23" s="549"/>
      <c r="F23" s="549"/>
      <c r="G23" s="552" t="s">
        <v>98</v>
      </c>
      <c r="H23" s="552" t="s">
        <v>99</v>
      </c>
      <c r="I23" s="549" t="s">
        <v>98</v>
      </c>
      <c r="J23" s="549" t="s">
        <v>25</v>
      </c>
      <c r="K23" s="554" t="s">
        <v>100</v>
      </c>
      <c r="L23" s="554"/>
      <c r="M23" s="554"/>
      <c r="N23" s="554"/>
      <c r="O23" s="549"/>
      <c r="P23" s="549"/>
    </row>
    <row r="24" spans="1:85" s="17" customFormat="1" ht="12.75" x14ac:dyDescent="0.2">
      <c r="A24" s="549"/>
      <c r="B24" s="549"/>
      <c r="C24" s="549"/>
      <c r="D24" s="549"/>
      <c r="E24" s="549"/>
      <c r="F24" s="549"/>
      <c r="G24" s="553"/>
      <c r="H24" s="553"/>
      <c r="I24" s="549"/>
      <c r="J24" s="549"/>
      <c r="K24" s="53" t="s">
        <v>101</v>
      </c>
      <c r="L24" s="53" t="s">
        <v>102</v>
      </c>
      <c r="M24" s="53" t="s">
        <v>103</v>
      </c>
      <c r="N24" s="53" t="s">
        <v>104</v>
      </c>
      <c r="O24" s="549"/>
      <c r="P24" s="549"/>
    </row>
    <row r="25" spans="1:85" s="17" customFormat="1" ht="12.75" x14ac:dyDescent="0.2">
      <c r="A25" s="422">
        <v>1</v>
      </c>
      <c r="B25" s="422">
        <v>2</v>
      </c>
      <c r="C25" s="554">
        <v>3</v>
      </c>
      <c r="D25" s="554"/>
      <c r="E25" s="554"/>
      <c r="F25" s="422">
        <v>4</v>
      </c>
      <c r="G25" s="422">
        <v>5</v>
      </c>
      <c r="H25" s="422">
        <v>6</v>
      </c>
      <c r="I25" s="422">
        <v>7</v>
      </c>
      <c r="J25" s="422">
        <v>8</v>
      </c>
      <c r="K25" s="422">
        <v>9</v>
      </c>
      <c r="L25" s="422">
        <v>10</v>
      </c>
      <c r="M25" s="422">
        <v>11</v>
      </c>
      <c r="N25" s="422">
        <v>12</v>
      </c>
      <c r="O25" s="422">
        <v>13</v>
      </c>
      <c r="P25" s="422">
        <v>14</v>
      </c>
    </row>
    <row r="26" spans="1:85" s="17" customFormat="1" ht="12.75" x14ac:dyDescent="0.2">
      <c r="A26" s="543" t="s">
        <v>1039</v>
      </c>
      <c r="B26" s="543"/>
      <c r="C26" s="543"/>
      <c r="D26" s="543"/>
      <c r="E26" s="543"/>
      <c r="F26" s="543"/>
      <c r="G26" s="543"/>
      <c r="H26" s="543"/>
      <c r="I26" s="543"/>
      <c r="J26" s="543"/>
      <c r="K26" s="543"/>
      <c r="L26" s="543"/>
      <c r="M26" s="543"/>
      <c r="N26" s="543"/>
      <c r="O26" s="543"/>
      <c r="P26" s="543"/>
      <c r="BZ26" s="34" t="s">
        <v>1039</v>
      </c>
    </row>
    <row r="27" spans="1:85" s="17" customFormat="1" ht="12.75" x14ac:dyDescent="0.2">
      <c r="A27" s="535" t="s">
        <v>1040</v>
      </c>
      <c r="B27" s="535"/>
      <c r="C27" s="535"/>
      <c r="D27" s="535"/>
      <c r="E27" s="535"/>
      <c r="F27" s="535"/>
      <c r="G27" s="535"/>
      <c r="H27" s="535"/>
      <c r="I27" s="535"/>
      <c r="J27" s="535"/>
      <c r="K27" s="535"/>
      <c r="L27" s="535"/>
      <c r="M27" s="535"/>
      <c r="N27" s="535"/>
      <c r="O27" s="535"/>
      <c r="P27" s="535"/>
      <c r="BZ27" s="34"/>
      <c r="CA27" s="54" t="s">
        <v>1040</v>
      </c>
    </row>
    <row r="28" spans="1:85" s="17" customFormat="1" ht="51" x14ac:dyDescent="0.2">
      <c r="A28" s="55" t="s">
        <v>105</v>
      </c>
      <c r="B28" s="56" t="s">
        <v>1309</v>
      </c>
      <c r="C28" s="536" t="s">
        <v>1041</v>
      </c>
      <c r="D28" s="537"/>
      <c r="E28" s="538"/>
      <c r="F28" s="55" t="s">
        <v>64</v>
      </c>
      <c r="G28" s="57"/>
      <c r="H28" s="75">
        <v>11</v>
      </c>
      <c r="I28" s="59">
        <v>2288.5100000000002</v>
      </c>
      <c r="J28" s="59">
        <v>33607</v>
      </c>
      <c r="K28" s="59">
        <v>29013</v>
      </c>
      <c r="L28" s="60">
        <v>479</v>
      </c>
      <c r="M28" s="60">
        <v>232</v>
      </c>
      <c r="N28" s="59">
        <v>3883</v>
      </c>
      <c r="O28" s="60">
        <v>44.55</v>
      </c>
      <c r="P28" s="87">
        <v>0.3</v>
      </c>
      <c r="BZ28" s="34"/>
      <c r="CA28" s="54"/>
      <c r="CB28" s="401"/>
      <c r="CC28" s="401"/>
      <c r="CD28" s="401"/>
      <c r="CE28" s="61" t="s">
        <v>1041</v>
      </c>
    </row>
    <row r="29" spans="1:85" s="17" customFormat="1" ht="38.25" x14ac:dyDescent="0.2">
      <c r="A29" s="321"/>
      <c r="B29" s="322" t="s">
        <v>320</v>
      </c>
      <c r="C29" s="537" t="s">
        <v>321</v>
      </c>
      <c r="D29" s="537"/>
      <c r="E29" s="537"/>
      <c r="F29" s="537"/>
      <c r="G29" s="537"/>
      <c r="H29" s="537"/>
      <c r="I29" s="537"/>
      <c r="J29" s="537"/>
      <c r="K29" s="537"/>
      <c r="L29" s="537"/>
      <c r="M29" s="537"/>
      <c r="N29" s="537"/>
      <c r="O29" s="537"/>
      <c r="P29" s="538"/>
      <c r="BZ29" s="34"/>
      <c r="CA29" s="54"/>
      <c r="CB29" s="401"/>
      <c r="CC29" s="401"/>
      <c r="CD29" s="401"/>
      <c r="CF29" s="61" t="s">
        <v>321</v>
      </c>
    </row>
    <row r="30" spans="1:85" s="17" customFormat="1" ht="63.75" x14ac:dyDescent="0.2">
      <c r="A30" s="321"/>
      <c r="B30" s="322" t="s">
        <v>1140</v>
      </c>
      <c r="C30" s="537" t="s">
        <v>1253</v>
      </c>
      <c r="D30" s="537"/>
      <c r="E30" s="537"/>
      <c r="F30" s="537"/>
      <c r="G30" s="537"/>
      <c r="H30" s="537"/>
      <c r="I30" s="537"/>
      <c r="J30" s="537"/>
      <c r="K30" s="537"/>
      <c r="L30" s="537"/>
      <c r="M30" s="537"/>
      <c r="N30" s="537"/>
      <c r="O30" s="537"/>
      <c r="P30" s="538"/>
      <c r="BZ30" s="34"/>
      <c r="CA30" s="54"/>
      <c r="CB30" s="401"/>
      <c r="CC30" s="401"/>
      <c r="CD30" s="401"/>
      <c r="CF30" s="61" t="s">
        <v>1253</v>
      </c>
    </row>
    <row r="31" spans="1:85" s="17" customFormat="1" ht="12.75" x14ac:dyDescent="0.2">
      <c r="A31" s="321"/>
      <c r="B31" s="322"/>
      <c r="C31" s="537" t="s">
        <v>1042</v>
      </c>
      <c r="D31" s="537"/>
      <c r="E31" s="537"/>
      <c r="F31" s="537"/>
      <c r="G31" s="537"/>
      <c r="H31" s="537"/>
      <c r="I31" s="537"/>
      <c r="J31" s="537"/>
      <c r="K31" s="537"/>
      <c r="L31" s="537"/>
      <c r="M31" s="537"/>
      <c r="N31" s="537"/>
      <c r="O31" s="537"/>
      <c r="P31" s="538"/>
      <c r="BZ31" s="34"/>
      <c r="CA31" s="54"/>
      <c r="CB31" s="401"/>
      <c r="CC31" s="401"/>
      <c r="CD31" s="401"/>
      <c r="CF31" s="61" t="s">
        <v>1042</v>
      </c>
    </row>
    <row r="32" spans="1:85" s="17" customFormat="1" ht="12.75" x14ac:dyDescent="0.2">
      <c r="A32" s="62"/>
      <c r="B32" s="63" t="s">
        <v>126</v>
      </c>
      <c r="C32" s="539" t="s">
        <v>127</v>
      </c>
      <c r="D32" s="539"/>
      <c r="E32" s="539"/>
      <c r="F32" s="64" t="s">
        <v>109</v>
      </c>
      <c r="G32" s="65">
        <v>4.05</v>
      </c>
      <c r="H32" s="65">
        <v>44.55</v>
      </c>
      <c r="I32" s="67">
        <v>651.25</v>
      </c>
      <c r="J32" s="71">
        <v>29013</v>
      </c>
      <c r="K32" s="71">
        <v>29013</v>
      </c>
      <c r="L32" s="68"/>
      <c r="M32" s="68"/>
      <c r="N32" s="68"/>
      <c r="O32" s="69"/>
      <c r="P32" s="70"/>
      <c r="BZ32" s="34"/>
      <c r="CA32" s="54"/>
      <c r="CB32" s="401"/>
      <c r="CC32" s="401"/>
      <c r="CD32" s="401"/>
      <c r="CG32" s="61" t="s">
        <v>127</v>
      </c>
    </row>
    <row r="33" spans="1:85" s="17" customFormat="1" ht="12.75" x14ac:dyDescent="0.2">
      <c r="A33" s="62"/>
      <c r="B33" s="63" t="s">
        <v>690</v>
      </c>
      <c r="C33" s="539" t="s">
        <v>691</v>
      </c>
      <c r="D33" s="539"/>
      <c r="E33" s="539"/>
      <c r="F33" s="64" t="s">
        <v>65</v>
      </c>
      <c r="G33" s="66">
        <v>1.2E-2</v>
      </c>
      <c r="H33" s="66">
        <v>0.13200000000000001</v>
      </c>
      <c r="I33" s="67">
        <v>334.59</v>
      </c>
      <c r="J33" s="67">
        <v>46</v>
      </c>
      <c r="K33" s="68"/>
      <c r="L33" s="68"/>
      <c r="M33" s="68"/>
      <c r="N33" s="67">
        <v>46</v>
      </c>
      <c r="O33" s="69"/>
      <c r="P33" s="70"/>
      <c r="BZ33" s="34"/>
      <c r="CA33" s="54"/>
      <c r="CB33" s="401"/>
      <c r="CC33" s="401"/>
      <c r="CD33" s="401"/>
      <c r="CG33" s="61" t="s">
        <v>691</v>
      </c>
    </row>
    <row r="34" spans="1:85" s="17" customFormat="1" ht="12.75" x14ac:dyDescent="0.2">
      <c r="A34" s="62"/>
      <c r="B34" s="63" t="s">
        <v>692</v>
      </c>
      <c r="C34" s="539" t="s">
        <v>693</v>
      </c>
      <c r="D34" s="539"/>
      <c r="E34" s="539"/>
      <c r="F34" s="64" t="s">
        <v>65</v>
      </c>
      <c r="G34" s="66">
        <v>2E-3</v>
      </c>
      <c r="H34" s="66">
        <v>2.1999999999999999E-2</v>
      </c>
      <c r="I34" s="67">
        <v>174.26</v>
      </c>
      <c r="J34" s="67">
        <v>4</v>
      </c>
      <c r="K34" s="68"/>
      <c r="L34" s="68"/>
      <c r="M34" s="68"/>
      <c r="N34" s="67">
        <v>4</v>
      </c>
      <c r="O34" s="69"/>
      <c r="P34" s="70"/>
      <c r="BZ34" s="34"/>
      <c r="CA34" s="54"/>
      <c r="CB34" s="401"/>
      <c r="CC34" s="401"/>
      <c r="CD34" s="401"/>
      <c r="CG34" s="61" t="s">
        <v>693</v>
      </c>
    </row>
    <row r="35" spans="1:85" s="17" customFormat="1" ht="63.75" x14ac:dyDescent="0.2">
      <c r="A35" s="62"/>
      <c r="B35" s="63" t="s">
        <v>128</v>
      </c>
      <c r="C35" s="539" t="s">
        <v>129</v>
      </c>
      <c r="D35" s="539"/>
      <c r="E35" s="539"/>
      <c r="F35" s="64" t="s">
        <v>130</v>
      </c>
      <c r="G35" s="78">
        <v>2</v>
      </c>
      <c r="H35" s="78">
        <v>22</v>
      </c>
      <c r="I35" s="67">
        <v>5.46</v>
      </c>
      <c r="J35" s="67">
        <v>124</v>
      </c>
      <c r="K35" s="68"/>
      <c r="L35" s="68"/>
      <c r="M35" s="68"/>
      <c r="N35" s="67">
        <v>124</v>
      </c>
      <c r="O35" s="69"/>
      <c r="P35" s="70"/>
      <c r="BZ35" s="34"/>
      <c r="CA35" s="54"/>
      <c r="CB35" s="401"/>
      <c r="CC35" s="401"/>
      <c r="CD35" s="401"/>
      <c r="CG35" s="61" t="s">
        <v>129</v>
      </c>
    </row>
    <row r="36" spans="1:85" s="17" customFormat="1" ht="51" x14ac:dyDescent="0.2">
      <c r="A36" s="62"/>
      <c r="B36" s="63" t="s">
        <v>164</v>
      </c>
      <c r="C36" s="539" t="s">
        <v>165</v>
      </c>
      <c r="D36" s="539"/>
      <c r="E36" s="539"/>
      <c r="F36" s="64" t="s">
        <v>65</v>
      </c>
      <c r="G36" s="66">
        <v>5.0000000000000001E-3</v>
      </c>
      <c r="H36" s="66">
        <v>5.5E-2</v>
      </c>
      <c r="I36" s="67">
        <v>127.62</v>
      </c>
      <c r="J36" s="67">
        <v>7</v>
      </c>
      <c r="K36" s="68"/>
      <c r="L36" s="68"/>
      <c r="M36" s="68"/>
      <c r="N36" s="67">
        <v>7</v>
      </c>
      <c r="O36" s="69"/>
      <c r="P36" s="70"/>
      <c r="BZ36" s="34"/>
      <c r="CA36" s="54"/>
      <c r="CB36" s="401"/>
      <c r="CC36" s="401"/>
      <c r="CD36" s="401"/>
      <c r="CG36" s="61" t="s">
        <v>165</v>
      </c>
    </row>
    <row r="37" spans="1:85" s="17" customFormat="1" ht="25.5" x14ac:dyDescent="0.2">
      <c r="A37" s="62"/>
      <c r="B37" s="63" t="s">
        <v>138</v>
      </c>
      <c r="C37" s="539" t="s">
        <v>139</v>
      </c>
      <c r="D37" s="539"/>
      <c r="E37" s="539"/>
      <c r="F37" s="64" t="s">
        <v>65</v>
      </c>
      <c r="G37" s="66">
        <v>0.33400000000000002</v>
      </c>
      <c r="H37" s="66">
        <v>3.6739999999999999</v>
      </c>
      <c r="I37" s="67">
        <v>195.92</v>
      </c>
      <c r="J37" s="67">
        <v>744</v>
      </c>
      <c r="K37" s="68"/>
      <c r="L37" s="68"/>
      <c r="M37" s="68"/>
      <c r="N37" s="67">
        <v>744</v>
      </c>
      <c r="O37" s="69"/>
      <c r="P37" s="70"/>
      <c r="BZ37" s="34"/>
      <c r="CA37" s="54"/>
      <c r="CB37" s="401"/>
      <c r="CC37" s="401"/>
      <c r="CD37" s="401"/>
      <c r="CG37" s="61" t="s">
        <v>139</v>
      </c>
    </row>
    <row r="38" spans="1:85" s="17" customFormat="1" ht="12.75" x14ac:dyDescent="0.2">
      <c r="A38" s="62"/>
      <c r="B38" s="63" t="s">
        <v>694</v>
      </c>
      <c r="C38" s="539" t="s">
        <v>695</v>
      </c>
      <c r="D38" s="539"/>
      <c r="E38" s="539"/>
      <c r="F38" s="64" t="s">
        <v>65</v>
      </c>
      <c r="G38" s="66">
        <v>1E-3</v>
      </c>
      <c r="H38" s="66">
        <v>1.0999999999999999E-2</v>
      </c>
      <c r="I38" s="67">
        <v>688.43</v>
      </c>
      <c r="J38" s="67">
        <v>8</v>
      </c>
      <c r="K38" s="68"/>
      <c r="L38" s="68"/>
      <c r="M38" s="68"/>
      <c r="N38" s="67">
        <v>8</v>
      </c>
      <c r="O38" s="69"/>
      <c r="P38" s="70"/>
      <c r="BZ38" s="34"/>
      <c r="CA38" s="54"/>
      <c r="CB38" s="401"/>
      <c r="CC38" s="401"/>
      <c r="CD38" s="401"/>
      <c r="CG38" s="61" t="s">
        <v>695</v>
      </c>
    </row>
    <row r="39" spans="1:85" s="17" customFormat="1" ht="25.5" x14ac:dyDescent="0.2">
      <c r="A39" s="62"/>
      <c r="B39" s="63" t="s">
        <v>134</v>
      </c>
      <c r="C39" s="539" t="s">
        <v>135</v>
      </c>
      <c r="D39" s="539"/>
      <c r="E39" s="539"/>
      <c r="F39" s="64" t="s">
        <v>65</v>
      </c>
      <c r="G39" s="65">
        <v>0.03</v>
      </c>
      <c r="H39" s="65">
        <v>0.33</v>
      </c>
      <c r="I39" s="67">
        <v>125.41</v>
      </c>
      <c r="J39" s="67">
        <v>43</v>
      </c>
      <c r="K39" s="68"/>
      <c r="L39" s="68"/>
      <c r="M39" s="68"/>
      <c r="N39" s="67">
        <v>43</v>
      </c>
      <c r="O39" s="69"/>
      <c r="P39" s="70"/>
      <c r="BZ39" s="34"/>
      <c r="CA39" s="54"/>
      <c r="CB39" s="401"/>
      <c r="CC39" s="401"/>
      <c r="CD39" s="401"/>
      <c r="CG39" s="61" t="s">
        <v>135</v>
      </c>
    </row>
    <row r="40" spans="1:85" s="17" customFormat="1" ht="12.75" x14ac:dyDescent="0.2">
      <c r="A40" s="62"/>
      <c r="B40" s="63" t="s">
        <v>140</v>
      </c>
      <c r="C40" s="539" t="s">
        <v>141</v>
      </c>
      <c r="D40" s="539"/>
      <c r="E40" s="539"/>
      <c r="F40" s="64" t="s">
        <v>65</v>
      </c>
      <c r="G40" s="66">
        <v>1.2E-2</v>
      </c>
      <c r="H40" s="66">
        <v>0.13200000000000001</v>
      </c>
      <c r="I40" s="67">
        <v>212.54</v>
      </c>
      <c r="J40" s="67">
        <v>29</v>
      </c>
      <c r="K40" s="68"/>
      <c r="L40" s="68"/>
      <c r="M40" s="68"/>
      <c r="N40" s="67">
        <v>29</v>
      </c>
      <c r="O40" s="69"/>
      <c r="P40" s="70"/>
      <c r="BZ40" s="34"/>
      <c r="CA40" s="54"/>
      <c r="CB40" s="401"/>
      <c r="CC40" s="401"/>
      <c r="CD40" s="401"/>
      <c r="CG40" s="61" t="s">
        <v>141</v>
      </c>
    </row>
    <row r="41" spans="1:85" s="17" customFormat="1" ht="12.75" x14ac:dyDescent="0.2">
      <c r="A41" s="62"/>
      <c r="B41" s="63" t="s">
        <v>171</v>
      </c>
      <c r="C41" s="539" t="s">
        <v>172</v>
      </c>
      <c r="D41" s="539"/>
      <c r="E41" s="539"/>
      <c r="F41" s="64" t="s">
        <v>106</v>
      </c>
      <c r="G41" s="91">
        <v>0.1</v>
      </c>
      <c r="H41" s="91">
        <v>1.1000000000000001</v>
      </c>
      <c r="I41" s="71">
        <v>1303.67</v>
      </c>
      <c r="J41" s="71">
        <v>1483</v>
      </c>
      <c r="K41" s="68"/>
      <c r="L41" s="68"/>
      <c r="M41" s="68"/>
      <c r="N41" s="71">
        <v>1483</v>
      </c>
      <c r="O41" s="69"/>
      <c r="P41" s="70"/>
      <c r="BZ41" s="34"/>
      <c r="CA41" s="54"/>
      <c r="CB41" s="401"/>
      <c r="CC41" s="401"/>
      <c r="CD41" s="401"/>
      <c r="CG41" s="61" t="s">
        <v>172</v>
      </c>
    </row>
    <row r="42" spans="1:85" s="17" customFormat="1" ht="25.5" x14ac:dyDescent="0.2">
      <c r="A42" s="62"/>
      <c r="B42" s="63" t="s">
        <v>1043</v>
      </c>
      <c r="C42" s="539" t="s">
        <v>1044</v>
      </c>
      <c r="D42" s="539"/>
      <c r="E42" s="539"/>
      <c r="F42" s="64" t="s">
        <v>113</v>
      </c>
      <c r="G42" s="66">
        <v>0.122</v>
      </c>
      <c r="H42" s="66">
        <v>1.3420000000000001</v>
      </c>
      <c r="I42" s="67">
        <v>695.25</v>
      </c>
      <c r="J42" s="67">
        <v>965</v>
      </c>
      <c r="K42" s="68"/>
      <c r="L42" s="68"/>
      <c r="M42" s="68"/>
      <c r="N42" s="67">
        <v>965</v>
      </c>
      <c r="O42" s="69"/>
      <c r="P42" s="70"/>
      <c r="BZ42" s="34"/>
      <c r="CA42" s="54"/>
      <c r="CB42" s="401"/>
      <c r="CC42" s="401"/>
      <c r="CD42" s="401"/>
      <c r="CG42" s="61" t="s">
        <v>1044</v>
      </c>
    </row>
    <row r="43" spans="1:85" s="17" customFormat="1" ht="25.5" x14ac:dyDescent="0.2">
      <c r="A43" s="55" t="s">
        <v>1045</v>
      </c>
      <c r="B43" s="56" t="s">
        <v>115</v>
      </c>
      <c r="C43" s="536" t="s">
        <v>1048</v>
      </c>
      <c r="D43" s="537"/>
      <c r="E43" s="538"/>
      <c r="F43" s="55" t="s">
        <v>64</v>
      </c>
      <c r="G43" s="57"/>
      <c r="H43" s="75">
        <v>10</v>
      </c>
      <c r="I43" s="59"/>
      <c r="J43" s="76"/>
      <c r="K43" s="76"/>
      <c r="L43" s="76"/>
      <c r="M43" s="76"/>
      <c r="N43" s="76"/>
      <c r="O43" s="77">
        <v>0</v>
      </c>
      <c r="P43" s="77">
        <v>0</v>
      </c>
      <c r="BZ43" s="34"/>
      <c r="CA43" s="54"/>
      <c r="CB43" s="401"/>
      <c r="CC43" s="401"/>
      <c r="CD43" s="401"/>
      <c r="CE43" s="61" t="s">
        <v>1048</v>
      </c>
    </row>
    <row r="44" spans="1:85" s="17" customFormat="1" ht="38.25" x14ac:dyDescent="0.2">
      <c r="A44" s="55" t="s">
        <v>1047</v>
      </c>
      <c r="B44" s="56" t="s">
        <v>115</v>
      </c>
      <c r="C44" s="536" t="s">
        <v>1049</v>
      </c>
      <c r="D44" s="537"/>
      <c r="E44" s="538"/>
      <c r="F44" s="55" t="s">
        <v>64</v>
      </c>
      <c r="G44" s="57"/>
      <c r="H44" s="75">
        <v>1</v>
      </c>
      <c r="I44" s="59"/>
      <c r="J44" s="76"/>
      <c r="K44" s="76"/>
      <c r="L44" s="76"/>
      <c r="M44" s="76"/>
      <c r="N44" s="76"/>
      <c r="O44" s="77">
        <v>0</v>
      </c>
      <c r="P44" s="77">
        <v>0</v>
      </c>
      <c r="BZ44" s="34"/>
      <c r="CA44" s="54"/>
      <c r="CB44" s="401"/>
      <c r="CC44" s="401"/>
      <c r="CD44" s="401"/>
      <c r="CE44" s="61" t="s">
        <v>1049</v>
      </c>
    </row>
    <row r="45" spans="1:85" s="17" customFormat="1" ht="51" x14ac:dyDescent="0.2">
      <c r="A45" s="55" t="s">
        <v>124</v>
      </c>
      <c r="B45" s="56" t="s">
        <v>1310</v>
      </c>
      <c r="C45" s="536" t="s">
        <v>1311</v>
      </c>
      <c r="D45" s="537"/>
      <c r="E45" s="538"/>
      <c r="F45" s="55" t="s">
        <v>64</v>
      </c>
      <c r="G45" s="57"/>
      <c r="H45" s="75">
        <v>12</v>
      </c>
      <c r="I45" s="59">
        <v>1004.2</v>
      </c>
      <c r="J45" s="59">
        <v>18986</v>
      </c>
      <c r="K45" s="59">
        <v>11116</v>
      </c>
      <c r="L45" s="59">
        <v>4738</v>
      </c>
      <c r="M45" s="59">
        <v>2529</v>
      </c>
      <c r="N45" s="60">
        <v>603</v>
      </c>
      <c r="O45" s="60">
        <v>16.690000000000001</v>
      </c>
      <c r="P45" s="60">
        <v>3.24</v>
      </c>
      <c r="BZ45" s="34"/>
      <c r="CA45" s="54"/>
      <c r="CB45" s="401"/>
      <c r="CC45" s="401"/>
      <c r="CD45" s="401"/>
      <c r="CE45" s="61" t="s">
        <v>1311</v>
      </c>
    </row>
    <row r="46" spans="1:85" s="17" customFormat="1" ht="38.25" x14ac:dyDescent="0.2">
      <c r="A46" s="321"/>
      <c r="B46" s="322" t="s">
        <v>320</v>
      </c>
      <c r="C46" s="537" t="s">
        <v>321</v>
      </c>
      <c r="D46" s="537"/>
      <c r="E46" s="537"/>
      <c r="F46" s="537"/>
      <c r="G46" s="537"/>
      <c r="H46" s="537"/>
      <c r="I46" s="537"/>
      <c r="J46" s="537"/>
      <c r="K46" s="537"/>
      <c r="L46" s="537"/>
      <c r="M46" s="537"/>
      <c r="N46" s="537"/>
      <c r="O46" s="537"/>
      <c r="P46" s="538"/>
      <c r="BZ46" s="34"/>
      <c r="CA46" s="54"/>
      <c r="CB46" s="401"/>
      <c r="CC46" s="401"/>
      <c r="CD46" s="401"/>
      <c r="CF46" s="61" t="s">
        <v>321</v>
      </c>
    </row>
    <row r="47" spans="1:85" s="17" customFormat="1" ht="63.75" x14ac:dyDescent="0.2">
      <c r="A47" s="321"/>
      <c r="B47" s="322" t="s">
        <v>1140</v>
      </c>
      <c r="C47" s="537" t="s">
        <v>1253</v>
      </c>
      <c r="D47" s="537"/>
      <c r="E47" s="537"/>
      <c r="F47" s="537"/>
      <c r="G47" s="537"/>
      <c r="H47" s="537"/>
      <c r="I47" s="537"/>
      <c r="J47" s="537"/>
      <c r="K47" s="537"/>
      <c r="L47" s="537"/>
      <c r="M47" s="537"/>
      <c r="N47" s="537"/>
      <c r="O47" s="537"/>
      <c r="P47" s="538"/>
      <c r="BZ47" s="34"/>
      <c r="CA47" s="54"/>
      <c r="CB47" s="401"/>
      <c r="CC47" s="401"/>
      <c r="CD47" s="401"/>
      <c r="CF47" s="61" t="s">
        <v>1253</v>
      </c>
    </row>
    <row r="48" spans="1:85" s="17" customFormat="1" ht="12.75" x14ac:dyDescent="0.2">
      <c r="A48" s="321"/>
      <c r="B48" s="322"/>
      <c r="C48" s="537" t="s">
        <v>1042</v>
      </c>
      <c r="D48" s="537"/>
      <c r="E48" s="537"/>
      <c r="F48" s="537"/>
      <c r="G48" s="537"/>
      <c r="H48" s="537"/>
      <c r="I48" s="537"/>
      <c r="J48" s="537"/>
      <c r="K48" s="537"/>
      <c r="L48" s="537"/>
      <c r="M48" s="537"/>
      <c r="N48" s="537"/>
      <c r="O48" s="537"/>
      <c r="P48" s="538"/>
      <c r="BZ48" s="34"/>
      <c r="CA48" s="54"/>
      <c r="CB48" s="401"/>
      <c r="CC48" s="401"/>
      <c r="CD48" s="401"/>
      <c r="CF48" s="61" t="s">
        <v>1042</v>
      </c>
    </row>
    <row r="49" spans="1:91" s="17" customFormat="1" ht="12.75" x14ac:dyDescent="0.2">
      <c r="A49" s="62"/>
      <c r="B49" s="63" t="s">
        <v>144</v>
      </c>
      <c r="C49" s="539" t="s">
        <v>145</v>
      </c>
      <c r="D49" s="539"/>
      <c r="E49" s="539"/>
      <c r="F49" s="64" t="s">
        <v>109</v>
      </c>
      <c r="G49" s="88">
        <v>1.3905000000000001</v>
      </c>
      <c r="H49" s="66">
        <v>16.686</v>
      </c>
      <c r="I49" s="67">
        <v>666.17</v>
      </c>
      <c r="J49" s="71">
        <v>11116</v>
      </c>
      <c r="K49" s="71">
        <v>11116</v>
      </c>
      <c r="L49" s="68"/>
      <c r="M49" s="68"/>
      <c r="N49" s="68"/>
      <c r="O49" s="69"/>
      <c r="P49" s="70"/>
      <c r="BZ49" s="34"/>
      <c r="CA49" s="54"/>
      <c r="CB49" s="401"/>
      <c r="CC49" s="401"/>
      <c r="CD49" s="401"/>
      <c r="CG49" s="61" t="s">
        <v>145</v>
      </c>
    </row>
    <row r="50" spans="1:91" s="17" customFormat="1" ht="25.5" x14ac:dyDescent="0.2">
      <c r="A50" s="62"/>
      <c r="B50" s="63" t="s">
        <v>138</v>
      </c>
      <c r="C50" s="539" t="s">
        <v>139</v>
      </c>
      <c r="D50" s="539"/>
      <c r="E50" s="539"/>
      <c r="F50" s="64" t="s">
        <v>65</v>
      </c>
      <c r="G50" s="65">
        <v>0.18</v>
      </c>
      <c r="H50" s="65">
        <v>2.16</v>
      </c>
      <c r="I50" s="67">
        <v>195.92</v>
      </c>
      <c r="J50" s="67">
        <v>438</v>
      </c>
      <c r="K50" s="68"/>
      <c r="L50" s="68"/>
      <c r="M50" s="68"/>
      <c r="N50" s="67">
        <v>438</v>
      </c>
      <c r="O50" s="69"/>
      <c r="P50" s="70"/>
      <c r="BZ50" s="34"/>
      <c r="CA50" s="54"/>
      <c r="CB50" s="401"/>
      <c r="CC50" s="401"/>
      <c r="CD50" s="401"/>
      <c r="CG50" s="61" t="s">
        <v>139</v>
      </c>
    </row>
    <row r="51" spans="1:91" s="17" customFormat="1" ht="25.5" x14ac:dyDescent="0.2">
      <c r="A51" s="55" t="s">
        <v>347</v>
      </c>
      <c r="B51" s="56" t="s">
        <v>115</v>
      </c>
      <c r="C51" s="536" t="s">
        <v>1046</v>
      </c>
      <c r="D51" s="537"/>
      <c r="E51" s="538"/>
      <c r="F51" s="55" t="s">
        <v>64</v>
      </c>
      <c r="G51" s="57"/>
      <c r="H51" s="75">
        <v>3</v>
      </c>
      <c r="I51" s="59"/>
      <c r="J51" s="76"/>
      <c r="K51" s="76"/>
      <c r="L51" s="76"/>
      <c r="M51" s="76"/>
      <c r="N51" s="76"/>
      <c r="O51" s="77">
        <v>0</v>
      </c>
      <c r="P51" s="77">
        <v>0</v>
      </c>
      <c r="BZ51" s="34"/>
      <c r="CA51" s="54"/>
      <c r="CB51" s="401"/>
      <c r="CC51" s="401"/>
      <c r="CD51" s="401"/>
      <c r="CE51" s="61" t="s">
        <v>1046</v>
      </c>
    </row>
    <row r="52" spans="1:91" s="17" customFormat="1" ht="25.5" x14ac:dyDescent="0.2">
      <c r="A52" s="55" t="s">
        <v>1051</v>
      </c>
      <c r="B52" s="56" t="s">
        <v>115</v>
      </c>
      <c r="C52" s="536" t="s">
        <v>1050</v>
      </c>
      <c r="D52" s="537"/>
      <c r="E52" s="538"/>
      <c r="F52" s="55" t="s">
        <v>64</v>
      </c>
      <c r="G52" s="57"/>
      <c r="H52" s="75">
        <v>7</v>
      </c>
      <c r="I52" s="59"/>
      <c r="J52" s="76"/>
      <c r="K52" s="76"/>
      <c r="L52" s="76"/>
      <c r="M52" s="76"/>
      <c r="N52" s="76"/>
      <c r="O52" s="77">
        <v>0</v>
      </c>
      <c r="P52" s="77">
        <v>0</v>
      </c>
      <c r="BZ52" s="34"/>
      <c r="CA52" s="54"/>
      <c r="CB52" s="401"/>
      <c r="CC52" s="401"/>
      <c r="CD52" s="401"/>
      <c r="CE52" s="61" t="s">
        <v>1050</v>
      </c>
    </row>
    <row r="53" spans="1:91" s="17" customFormat="1" ht="25.5" x14ac:dyDescent="0.2">
      <c r="A53" s="55" t="s">
        <v>1065</v>
      </c>
      <c r="B53" s="56" t="s">
        <v>115</v>
      </c>
      <c r="C53" s="536" t="s">
        <v>1052</v>
      </c>
      <c r="D53" s="537"/>
      <c r="E53" s="538"/>
      <c r="F53" s="55" t="s">
        <v>64</v>
      </c>
      <c r="G53" s="57"/>
      <c r="H53" s="75">
        <v>2</v>
      </c>
      <c r="I53" s="59"/>
      <c r="J53" s="76"/>
      <c r="K53" s="76"/>
      <c r="L53" s="76"/>
      <c r="M53" s="76"/>
      <c r="N53" s="76"/>
      <c r="O53" s="77">
        <v>0</v>
      </c>
      <c r="P53" s="77">
        <v>0</v>
      </c>
      <c r="BZ53" s="34"/>
      <c r="CA53" s="54"/>
      <c r="CB53" s="401"/>
      <c r="CC53" s="401"/>
      <c r="CD53" s="401"/>
      <c r="CE53" s="61" t="s">
        <v>1052</v>
      </c>
    </row>
    <row r="54" spans="1:91" s="17" customFormat="1" ht="12.75" x14ac:dyDescent="0.2">
      <c r="A54" s="540" t="s">
        <v>1053</v>
      </c>
      <c r="B54" s="541"/>
      <c r="C54" s="541"/>
      <c r="D54" s="541"/>
      <c r="E54" s="541"/>
      <c r="F54" s="541"/>
      <c r="G54" s="541"/>
      <c r="H54" s="541"/>
      <c r="I54" s="542"/>
      <c r="J54" s="96">
        <v>116499</v>
      </c>
      <c r="K54" s="92"/>
      <c r="L54" s="92"/>
      <c r="M54" s="92"/>
      <c r="N54" s="92"/>
      <c r="O54" s="96">
        <v>61.24</v>
      </c>
      <c r="P54" s="96">
        <v>3.54</v>
      </c>
      <c r="BZ54" s="34"/>
      <c r="CA54" s="54"/>
      <c r="CB54" s="401"/>
      <c r="CC54" s="401"/>
      <c r="CD54" s="401"/>
      <c r="CH54" s="93"/>
      <c r="CJ54" s="93" t="s">
        <v>1053</v>
      </c>
    </row>
    <row r="55" spans="1:91" s="17" customFormat="1" ht="12.75" x14ac:dyDescent="0.2">
      <c r="A55" s="540" t="s">
        <v>203</v>
      </c>
      <c r="B55" s="541"/>
      <c r="C55" s="541"/>
      <c r="D55" s="541"/>
      <c r="E55" s="541"/>
      <c r="F55" s="541"/>
      <c r="G55" s="541"/>
      <c r="H55" s="541"/>
      <c r="I55" s="542"/>
      <c r="J55" s="92"/>
      <c r="K55" s="92"/>
      <c r="L55" s="92"/>
      <c r="M55" s="92"/>
      <c r="N55" s="92"/>
      <c r="O55" s="96"/>
      <c r="P55" s="96"/>
      <c r="CL55" s="93" t="s">
        <v>203</v>
      </c>
    </row>
    <row r="56" spans="1:91" s="17" customFormat="1" ht="12.75" x14ac:dyDescent="0.2">
      <c r="A56" s="555" t="s">
        <v>182</v>
      </c>
      <c r="B56" s="556"/>
      <c r="C56" s="556"/>
      <c r="D56" s="556"/>
      <c r="E56" s="556"/>
      <c r="F56" s="556"/>
      <c r="G56" s="556"/>
      <c r="H56" s="556"/>
      <c r="I56" s="557"/>
      <c r="J56" s="94">
        <v>52593</v>
      </c>
      <c r="K56" s="95"/>
      <c r="L56" s="95"/>
      <c r="M56" s="95"/>
      <c r="N56" s="95"/>
      <c r="O56" s="94"/>
      <c r="P56" s="94"/>
      <c r="CL56" s="93"/>
      <c r="CM56" s="37" t="s">
        <v>182</v>
      </c>
    </row>
    <row r="57" spans="1:91" s="17" customFormat="1" ht="12.75" x14ac:dyDescent="0.2">
      <c r="A57" s="555" t="s">
        <v>183</v>
      </c>
      <c r="B57" s="556"/>
      <c r="C57" s="556"/>
      <c r="D57" s="556"/>
      <c r="E57" s="556"/>
      <c r="F57" s="556"/>
      <c r="G57" s="556"/>
      <c r="H57" s="556"/>
      <c r="I57" s="557"/>
      <c r="J57" s="95"/>
      <c r="K57" s="95"/>
      <c r="L57" s="95"/>
      <c r="M57" s="95"/>
      <c r="N57" s="95"/>
      <c r="O57" s="94"/>
      <c r="P57" s="94"/>
      <c r="CL57" s="93"/>
      <c r="CM57" s="37" t="s">
        <v>183</v>
      </c>
    </row>
    <row r="58" spans="1:91" s="17" customFormat="1" ht="12.75" x14ac:dyDescent="0.2">
      <c r="A58" s="555" t="s">
        <v>184</v>
      </c>
      <c r="B58" s="556"/>
      <c r="C58" s="556"/>
      <c r="D58" s="556"/>
      <c r="E58" s="556"/>
      <c r="F58" s="556"/>
      <c r="G58" s="556"/>
      <c r="H58" s="556"/>
      <c r="I58" s="557"/>
      <c r="J58" s="94">
        <v>40129</v>
      </c>
      <c r="K58" s="95"/>
      <c r="L58" s="95"/>
      <c r="M58" s="95"/>
      <c r="N58" s="95"/>
      <c r="O58" s="94"/>
      <c r="P58" s="94"/>
      <c r="CL58" s="93"/>
      <c r="CM58" s="37" t="s">
        <v>184</v>
      </c>
    </row>
    <row r="59" spans="1:91" s="17" customFormat="1" ht="12.75" x14ac:dyDescent="0.2">
      <c r="A59" s="555" t="s">
        <v>185</v>
      </c>
      <c r="B59" s="556"/>
      <c r="C59" s="556"/>
      <c r="D59" s="556"/>
      <c r="E59" s="556"/>
      <c r="F59" s="556"/>
      <c r="G59" s="556"/>
      <c r="H59" s="556"/>
      <c r="I59" s="557"/>
      <c r="J59" s="94">
        <v>5217</v>
      </c>
      <c r="K59" s="95"/>
      <c r="L59" s="95"/>
      <c r="M59" s="95"/>
      <c r="N59" s="95"/>
      <c r="O59" s="94"/>
      <c r="P59" s="94"/>
      <c r="CL59" s="93"/>
      <c r="CM59" s="37" t="s">
        <v>185</v>
      </c>
    </row>
    <row r="60" spans="1:91" s="17" customFormat="1" ht="12.75" x14ac:dyDescent="0.2">
      <c r="A60" s="555" t="s">
        <v>186</v>
      </c>
      <c r="B60" s="556"/>
      <c r="C60" s="556"/>
      <c r="D60" s="556"/>
      <c r="E60" s="556"/>
      <c r="F60" s="556"/>
      <c r="G60" s="556"/>
      <c r="H60" s="556"/>
      <c r="I60" s="557"/>
      <c r="J60" s="94">
        <v>2761</v>
      </c>
      <c r="K60" s="95"/>
      <c r="L60" s="95"/>
      <c r="M60" s="95"/>
      <c r="N60" s="95"/>
      <c r="O60" s="94"/>
      <c r="P60" s="94"/>
      <c r="CL60" s="93"/>
      <c r="CM60" s="37" t="s">
        <v>186</v>
      </c>
    </row>
    <row r="61" spans="1:91" s="17" customFormat="1" ht="12.75" x14ac:dyDescent="0.2">
      <c r="A61" s="555" t="s">
        <v>187</v>
      </c>
      <c r="B61" s="556"/>
      <c r="C61" s="556"/>
      <c r="D61" s="556"/>
      <c r="E61" s="556"/>
      <c r="F61" s="556"/>
      <c r="G61" s="556"/>
      <c r="H61" s="556"/>
      <c r="I61" s="557"/>
      <c r="J61" s="94">
        <v>4486</v>
      </c>
      <c r="K61" s="95"/>
      <c r="L61" s="95"/>
      <c r="M61" s="95"/>
      <c r="N61" s="95"/>
      <c r="O61" s="94"/>
      <c r="P61" s="94"/>
      <c r="CL61" s="93"/>
      <c r="CM61" s="37" t="s">
        <v>187</v>
      </c>
    </row>
    <row r="62" spans="1:91" s="17" customFormat="1" ht="12.75" x14ac:dyDescent="0.2">
      <c r="A62" s="555" t="s">
        <v>188</v>
      </c>
      <c r="B62" s="556"/>
      <c r="C62" s="556"/>
      <c r="D62" s="556"/>
      <c r="E62" s="556"/>
      <c r="F62" s="556"/>
      <c r="G62" s="556"/>
      <c r="H62" s="556"/>
      <c r="I62" s="557"/>
      <c r="J62" s="94">
        <v>116499</v>
      </c>
      <c r="K62" s="95"/>
      <c r="L62" s="95"/>
      <c r="M62" s="95"/>
      <c r="N62" s="95"/>
      <c r="O62" s="94"/>
      <c r="P62" s="94"/>
      <c r="CL62" s="93"/>
      <c r="CM62" s="37" t="s">
        <v>188</v>
      </c>
    </row>
    <row r="63" spans="1:91" s="17" customFormat="1" ht="12.75" x14ac:dyDescent="0.2">
      <c r="A63" s="555" t="s">
        <v>183</v>
      </c>
      <c r="B63" s="556"/>
      <c r="C63" s="556"/>
      <c r="D63" s="556"/>
      <c r="E63" s="556"/>
      <c r="F63" s="556"/>
      <c r="G63" s="556"/>
      <c r="H63" s="556"/>
      <c r="I63" s="557"/>
      <c r="J63" s="95"/>
      <c r="K63" s="95"/>
      <c r="L63" s="95"/>
      <c r="M63" s="95"/>
      <c r="N63" s="95"/>
      <c r="O63" s="94"/>
      <c r="P63" s="94"/>
      <c r="CL63" s="93"/>
      <c r="CM63" s="37" t="s">
        <v>183</v>
      </c>
    </row>
    <row r="64" spans="1:91" s="17" customFormat="1" ht="12.75" x14ac:dyDescent="0.2">
      <c r="A64" s="555" t="s">
        <v>189</v>
      </c>
      <c r="B64" s="556"/>
      <c r="C64" s="556"/>
      <c r="D64" s="556"/>
      <c r="E64" s="556"/>
      <c r="F64" s="556"/>
      <c r="G64" s="556"/>
      <c r="H64" s="556"/>
      <c r="I64" s="557"/>
      <c r="J64" s="94">
        <v>40129</v>
      </c>
      <c r="K64" s="95"/>
      <c r="L64" s="95"/>
      <c r="M64" s="95"/>
      <c r="N64" s="95"/>
      <c r="O64" s="94"/>
      <c r="P64" s="94"/>
      <c r="CL64" s="93"/>
      <c r="CM64" s="37" t="s">
        <v>189</v>
      </c>
    </row>
    <row r="65" spans="1:92" s="17" customFormat="1" ht="12.75" x14ac:dyDescent="0.2">
      <c r="A65" s="555" t="s">
        <v>190</v>
      </c>
      <c r="B65" s="556"/>
      <c r="C65" s="556"/>
      <c r="D65" s="556"/>
      <c r="E65" s="556"/>
      <c r="F65" s="556"/>
      <c r="G65" s="556"/>
      <c r="H65" s="556"/>
      <c r="I65" s="557"/>
      <c r="J65" s="94">
        <v>5217</v>
      </c>
      <c r="K65" s="95"/>
      <c r="L65" s="95"/>
      <c r="M65" s="95"/>
      <c r="N65" s="95"/>
      <c r="O65" s="94"/>
      <c r="P65" s="94"/>
      <c r="CL65" s="93"/>
      <c r="CM65" s="37" t="s">
        <v>190</v>
      </c>
    </row>
    <row r="66" spans="1:92" s="17" customFormat="1" ht="12.75" x14ac:dyDescent="0.2">
      <c r="A66" s="555" t="s">
        <v>191</v>
      </c>
      <c r="B66" s="556"/>
      <c r="C66" s="556"/>
      <c r="D66" s="556"/>
      <c r="E66" s="556"/>
      <c r="F66" s="556"/>
      <c r="G66" s="556"/>
      <c r="H66" s="556"/>
      <c r="I66" s="557"/>
      <c r="J66" s="94">
        <v>2761</v>
      </c>
      <c r="K66" s="95"/>
      <c r="L66" s="95"/>
      <c r="M66" s="95"/>
      <c r="N66" s="95"/>
      <c r="O66" s="94"/>
      <c r="P66" s="94"/>
      <c r="CL66" s="93"/>
      <c r="CM66" s="37" t="s">
        <v>191</v>
      </c>
    </row>
    <row r="67" spans="1:92" s="17" customFormat="1" ht="12.75" x14ac:dyDescent="0.2">
      <c r="A67" s="555" t="s">
        <v>192</v>
      </c>
      <c r="B67" s="556"/>
      <c r="C67" s="556"/>
      <c r="D67" s="556"/>
      <c r="E67" s="556"/>
      <c r="F67" s="556"/>
      <c r="G67" s="556"/>
      <c r="H67" s="556"/>
      <c r="I67" s="557"/>
      <c r="J67" s="94">
        <v>4486</v>
      </c>
      <c r="K67" s="95"/>
      <c r="L67" s="95"/>
      <c r="M67" s="95"/>
      <c r="N67" s="95"/>
      <c r="O67" s="94"/>
      <c r="P67" s="94"/>
      <c r="CL67" s="93"/>
      <c r="CM67" s="37" t="s">
        <v>192</v>
      </c>
    </row>
    <row r="68" spans="1:92" s="17" customFormat="1" ht="12.75" x14ac:dyDescent="0.2">
      <c r="A68" s="555" t="s">
        <v>193</v>
      </c>
      <c r="B68" s="556"/>
      <c r="C68" s="556"/>
      <c r="D68" s="556"/>
      <c r="E68" s="556"/>
      <c r="F68" s="556"/>
      <c r="G68" s="556"/>
      <c r="H68" s="556"/>
      <c r="I68" s="557"/>
      <c r="J68" s="94">
        <v>42032</v>
      </c>
      <c r="K68" s="95"/>
      <c r="L68" s="95"/>
      <c r="M68" s="95"/>
      <c r="N68" s="95"/>
      <c r="O68" s="94"/>
      <c r="P68" s="94"/>
      <c r="CL68" s="93"/>
      <c r="CM68" s="37" t="s">
        <v>193</v>
      </c>
    </row>
    <row r="69" spans="1:92" s="17" customFormat="1" ht="12.75" x14ac:dyDescent="0.2">
      <c r="A69" s="555" t="s">
        <v>194</v>
      </c>
      <c r="B69" s="556"/>
      <c r="C69" s="556"/>
      <c r="D69" s="556"/>
      <c r="E69" s="556"/>
      <c r="F69" s="556"/>
      <c r="G69" s="556"/>
      <c r="H69" s="556"/>
      <c r="I69" s="557"/>
      <c r="J69" s="94">
        <v>21874</v>
      </c>
      <c r="K69" s="95"/>
      <c r="L69" s="95"/>
      <c r="M69" s="95"/>
      <c r="N69" s="95"/>
      <c r="O69" s="94"/>
      <c r="P69" s="94"/>
      <c r="CL69" s="93"/>
      <c r="CM69" s="37" t="s">
        <v>194</v>
      </c>
    </row>
    <row r="70" spans="1:92" s="17" customFormat="1" ht="12.75" x14ac:dyDescent="0.2">
      <c r="A70" s="555" t="s">
        <v>195</v>
      </c>
      <c r="B70" s="556"/>
      <c r="C70" s="556"/>
      <c r="D70" s="556"/>
      <c r="E70" s="556"/>
      <c r="F70" s="556"/>
      <c r="G70" s="556"/>
      <c r="H70" s="556"/>
      <c r="I70" s="557"/>
      <c r="J70" s="94">
        <v>42890</v>
      </c>
      <c r="K70" s="95"/>
      <c r="L70" s="95"/>
      <c r="M70" s="95"/>
      <c r="N70" s="95"/>
      <c r="O70" s="94"/>
      <c r="P70" s="94"/>
      <c r="CL70" s="93"/>
      <c r="CM70" s="37" t="s">
        <v>195</v>
      </c>
    </row>
    <row r="71" spans="1:92" s="17" customFormat="1" ht="12.75" x14ac:dyDescent="0.2">
      <c r="A71" s="555" t="s">
        <v>196</v>
      </c>
      <c r="B71" s="556"/>
      <c r="C71" s="556"/>
      <c r="D71" s="556"/>
      <c r="E71" s="556"/>
      <c r="F71" s="556"/>
      <c r="G71" s="556"/>
      <c r="H71" s="556"/>
      <c r="I71" s="557"/>
      <c r="J71" s="94">
        <v>42032</v>
      </c>
      <c r="K71" s="95"/>
      <c r="L71" s="95"/>
      <c r="M71" s="95"/>
      <c r="N71" s="95"/>
      <c r="O71" s="94"/>
      <c r="P71" s="94"/>
      <c r="CL71" s="93"/>
      <c r="CM71" s="37" t="s">
        <v>196</v>
      </c>
    </row>
    <row r="72" spans="1:92" s="17" customFormat="1" ht="12.75" x14ac:dyDescent="0.2">
      <c r="A72" s="555" t="s">
        <v>197</v>
      </c>
      <c r="B72" s="556"/>
      <c r="C72" s="556"/>
      <c r="D72" s="556"/>
      <c r="E72" s="556"/>
      <c r="F72" s="556"/>
      <c r="G72" s="556"/>
      <c r="H72" s="556"/>
      <c r="I72" s="557"/>
      <c r="J72" s="94">
        <v>21874</v>
      </c>
      <c r="K72" s="95"/>
      <c r="L72" s="95"/>
      <c r="M72" s="95"/>
      <c r="N72" s="95"/>
      <c r="O72" s="94"/>
      <c r="P72" s="94"/>
      <c r="CL72" s="93"/>
      <c r="CM72" s="37" t="s">
        <v>197</v>
      </c>
    </row>
    <row r="73" spans="1:92" s="17" customFormat="1" ht="12.75" x14ac:dyDescent="0.2">
      <c r="A73" s="555" t="s">
        <v>845</v>
      </c>
      <c r="B73" s="556"/>
      <c r="C73" s="556"/>
      <c r="D73" s="556"/>
      <c r="E73" s="556"/>
      <c r="F73" s="556"/>
      <c r="G73" s="556"/>
      <c r="H73" s="556"/>
      <c r="I73" s="557"/>
      <c r="J73" s="94">
        <v>1747</v>
      </c>
      <c r="K73" s="95"/>
      <c r="L73" s="95"/>
      <c r="M73" s="95"/>
      <c r="N73" s="95"/>
      <c r="O73" s="94"/>
      <c r="P73" s="94"/>
      <c r="CL73" s="93"/>
      <c r="CM73" s="37" t="s">
        <v>845</v>
      </c>
    </row>
    <row r="74" spans="1:92" s="17" customFormat="1" ht="12.75" x14ac:dyDescent="0.2">
      <c r="A74" s="540" t="s">
        <v>204</v>
      </c>
      <c r="B74" s="541"/>
      <c r="C74" s="541"/>
      <c r="D74" s="541"/>
      <c r="E74" s="541"/>
      <c r="F74" s="541"/>
      <c r="G74" s="541"/>
      <c r="H74" s="541"/>
      <c r="I74" s="542"/>
      <c r="J74" s="96">
        <v>118246</v>
      </c>
      <c r="K74" s="92"/>
      <c r="L74" s="92"/>
      <c r="M74" s="92"/>
      <c r="N74" s="92"/>
      <c r="O74" s="96">
        <v>61.24</v>
      </c>
      <c r="P74" s="96">
        <v>3.54</v>
      </c>
      <c r="Q74" s="426"/>
      <c r="CL74" s="93"/>
      <c r="CN74" s="93" t="s">
        <v>204</v>
      </c>
    </row>
    <row r="75" spans="1:92" s="17" customFormat="1" ht="12.75" x14ac:dyDescent="0.2">
      <c r="A75" s="555" t="s">
        <v>198</v>
      </c>
      <c r="B75" s="556"/>
      <c r="C75" s="556"/>
      <c r="D75" s="556"/>
      <c r="E75" s="556"/>
      <c r="F75" s="556"/>
      <c r="G75" s="556"/>
      <c r="H75" s="556"/>
      <c r="I75" s="557"/>
      <c r="J75" s="95"/>
      <c r="K75" s="95"/>
      <c r="L75" s="95"/>
      <c r="M75" s="95"/>
      <c r="N75" s="95"/>
      <c r="O75" s="95"/>
      <c r="P75" s="95"/>
      <c r="CL75" s="93"/>
      <c r="CM75" s="37" t="s">
        <v>198</v>
      </c>
      <c r="CN75" s="93"/>
    </row>
    <row r="76" spans="1:92" s="17" customFormat="1" ht="12.75" x14ac:dyDescent="0.2">
      <c r="A76" s="555" t="s">
        <v>199</v>
      </c>
      <c r="B76" s="556"/>
      <c r="C76" s="556"/>
      <c r="D76" s="556"/>
      <c r="E76" s="556"/>
      <c r="F76" s="556"/>
      <c r="G76" s="556"/>
      <c r="H76" s="556"/>
      <c r="I76" s="557"/>
      <c r="J76" s="95"/>
      <c r="K76" s="95"/>
      <c r="L76" s="95"/>
      <c r="M76" s="95"/>
      <c r="N76" s="95"/>
      <c r="O76" s="95"/>
      <c r="P76" s="95"/>
      <c r="CL76" s="93"/>
      <c r="CM76" s="37" t="s">
        <v>199</v>
      </c>
      <c r="CN76" s="93"/>
    </row>
    <row r="77" spans="1:92" s="17" customFormat="1" ht="12.75" x14ac:dyDescent="0.2">
      <c r="A77" s="555" t="s">
        <v>1054</v>
      </c>
      <c r="B77" s="556"/>
      <c r="C77" s="556"/>
      <c r="D77" s="556"/>
      <c r="E77" s="556"/>
      <c r="F77" s="556"/>
      <c r="G77" s="556"/>
      <c r="H77" s="556"/>
      <c r="I77" s="557"/>
      <c r="J77" s="95"/>
      <c r="K77" s="95"/>
      <c r="L77" s="95"/>
      <c r="M77" s="95"/>
      <c r="N77" s="95"/>
      <c r="O77" s="95"/>
      <c r="P77" s="95"/>
      <c r="CL77" s="93"/>
      <c r="CM77" s="37" t="s">
        <v>1054</v>
      </c>
      <c r="CN77" s="93"/>
    </row>
    <row r="78" spans="1:92" s="17" customFormat="1" ht="12.75" x14ac:dyDescent="0.2">
      <c r="A78" s="555" t="s">
        <v>1055</v>
      </c>
      <c r="B78" s="556"/>
      <c r="C78" s="556"/>
      <c r="D78" s="556"/>
      <c r="E78" s="556"/>
      <c r="F78" s="556"/>
      <c r="G78" s="556"/>
      <c r="H78" s="556"/>
      <c r="I78" s="557"/>
      <c r="J78" s="95"/>
      <c r="K78" s="95"/>
      <c r="L78" s="95"/>
      <c r="M78" s="95"/>
      <c r="N78" s="95"/>
      <c r="O78" s="95"/>
      <c r="P78" s="95"/>
      <c r="CL78" s="93"/>
      <c r="CM78" s="37" t="s">
        <v>1055</v>
      </c>
      <c r="CN78" s="93"/>
    </row>
    <row r="79" spans="1:92" s="17" customFormat="1" ht="12.75" x14ac:dyDescent="0.2">
      <c r="A79" s="555" t="s">
        <v>1056</v>
      </c>
      <c r="B79" s="556"/>
      <c r="C79" s="556"/>
      <c r="D79" s="556"/>
      <c r="E79" s="556"/>
      <c r="F79" s="556"/>
      <c r="G79" s="556"/>
      <c r="H79" s="556"/>
      <c r="I79" s="557"/>
      <c r="J79" s="95"/>
      <c r="K79" s="95"/>
      <c r="L79" s="95"/>
      <c r="M79" s="95"/>
      <c r="N79" s="95"/>
      <c r="O79" s="95"/>
      <c r="P79" s="95"/>
      <c r="CL79" s="93"/>
      <c r="CM79" s="37" t="s">
        <v>1056</v>
      </c>
      <c r="CN79" s="93"/>
    </row>
    <row r="80" spans="1:92" s="17" customFormat="1" ht="12.75" x14ac:dyDescent="0.2">
      <c r="A80" s="555" t="s">
        <v>1057</v>
      </c>
      <c r="B80" s="556"/>
      <c r="C80" s="556"/>
      <c r="D80" s="556"/>
      <c r="E80" s="556"/>
      <c r="F80" s="556"/>
      <c r="G80" s="556"/>
      <c r="H80" s="556"/>
      <c r="I80" s="557"/>
      <c r="J80" s="95"/>
      <c r="K80" s="95"/>
      <c r="L80" s="95"/>
      <c r="M80" s="95"/>
      <c r="N80" s="95"/>
      <c r="O80" s="95"/>
      <c r="P80" s="95"/>
      <c r="CL80" s="93"/>
      <c r="CM80" s="37" t="s">
        <v>1057</v>
      </c>
      <c r="CN80" s="93"/>
    </row>
    <row r="81" spans="1:92" s="17" customFormat="1" ht="12.75" x14ac:dyDescent="0.2">
      <c r="A81" s="555" t="s">
        <v>1058</v>
      </c>
      <c r="B81" s="556"/>
      <c r="C81" s="556"/>
      <c r="D81" s="556"/>
      <c r="E81" s="556"/>
      <c r="F81" s="556"/>
      <c r="G81" s="556"/>
      <c r="H81" s="556"/>
      <c r="I81" s="557"/>
      <c r="J81" s="95"/>
      <c r="K81" s="95"/>
      <c r="L81" s="95"/>
      <c r="M81" s="95"/>
      <c r="N81" s="95"/>
      <c r="O81" s="95"/>
      <c r="P81" s="95"/>
      <c r="CL81" s="93"/>
      <c r="CM81" s="37" t="s">
        <v>1058</v>
      </c>
      <c r="CN81" s="93"/>
    </row>
    <row r="82" spans="1:92" s="17" customFormat="1" ht="12.75" x14ac:dyDescent="0.2">
      <c r="A82" s="555" t="s">
        <v>200</v>
      </c>
      <c r="B82" s="556"/>
      <c r="C82" s="556"/>
      <c r="D82" s="556"/>
      <c r="E82" s="556"/>
      <c r="F82" s="556"/>
      <c r="G82" s="556"/>
      <c r="H82" s="556"/>
      <c r="I82" s="557"/>
      <c r="J82" s="95"/>
      <c r="K82" s="95"/>
      <c r="L82" s="95"/>
      <c r="M82" s="95"/>
      <c r="N82" s="95"/>
      <c r="O82" s="95"/>
      <c r="P82" s="95"/>
      <c r="CL82" s="93"/>
      <c r="CM82" s="37" t="s">
        <v>200</v>
      </c>
      <c r="CN82" s="93"/>
    </row>
    <row r="83" spans="1:92" s="17" customFormat="1" ht="3" customHeight="1" x14ac:dyDescent="0.2">
      <c r="A83" s="97"/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8"/>
      <c r="M83" s="98"/>
      <c r="N83" s="98"/>
      <c r="O83" s="99"/>
      <c r="P83" s="99"/>
    </row>
    <row r="84" spans="1:92" s="17" customFormat="1" ht="53.25" customHeight="1" x14ac:dyDescent="0.2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</row>
    <row r="85" spans="1:92" s="22" customFormat="1" ht="15.75" customHeight="1" x14ac:dyDescent="0.25">
      <c r="A85" s="139"/>
      <c r="B85" s="140" t="s">
        <v>209</v>
      </c>
      <c r="C85" s="425"/>
      <c r="D85" s="424"/>
      <c r="E85" s="139"/>
      <c r="F85" s="142"/>
      <c r="G85" s="142"/>
      <c r="H85" s="142"/>
      <c r="I85" s="142"/>
      <c r="J85" s="142"/>
      <c r="K85" s="142"/>
      <c r="L85" s="142"/>
      <c r="M85" s="142"/>
      <c r="N85" s="142"/>
      <c r="O85" s="13"/>
      <c r="P85" s="13"/>
      <c r="Q85" s="20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</row>
    <row r="86" spans="1:92" s="16" customFormat="1" ht="15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1:92" s="16" customFormat="1" ht="15" x14ac:dyDescent="0.25">
      <c r="A87" s="18"/>
      <c r="B87" s="18"/>
      <c r="C87" s="18"/>
      <c r="D87" s="18"/>
      <c r="E87" s="18"/>
      <c r="F87" s="18"/>
      <c r="G87" s="18"/>
      <c r="H87" s="333"/>
      <c r="I87" s="588"/>
      <c r="J87" s="588"/>
      <c r="K87" s="588"/>
      <c r="L87" s="18"/>
      <c r="M87" s="18"/>
      <c r="N87" s="18"/>
      <c r="O87" s="18"/>
      <c r="P87" s="18"/>
    </row>
    <row r="88" spans="1:92" s="22" customFormat="1" ht="15" x14ac:dyDescent="0.25">
      <c r="A88" s="114"/>
      <c r="B88" s="115" t="s">
        <v>210</v>
      </c>
      <c r="C88" s="116"/>
      <c r="D88" s="116"/>
      <c r="E88" s="117"/>
      <c r="F88" s="33"/>
      <c r="G88" s="118" t="s">
        <v>68</v>
      </c>
      <c r="H88" s="33"/>
      <c r="I88" s="33"/>
      <c r="J88" s="33"/>
      <c r="K88" s="33"/>
      <c r="L88" s="33"/>
      <c r="M88" s="33"/>
      <c r="N88" s="118"/>
      <c r="O88" s="118"/>
      <c r="P88" s="118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</row>
    <row r="89" spans="1:92" s="22" customFormat="1" ht="15" x14ac:dyDescent="0.25">
      <c r="A89" s="567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13"/>
      <c r="P89" s="13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</row>
    <row r="90" spans="1:92" s="22" customFormat="1" ht="15" x14ac:dyDescent="0.25">
      <c r="A90" s="114"/>
      <c r="B90" s="115" t="s">
        <v>211</v>
      </c>
      <c r="C90" s="116"/>
      <c r="D90" s="116"/>
      <c r="E90" s="117"/>
      <c r="F90" s="33"/>
      <c r="G90" s="118" t="s">
        <v>70</v>
      </c>
      <c r="H90" s="33"/>
      <c r="I90" s="33"/>
      <c r="J90" s="33"/>
      <c r="K90" s="33"/>
      <c r="L90" s="33"/>
      <c r="M90" s="33"/>
      <c r="N90" s="118"/>
      <c r="O90" s="118"/>
      <c r="P90" s="118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</row>
    <row r="91" spans="1:92" s="22" customFormat="1" ht="15" x14ac:dyDescent="0.25">
      <c r="A91" s="567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13"/>
      <c r="P91" s="13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</row>
    <row r="92" spans="1:92" s="13" customFormat="1" ht="15" x14ac:dyDescent="0.25">
      <c r="A92" s="114"/>
      <c r="B92" s="115" t="s">
        <v>631</v>
      </c>
      <c r="C92" s="116"/>
      <c r="D92" s="116"/>
      <c r="E92" s="117"/>
      <c r="F92" s="33"/>
      <c r="G92" s="117" t="s">
        <v>632</v>
      </c>
      <c r="H92" s="33"/>
      <c r="I92" s="33"/>
      <c r="J92" s="33"/>
      <c r="K92" s="33"/>
      <c r="L92" s="33"/>
      <c r="M92" s="33"/>
      <c r="N92" s="118"/>
      <c r="O92" s="118"/>
      <c r="P92" s="118"/>
      <c r="T92" s="120"/>
      <c r="U92" s="120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</row>
    <row r="93" spans="1:92" s="22" customFormat="1" ht="15" x14ac:dyDescent="0.25">
      <c r="A93" s="569"/>
      <c r="B93" s="570"/>
      <c r="C93" s="570"/>
      <c r="D93" s="570"/>
      <c r="E93" s="570"/>
      <c r="F93" s="570"/>
      <c r="G93" s="570"/>
      <c r="H93" s="570"/>
      <c r="I93" s="570"/>
      <c r="J93" s="570"/>
      <c r="K93" s="570"/>
      <c r="L93" s="570"/>
      <c r="M93" s="570"/>
      <c r="N93" s="570"/>
      <c r="O93" s="13"/>
      <c r="P93" s="13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</row>
    <row r="94" spans="1:92" s="22" customFormat="1" ht="15" x14ac:dyDescent="0.25">
      <c r="A94" s="115"/>
      <c r="B94" s="115" t="s">
        <v>212</v>
      </c>
      <c r="C94" s="115"/>
      <c r="D94" s="115"/>
      <c r="E94" s="16"/>
      <c r="F94" s="115"/>
      <c r="G94" s="115" t="s">
        <v>57</v>
      </c>
      <c r="H94" s="115"/>
      <c r="I94" s="115"/>
      <c r="J94" s="115"/>
      <c r="K94" s="115"/>
      <c r="L94" s="115"/>
      <c r="M94" s="115"/>
      <c r="N94" s="118"/>
      <c r="O94" s="118"/>
      <c r="P94" s="118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</row>
    <row r="95" spans="1:92" ht="11.25" customHeight="1" x14ac:dyDescent="0.2"/>
    <row r="96" spans="1:92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  <row r="260" ht="11.25" customHeight="1" x14ac:dyDescent="0.2"/>
    <row r="261" ht="11.25" customHeight="1" x14ac:dyDescent="0.2"/>
    <row r="262" ht="11.25" customHeight="1" x14ac:dyDescent="0.2"/>
    <row r="263" ht="11.25" customHeight="1" x14ac:dyDescent="0.2"/>
    <row r="264" ht="11.25" customHeight="1" x14ac:dyDescent="0.2"/>
    <row r="265" ht="11.25" customHeight="1" x14ac:dyDescent="0.2"/>
    <row r="266" ht="11.25" customHeight="1" x14ac:dyDescent="0.2"/>
    <row r="267" ht="11.25" customHeight="1" x14ac:dyDescent="0.2"/>
    <row r="268" ht="11.25" customHeight="1" x14ac:dyDescent="0.2"/>
    <row r="269" ht="11.25" customHeight="1" x14ac:dyDescent="0.2"/>
    <row r="270" ht="11.25" customHeight="1" x14ac:dyDescent="0.2"/>
    <row r="271" ht="11.25" customHeight="1" x14ac:dyDescent="0.2"/>
    <row r="272" ht="11.25" customHeight="1" x14ac:dyDescent="0.2"/>
    <row r="273" ht="11.25" customHeight="1" x14ac:dyDescent="0.2"/>
    <row r="274" ht="11.25" customHeight="1" x14ac:dyDescent="0.2"/>
    <row r="275" ht="11.25" customHeight="1" x14ac:dyDescent="0.2"/>
    <row r="276" ht="11.25" customHeight="1" x14ac:dyDescent="0.2"/>
    <row r="277" ht="11.25" customHeight="1" x14ac:dyDescent="0.2"/>
    <row r="278" ht="11.25" customHeight="1" x14ac:dyDescent="0.2"/>
    <row r="279" ht="11.25" customHeight="1" x14ac:dyDescent="0.2"/>
    <row r="280" ht="11.25" customHeight="1" x14ac:dyDescent="0.2"/>
    <row r="281" ht="11.25" customHeight="1" x14ac:dyDescent="0.2"/>
    <row r="282" ht="11.25" customHeight="1" x14ac:dyDescent="0.2"/>
    <row r="283" ht="11.25" customHeight="1" x14ac:dyDescent="0.2"/>
    <row r="284" ht="11.25" customHeight="1" x14ac:dyDescent="0.2"/>
    <row r="285" ht="11.25" customHeight="1" x14ac:dyDescent="0.2"/>
    <row r="286" ht="11.25" customHeight="1" x14ac:dyDescent="0.2"/>
    <row r="287" ht="11.25" customHeight="1" x14ac:dyDescent="0.2"/>
    <row r="288" ht="11.25" customHeight="1" x14ac:dyDescent="0.2"/>
    <row r="289" ht="11.25" customHeight="1" x14ac:dyDescent="0.2"/>
    <row r="290" ht="11.25" customHeight="1" x14ac:dyDescent="0.2"/>
    <row r="291" ht="11.25" customHeight="1" x14ac:dyDescent="0.2"/>
    <row r="292" ht="11.25" customHeight="1" x14ac:dyDescent="0.2"/>
    <row r="293" ht="11.25" customHeight="1" x14ac:dyDescent="0.2"/>
    <row r="294" ht="11.25" customHeight="1" x14ac:dyDescent="0.2"/>
    <row r="295" ht="11.25" customHeight="1" x14ac:dyDescent="0.2"/>
    <row r="296" ht="11.25" customHeight="1" x14ac:dyDescent="0.2"/>
    <row r="297" ht="11.25" customHeight="1" x14ac:dyDescent="0.2"/>
    <row r="298" ht="11.25" customHeight="1" x14ac:dyDescent="0.2"/>
    <row r="299" ht="11.25" customHeight="1" x14ac:dyDescent="0.2"/>
    <row r="300" ht="11.25" customHeight="1" x14ac:dyDescent="0.2"/>
    <row r="301" ht="11.25" customHeight="1" x14ac:dyDescent="0.2"/>
    <row r="302" ht="11.25" customHeight="1" x14ac:dyDescent="0.2"/>
    <row r="303" ht="11.25" customHeight="1" x14ac:dyDescent="0.2"/>
    <row r="304" ht="11.25" customHeight="1" x14ac:dyDescent="0.2"/>
    <row r="305" ht="11.25" customHeight="1" x14ac:dyDescent="0.2"/>
    <row r="306" ht="11.25" customHeight="1" x14ac:dyDescent="0.2"/>
    <row r="307" ht="11.25" customHeight="1" x14ac:dyDescent="0.2"/>
    <row r="308" ht="11.25" customHeight="1" x14ac:dyDescent="0.2"/>
    <row r="309" ht="11.25" customHeight="1" x14ac:dyDescent="0.2"/>
    <row r="310" ht="11.25" customHeight="1" x14ac:dyDescent="0.2"/>
    <row r="311" ht="11.25" customHeight="1" x14ac:dyDescent="0.2"/>
    <row r="312" ht="11.25" customHeight="1" x14ac:dyDescent="0.2"/>
    <row r="313" ht="11.25" customHeight="1" x14ac:dyDescent="0.2"/>
    <row r="314" ht="11.25" customHeight="1" x14ac:dyDescent="0.2"/>
    <row r="315" ht="11.25" customHeight="1" x14ac:dyDescent="0.2"/>
    <row r="316" ht="11.25" customHeight="1" x14ac:dyDescent="0.2"/>
    <row r="317" ht="11.25" customHeight="1" x14ac:dyDescent="0.2"/>
    <row r="318" ht="11.25" customHeight="1" x14ac:dyDescent="0.2"/>
    <row r="319" ht="11.25" customHeight="1" x14ac:dyDescent="0.2"/>
    <row r="320" ht="11.25" customHeight="1" x14ac:dyDescent="0.2"/>
    <row r="321" ht="11.25" customHeight="1" x14ac:dyDescent="0.2"/>
    <row r="322" ht="11.25" customHeight="1" x14ac:dyDescent="0.2"/>
    <row r="323" ht="11.25" customHeight="1" x14ac:dyDescent="0.2"/>
    <row r="324" ht="11.25" customHeight="1" x14ac:dyDescent="0.2"/>
    <row r="325" ht="11.25" customHeight="1" x14ac:dyDescent="0.2"/>
    <row r="326" ht="11.25" customHeight="1" x14ac:dyDescent="0.2"/>
    <row r="327" ht="11.25" customHeight="1" x14ac:dyDescent="0.2"/>
    <row r="328" ht="11.25" customHeight="1" x14ac:dyDescent="0.2"/>
    <row r="329" ht="11.25" customHeight="1" x14ac:dyDescent="0.2"/>
    <row r="330" ht="11.25" customHeight="1" x14ac:dyDescent="0.2"/>
    <row r="331" ht="11.25" customHeight="1" x14ac:dyDescent="0.2"/>
    <row r="332" ht="11.25" customHeight="1" x14ac:dyDescent="0.2"/>
    <row r="333" ht="11.25" customHeight="1" x14ac:dyDescent="0.2"/>
    <row r="334" ht="11.25" customHeight="1" x14ac:dyDescent="0.2"/>
    <row r="335" ht="11.25" customHeight="1" x14ac:dyDescent="0.2"/>
    <row r="336" ht="11.25" customHeight="1" x14ac:dyDescent="0.2"/>
    <row r="337" ht="11.25" customHeight="1" x14ac:dyDescent="0.2"/>
    <row r="338" ht="11.25" customHeight="1" x14ac:dyDescent="0.2"/>
    <row r="339" ht="11.25" customHeight="1" x14ac:dyDescent="0.2"/>
    <row r="340" ht="11.25" customHeight="1" x14ac:dyDescent="0.2"/>
    <row r="341" ht="11.25" customHeight="1" x14ac:dyDescent="0.2"/>
    <row r="342" ht="11.25" customHeight="1" x14ac:dyDescent="0.2"/>
    <row r="343" ht="11.25" customHeight="1" x14ac:dyDescent="0.2"/>
    <row r="344" ht="11.25" customHeight="1" x14ac:dyDescent="0.2"/>
    <row r="345" ht="11.25" customHeight="1" x14ac:dyDescent="0.2"/>
    <row r="346" ht="11.25" customHeight="1" x14ac:dyDescent="0.2"/>
    <row r="347" ht="11.25" customHeight="1" x14ac:dyDescent="0.2"/>
    <row r="348" ht="11.25" customHeight="1" x14ac:dyDescent="0.2"/>
    <row r="349" ht="11.25" customHeight="1" x14ac:dyDescent="0.2"/>
    <row r="350" ht="11.25" customHeight="1" x14ac:dyDescent="0.2"/>
    <row r="351" ht="11.25" customHeight="1" x14ac:dyDescent="0.2"/>
    <row r="352" ht="11.25" customHeight="1" x14ac:dyDescent="0.2"/>
    <row r="353" ht="11.25" customHeight="1" x14ac:dyDescent="0.2"/>
    <row r="354" ht="11.25" customHeight="1" x14ac:dyDescent="0.2"/>
    <row r="355" ht="11.25" customHeight="1" x14ac:dyDescent="0.2"/>
    <row r="356" ht="11.25" customHeight="1" x14ac:dyDescent="0.2"/>
    <row r="357" ht="11.25" customHeight="1" x14ac:dyDescent="0.2"/>
    <row r="358" ht="11.25" customHeight="1" x14ac:dyDescent="0.2"/>
    <row r="359" ht="11.25" customHeight="1" x14ac:dyDescent="0.2"/>
    <row r="360" ht="11.25" customHeight="1" x14ac:dyDescent="0.2"/>
    <row r="361" ht="11.25" customHeight="1" x14ac:dyDescent="0.2"/>
    <row r="362" ht="11.25" customHeight="1" x14ac:dyDescent="0.2"/>
    <row r="363" ht="11.25" customHeight="1" x14ac:dyDescent="0.2"/>
    <row r="364" ht="11.25" customHeight="1" x14ac:dyDescent="0.2"/>
    <row r="365" ht="11.25" customHeight="1" x14ac:dyDescent="0.2"/>
    <row r="366" ht="11.25" customHeight="1" x14ac:dyDescent="0.2"/>
    <row r="367" ht="11.25" customHeight="1" x14ac:dyDescent="0.2"/>
    <row r="368" ht="11.25" customHeight="1" x14ac:dyDescent="0.2"/>
    <row r="369" ht="11.25" customHeight="1" x14ac:dyDescent="0.2"/>
    <row r="370" ht="11.25" customHeight="1" x14ac:dyDescent="0.2"/>
    <row r="371" ht="11.25" customHeight="1" x14ac:dyDescent="0.2"/>
    <row r="372" ht="11.25" customHeight="1" x14ac:dyDescent="0.2"/>
    <row r="373" ht="11.25" customHeight="1" x14ac:dyDescent="0.2"/>
    <row r="374" ht="11.25" customHeight="1" x14ac:dyDescent="0.2"/>
    <row r="375" ht="11.25" customHeight="1" x14ac:dyDescent="0.2"/>
    <row r="376" ht="11.25" customHeight="1" x14ac:dyDescent="0.2"/>
    <row r="377" ht="11.25" customHeight="1" x14ac:dyDescent="0.2"/>
    <row r="378" ht="11.25" customHeight="1" x14ac:dyDescent="0.2"/>
    <row r="379" ht="11.25" customHeight="1" x14ac:dyDescent="0.2"/>
    <row r="380" ht="11.25" customHeight="1" x14ac:dyDescent="0.2"/>
    <row r="381" ht="11.25" customHeight="1" x14ac:dyDescent="0.2"/>
    <row r="382" ht="11.25" customHeight="1" x14ac:dyDescent="0.2"/>
    <row r="383" ht="11.25" customHeight="1" x14ac:dyDescent="0.2"/>
    <row r="384" ht="11.25" customHeight="1" x14ac:dyDescent="0.2"/>
    <row r="385" ht="11.25" customHeight="1" x14ac:dyDescent="0.2"/>
    <row r="386" ht="11.25" customHeight="1" x14ac:dyDescent="0.2"/>
    <row r="387" ht="11.25" customHeight="1" x14ac:dyDescent="0.2"/>
    <row r="388" ht="11.25" customHeight="1" x14ac:dyDescent="0.2"/>
    <row r="389" ht="11.25" customHeight="1" x14ac:dyDescent="0.2"/>
    <row r="390" ht="11.25" customHeight="1" x14ac:dyDescent="0.2"/>
    <row r="391" ht="11.25" customHeight="1" x14ac:dyDescent="0.2"/>
    <row r="392" ht="11.25" customHeight="1" x14ac:dyDescent="0.2"/>
    <row r="393" ht="11.25" customHeight="1" x14ac:dyDescent="0.2"/>
    <row r="394" ht="11.25" customHeight="1" x14ac:dyDescent="0.2"/>
    <row r="395" ht="11.25" customHeight="1" x14ac:dyDescent="0.2"/>
    <row r="396" ht="11.25" customHeight="1" x14ac:dyDescent="0.2"/>
    <row r="397" ht="11.25" customHeight="1" x14ac:dyDescent="0.2"/>
    <row r="398" ht="11.25" customHeight="1" x14ac:dyDescent="0.2"/>
    <row r="399" ht="11.25" customHeight="1" x14ac:dyDescent="0.2"/>
    <row r="400" ht="11.25" customHeight="1" x14ac:dyDescent="0.2"/>
    <row r="401" ht="11.25" customHeight="1" x14ac:dyDescent="0.2"/>
    <row r="402" ht="11.25" customHeight="1" x14ac:dyDescent="0.2"/>
    <row r="403" ht="11.25" customHeight="1" x14ac:dyDescent="0.2"/>
    <row r="404" ht="11.25" customHeight="1" x14ac:dyDescent="0.2"/>
    <row r="405" ht="11.25" customHeight="1" x14ac:dyDescent="0.2"/>
    <row r="406" ht="11.25" customHeight="1" x14ac:dyDescent="0.2"/>
    <row r="407" ht="11.25" customHeight="1" x14ac:dyDescent="0.2"/>
    <row r="408" ht="11.25" customHeight="1" x14ac:dyDescent="0.2"/>
    <row r="409" ht="11.25" customHeight="1" x14ac:dyDescent="0.2"/>
    <row r="410" ht="11.25" customHeight="1" x14ac:dyDescent="0.2"/>
    <row r="411" ht="11.25" customHeight="1" x14ac:dyDescent="0.2"/>
    <row r="412" ht="11.25" customHeight="1" x14ac:dyDescent="0.2"/>
    <row r="413" ht="11.25" customHeight="1" x14ac:dyDescent="0.2"/>
    <row r="414" ht="11.25" customHeight="1" x14ac:dyDescent="0.2"/>
    <row r="415" ht="11.25" customHeight="1" x14ac:dyDescent="0.2"/>
    <row r="416" ht="11.25" customHeight="1" x14ac:dyDescent="0.2"/>
    <row r="417" ht="11.25" customHeight="1" x14ac:dyDescent="0.2"/>
    <row r="418" ht="11.25" customHeight="1" x14ac:dyDescent="0.2"/>
    <row r="419" ht="11.25" customHeight="1" x14ac:dyDescent="0.2"/>
    <row r="420" ht="11.25" customHeight="1" x14ac:dyDescent="0.2"/>
    <row r="421" ht="11.25" customHeight="1" x14ac:dyDescent="0.2"/>
    <row r="422" ht="11.25" customHeight="1" x14ac:dyDescent="0.2"/>
    <row r="423" ht="11.25" customHeight="1" x14ac:dyDescent="0.2"/>
    <row r="424" ht="11.25" customHeight="1" x14ac:dyDescent="0.2"/>
    <row r="425" ht="11.25" customHeight="1" x14ac:dyDescent="0.2"/>
    <row r="426" ht="11.25" customHeight="1" x14ac:dyDescent="0.2"/>
    <row r="427" ht="11.25" customHeight="1" x14ac:dyDescent="0.2"/>
    <row r="428" ht="11.25" customHeight="1" x14ac:dyDescent="0.2"/>
    <row r="429" ht="11.25" customHeight="1" x14ac:dyDescent="0.2"/>
    <row r="430" ht="11.25" customHeight="1" x14ac:dyDescent="0.2"/>
    <row r="431" ht="11.25" customHeight="1" x14ac:dyDescent="0.2"/>
    <row r="432" ht="11.25" customHeight="1" x14ac:dyDescent="0.2"/>
    <row r="433" ht="11.25" customHeight="1" x14ac:dyDescent="0.2"/>
    <row r="434" ht="11.25" customHeight="1" x14ac:dyDescent="0.2"/>
    <row r="435" ht="11.25" customHeight="1" x14ac:dyDescent="0.2"/>
    <row r="436" ht="11.25" customHeight="1" x14ac:dyDescent="0.2"/>
    <row r="437" ht="11.25" customHeight="1" x14ac:dyDescent="0.2"/>
    <row r="438" ht="11.25" customHeight="1" x14ac:dyDescent="0.2"/>
    <row r="439" ht="11.25" customHeight="1" x14ac:dyDescent="0.2"/>
    <row r="440" ht="11.25" customHeight="1" x14ac:dyDescent="0.2"/>
    <row r="441" ht="11.25" customHeight="1" x14ac:dyDescent="0.2"/>
    <row r="442" ht="11.25" customHeight="1" x14ac:dyDescent="0.2"/>
    <row r="443" ht="11.25" customHeight="1" x14ac:dyDescent="0.2"/>
    <row r="444" ht="11.25" customHeight="1" x14ac:dyDescent="0.2"/>
    <row r="445" ht="11.25" customHeight="1" x14ac:dyDescent="0.2"/>
    <row r="446" ht="11.25" customHeight="1" x14ac:dyDescent="0.2"/>
    <row r="447" ht="11.25" customHeight="1" x14ac:dyDescent="0.2"/>
    <row r="448" ht="11.25" customHeight="1" x14ac:dyDescent="0.2"/>
    <row r="449" ht="11.25" customHeight="1" x14ac:dyDescent="0.2"/>
    <row r="450" ht="11.25" customHeight="1" x14ac:dyDescent="0.2"/>
    <row r="451" ht="11.25" customHeight="1" x14ac:dyDescent="0.2"/>
    <row r="452" ht="11.25" customHeight="1" x14ac:dyDescent="0.2"/>
    <row r="453" ht="11.25" customHeight="1" x14ac:dyDescent="0.2"/>
    <row r="454" ht="11.25" customHeight="1" x14ac:dyDescent="0.2"/>
    <row r="455" ht="11.25" customHeight="1" x14ac:dyDescent="0.2"/>
    <row r="456" ht="11.25" customHeight="1" x14ac:dyDescent="0.2"/>
    <row r="457" ht="11.25" customHeight="1" x14ac:dyDescent="0.2"/>
    <row r="458" ht="11.25" customHeight="1" x14ac:dyDescent="0.2"/>
    <row r="459" ht="11.25" customHeight="1" x14ac:dyDescent="0.2"/>
    <row r="460" ht="11.25" customHeight="1" x14ac:dyDescent="0.2"/>
    <row r="461" ht="11.25" customHeight="1" x14ac:dyDescent="0.2"/>
    <row r="462" ht="11.25" customHeight="1" x14ac:dyDescent="0.2"/>
    <row r="463" ht="11.25" customHeight="1" x14ac:dyDescent="0.2"/>
    <row r="464" ht="11.25" customHeight="1" x14ac:dyDescent="0.2"/>
    <row r="465" ht="11.25" customHeight="1" x14ac:dyDescent="0.2"/>
    <row r="466" ht="11.25" customHeight="1" x14ac:dyDescent="0.2"/>
    <row r="467" ht="11.25" customHeight="1" x14ac:dyDescent="0.2"/>
    <row r="468" ht="11.25" customHeight="1" x14ac:dyDescent="0.2"/>
    <row r="469" ht="11.25" customHeight="1" x14ac:dyDescent="0.2"/>
    <row r="470" ht="11.25" customHeight="1" x14ac:dyDescent="0.2"/>
    <row r="471" ht="11.25" customHeight="1" x14ac:dyDescent="0.2"/>
    <row r="472" ht="11.25" customHeight="1" x14ac:dyDescent="0.2"/>
    <row r="473" ht="11.25" customHeight="1" x14ac:dyDescent="0.2"/>
    <row r="474" ht="11.25" customHeight="1" x14ac:dyDescent="0.2"/>
    <row r="475" ht="11.25" customHeight="1" x14ac:dyDescent="0.2"/>
    <row r="476" ht="11.25" customHeight="1" x14ac:dyDescent="0.2"/>
    <row r="477" ht="11.25" customHeight="1" x14ac:dyDescent="0.2"/>
    <row r="478" ht="11.25" customHeight="1" x14ac:dyDescent="0.2"/>
    <row r="479" ht="11.25" customHeight="1" x14ac:dyDescent="0.2"/>
    <row r="480" ht="11.25" customHeight="1" x14ac:dyDescent="0.2"/>
    <row r="481" ht="11.25" customHeight="1" x14ac:dyDescent="0.2"/>
    <row r="482" ht="11.25" customHeight="1" x14ac:dyDescent="0.2"/>
    <row r="483" ht="11.25" customHeight="1" x14ac:dyDescent="0.2"/>
    <row r="484" ht="11.25" customHeight="1" x14ac:dyDescent="0.2"/>
    <row r="485" ht="11.25" customHeight="1" x14ac:dyDescent="0.2"/>
    <row r="486" ht="11.25" customHeight="1" x14ac:dyDescent="0.2"/>
    <row r="487" ht="11.25" customHeight="1" x14ac:dyDescent="0.2"/>
    <row r="488" ht="11.25" customHeight="1" x14ac:dyDescent="0.2"/>
    <row r="489" ht="11.25" customHeight="1" x14ac:dyDescent="0.2"/>
    <row r="490" ht="11.25" customHeight="1" x14ac:dyDescent="0.2"/>
    <row r="491" ht="11.25" customHeight="1" x14ac:dyDescent="0.2"/>
    <row r="492" ht="11.25" customHeight="1" x14ac:dyDescent="0.2"/>
    <row r="493" ht="11.25" customHeight="1" x14ac:dyDescent="0.2"/>
    <row r="494" ht="11.25" customHeight="1" x14ac:dyDescent="0.2"/>
    <row r="495" ht="11.25" customHeight="1" x14ac:dyDescent="0.2"/>
    <row r="496" ht="11.25" customHeight="1" x14ac:dyDescent="0.2"/>
    <row r="497" ht="11.25" customHeight="1" x14ac:dyDescent="0.2"/>
    <row r="498" ht="11.25" customHeight="1" x14ac:dyDescent="0.2"/>
    <row r="499" ht="11.25" customHeight="1" x14ac:dyDescent="0.2"/>
    <row r="500" ht="11.25" customHeight="1" x14ac:dyDescent="0.2"/>
    <row r="501" ht="11.25" customHeight="1" x14ac:dyDescent="0.2"/>
    <row r="502" ht="11.25" customHeight="1" x14ac:dyDescent="0.2"/>
    <row r="503" ht="11.25" customHeight="1" x14ac:dyDescent="0.2"/>
    <row r="504" ht="11.25" customHeight="1" x14ac:dyDescent="0.2"/>
    <row r="505" ht="11.25" customHeight="1" x14ac:dyDescent="0.2"/>
    <row r="506" ht="11.25" customHeight="1" x14ac:dyDescent="0.2"/>
    <row r="507" ht="11.25" customHeight="1" x14ac:dyDescent="0.2"/>
    <row r="508" ht="11.25" customHeight="1" x14ac:dyDescent="0.2"/>
    <row r="509" ht="11.25" customHeight="1" x14ac:dyDescent="0.2"/>
    <row r="510" ht="11.25" customHeight="1" x14ac:dyDescent="0.2"/>
    <row r="511" ht="11.25" customHeight="1" x14ac:dyDescent="0.2"/>
    <row r="512" ht="11.25" customHeight="1" x14ac:dyDescent="0.2"/>
    <row r="513" ht="11.25" customHeight="1" x14ac:dyDescent="0.2"/>
    <row r="514" ht="11.25" customHeight="1" x14ac:dyDescent="0.2"/>
    <row r="515" ht="11.25" customHeight="1" x14ac:dyDescent="0.2"/>
    <row r="516" ht="11.25" customHeight="1" x14ac:dyDescent="0.2"/>
    <row r="517" ht="11.25" customHeight="1" x14ac:dyDescent="0.2"/>
    <row r="518" ht="11.25" customHeight="1" x14ac:dyDescent="0.2"/>
    <row r="519" ht="11.25" customHeight="1" x14ac:dyDescent="0.2"/>
    <row r="520" ht="11.25" customHeight="1" x14ac:dyDescent="0.2"/>
    <row r="521" ht="11.25" customHeight="1" x14ac:dyDescent="0.2"/>
    <row r="522" ht="11.25" customHeight="1" x14ac:dyDescent="0.2"/>
    <row r="523" ht="11.25" customHeight="1" x14ac:dyDescent="0.2"/>
    <row r="524" ht="11.25" customHeight="1" x14ac:dyDescent="0.2"/>
    <row r="525" ht="11.25" customHeight="1" x14ac:dyDescent="0.2"/>
    <row r="526" ht="11.25" customHeight="1" x14ac:dyDescent="0.2"/>
    <row r="527" ht="11.25" customHeight="1" x14ac:dyDescent="0.2"/>
    <row r="528" ht="11.25" customHeight="1" x14ac:dyDescent="0.2"/>
    <row r="529" ht="11.25" customHeight="1" x14ac:dyDescent="0.2"/>
    <row r="530" ht="11.25" customHeight="1" x14ac:dyDescent="0.2"/>
    <row r="531" ht="11.25" customHeight="1" x14ac:dyDescent="0.2"/>
    <row r="532" ht="11.25" customHeight="1" x14ac:dyDescent="0.2"/>
    <row r="533" ht="11.25" customHeight="1" x14ac:dyDescent="0.2"/>
    <row r="534" ht="11.25" customHeight="1" x14ac:dyDescent="0.2"/>
    <row r="535" ht="11.25" customHeight="1" x14ac:dyDescent="0.2"/>
    <row r="536" ht="11.25" customHeight="1" x14ac:dyDescent="0.2"/>
    <row r="537" ht="11.25" customHeight="1" x14ac:dyDescent="0.2"/>
    <row r="538" ht="11.25" customHeight="1" x14ac:dyDescent="0.2"/>
    <row r="539" ht="11.25" customHeight="1" x14ac:dyDescent="0.2"/>
    <row r="540" ht="11.25" customHeight="1" x14ac:dyDescent="0.2"/>
    <row r="541" ht="11.25" customHeight="1" x14ac:dyDescent="0.2"/>
    <row r="542" ht="11.25" customHeight="1" x14ac:dyDescent="0.2"/>
    <row r="543" ht="11.25" customHeight="1" x14ac:dyDescent="0.2"/>
    <row r="544" ht="11.25" customHeight="1" x14ac:dyDescent="0.2"/>
    <row r="545" ht="11.25" customHeight="1" x14ac:dyDescent="0.2"/>
    <row r="546" ht="11.25" customHeight="1" x14ac:dyDescent="0.2"/>
    <row r="547" ht="11.25" customHeight="1" x14ac:dyDescent="0.2"/>
    <row r="548" ht="11.25" customHeight="1" x14ac:dyDescent="0.2"/>
    <row r="549" ht="11.25" customHeight="1" x14ac:dyDescent="0.2"/>
    <row r="550" ht="11.25" customHeight="1" x14ac:dyDescent="0.2"/>
    <row r="551" ht="11.25" customHeight="1" x14ac:dyDescent="0.2"/>
    <row r="552" ht="11.25" customHeight="1" x14ac:dyDescent="0.2"/>
    <row r="553" ht="11.25" customHeight="1" x14ac:dyDescent="0.2"/>
    <row r="554" ht="11.25" customHeight="1" x14ac:dyDescent="0.2"/>
    <row r="555" ht="11.25" customHeight="1" x14ac:dyDescent="0.2"/>
    <row r="556" ht="11.25" customHeight="1" x14ac:dyDescent="0.2"/>
    <row r="557" ht="11.25" customHeight="1" x14ac:dyDescent="0.2"/>
    <row r="558" ht="11.25" customHeight="1" x14ac:dyDescent="0.2"/>
    <row r="559" ht="11.25" customHeight="1" x14ac:dyDescent="0.2"/>
    <row r="560" ht="11.25" customHeight="1" x14ac:dyDescent="0.2"/>
    <row r="561" ht="11.25" customHeight="1" x14ac:dyDescent="0.2"/>
    <row r="562" ht="11.25" customHeight="1" x14ac:dyDescent="0.2"/>
    <row r="563" ht="11.25" customHeight="1" x14ac:dyDescent="0.2"/>
    <row r="564" ht="11.25" customHeight="1" x14ac:dyDescent="0.2"/>
    <row r="565" ht="11.25" customHeight="1" x14ac:dyDescent="0.2"/>
    <row r="566" ht="11.25" customHeight="1" x14ac:dyDescent="0.2"/>
    <row r="567" ht="11.25" customHeight="1" x14ac:dyDescent="0.2"/>
    <row r="568" ht="11.25" customHeight="1" x14ac:dyDescent="0.2"/>
    <row r="569" ht="11.25" customHeight="1" x14ac:dyDescent="0.2"/>
    <row r="570" ht="11.25" customHeight="1" x14ac:dyDescent="0.2"/>
    <row r="571" ht="11.25" customHeight="1" x14ac:dyDescent="0.2"/>
    <row r="572" ht="11.25" customHeight="1" x14ac:dyDescent="0.2"/>
    <row r="573" ht="11.25" customHeight="1" x14ac:dyDescent="0.2"/>
    <row r="574" ht="11.25" customHeight="1" x14ac:dyDescent="0.2"/>
    <row r="575" ht="11.25" customHeight="1" x14ac:dyDescent="0.2"/>
    <row r="576" ht="11.25" customHeight="1" x14ac:dyDescent="0.2"/>
    <row r="577" ht="11.25" customHeight="1" x14ac:dyDescent="0.2"/>
    <row r="578" ht="11.25" customHeight="1" x14ac:dyDescent="0.2"/>
    <row r="579" ht="11.25" customHeight="1" x14ac:dyDescent="0.2"/>
    <row r="580" ht="11.25" customHeight="1" x14ac:dyDescent="0.2"/>
    <row r="581" ht="11.25" customHeight="1" x14ac:dyDescent="0.2"/>
    <row r="582" ht="11.25" customHeight="1" x14ac:dyDescent="0.2"/>
    <row r="583" ht="11.25" customHeight="1" x14ac:dyDescent="0.2"/>
  </sheetData>
  <mergeCells count="89">
    <mergeCell ref="A56:I56"/>
    <mergeCell ref="A57:I57"/>
    <mergeCell ref="A58:I58"/>
    <mergeCell ref="C51:E51"/>
    <mergeCell ref="C52:E52"/>
    <mergeCell ref="C53:E53"/>
    <mergeCell ref="A54:I54"/>
    <mergeCell ref="A55:I55"/>
    <mergeCell ref="C46:P46"/>
    <mergeCell ref="C47:P47"/>
    <mergeCell ref="C48:P48"/>
    <mergeCell ref="C49:E49"/>
    <mergeCell ref="C50:E50"/>
    <mergeCell ref="C41:E41"/>
    <mergeCell ref="C42:E42"/>
    <mergeCell ref="C43:E43"/>
    <mergeCell ref="C44:E44"/>
    <mergeCell ref="C45:E45"/>
    <mergeCell ref="C35:E35"/>
    <mergeCell ref="C36:E36"/>
    <mergeCell ref="C37:E37"/>
    <mergeCell ref="C39:E39"/>
    <mergeCell ref="C40:E40"/>
    <mergeCell ref="A7:P7"/>
    <mergeCell ref="A10:P10"/>
    <mergeCell ref="C14:G14"/>
    <mergeCell ref="E20:P20"/>
    <mergeCell ref="A22:A24"/>
    <mergeCell ref="B22:B24"/>
    <mergeCell ref="C22:E24"/>
    <mergeCell ref="F22:F24"/>
    <mergeCell ref="G22:H22"/>
    <mergeCell ref="I22:N22"/>
    <mergeCell ref="O22:O24"/>
    <mergeCell ref="P22:P24"/>
    <mergeCell ref="G23:G24"/>
    <mergeCell ref="H23:H24"/>
    <mergeCell ref="I23:I24"/>
    <mergeCell ref="J23:J24"/>
    <mergeCell ref="K23:N23"/>
    <mergeCell ref="A59:I59"/>
    <mergeCell ref="A60:I60"/>
    <mergeCell ref="A61:I61"/>
    <mergeCell ref="A62:I62"/>
    <mergeCell ref="C25:E25"/>
    <mergeCell ref="A27:P27"/>
    <mergeCell ref="A26:P26"/>
    <mergeCell ref="C38:E38"/>
    <mergeCell ref="C28:E28"/>
    <mergeCell ref="C32:E32"/>
    <mergeCell ref="C29:P29"/>
    <mergeCell ref="C30:P30"/>
    <mergeCell ref="C31:P31"/>
    <mergeCell ref="C33:E33"/>
    <mergeCell ref="C34:E34"/>
    <mergeCell ref="A63:I63"/>
    <mergeCell ref="A73:I73"/>
    <mergeCell ref="A64:I64"/>
    <mergeCell ref="A65:I65"/>
    <mergeCell ref="A66:I66"/>
    <mergeCell ref="A67:I67"/>
    <mergeCell ref="A68:I68"/>
    <mergeCell ref="A89:N89"/>
    <mergeCell ref="A91:N91"/>
    <mergeCell ref="A93:N93"/>
    <mergeCell ref="A81:I81"/>
    <mergeCell ref="A82:I82"/>
    <mergeCell ref="A8:P8"/>
    <mergeCell ref="A11:P11"/>
    <mergeCell ref="A12:P12"/>
    <mergeCell ref="A13:P13"/>
    <mergeCell ref="I87:K87"/>
    <mergeCell ref="A76:I76"/>
    <mergeCell ref="A77:I77"/>
    <mergeCell ref="A78:I78"/>
    <mergeCell ref="A79:I79"/>
    <mergeCell ref="A80:I80"/>
    <mergeCell ref="A74:I74"/>
    <mergeCell ref="A75:I75"/>
    <mergeCell ref="A69:I69"/>
    <mergeCell ref="A70:I70"/>
    <mergeCell ref="A71:I71"/>
    <mergeCell ref="A72:I72"/>
    <mergeCell ref="A2:C2"/>
    <mergeCell ref="M2:P2"/>
    <mergeCell ref="A3:D3"/>
    <mergeCell ref="L3:P3"/>
    <mergeCell ref="A4:D4"/>
    <mergeCell ref="L4:P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30"/>
  <sheetViews>
    <sheetView zoomScaleNormal="100" workbookViewId="0">
      <selection activeCell="E32" sqref="E32"/>
    </sheetView>
  </sheetViews>
  <sheetFormatPr defaultColWidth="9.140625" defaultRowHeight="12.75" x14ac:dyDescent="0.2"/>
  <cols>
    <col min="1" max="1" width="6.140625" style="31" customWidth="1"/>
    <col min="2" max="2" width="33.5703125" style="31" customWidth="1"/>
    <col min="3" max="3" width="8.42578125" style="31" customWidth="1"/>
    <col min="4" max="4" width="10.7109375" style="31" customWidth="1"/>
    <col min="5" max="5" width="25.7109375" style="31" customWidth="1"/>
    <col min="6" max="7" width="12.5703125" style="31" customWidth="1"/>
    <col min="8" max="10" width="9.140625" style="31"/>
    <col min="11" max="12" width="95" style="61" hidden="1" customWidth="1"/>
    <col min="13" max="16384" width="9.140625" style="31"/>
  </cols>
  <sheetData>
    <row r="1" spans="1:12" s="22" customFormat="1" ht="15" x14ac:dyDescent="0.25">
      <c r="A1" s="217"/>
      <c r="B1" s="217" t="s">
        <v>213</v>
      </c>
    </row>
    <row r="2" spans="1:12" s="22" customFormat="1" ht="15" x14ac:dyDescent="0.25">
      <c r="A2" s="218" t="s">
        <v>228</v>
      </c>
      <c r="B2" s="16"/>
      <c r="E2" s="431"/>
    </row>
    <row r="3" spans="1:12" s="22" customFormat="1" ht="15" x14ac:dyDescent="0.25">
      <c r="A3" s="218" t="s">
        <v>229</v>
      </c>
      <c r="B3" s="16"/>
      <c r="E3" s="431"/>
    </row>
    <row r="4" spans="1:12" s="22" customFormat="1" ht="15" x14ac:dyDescent="0.25">
      <c r="A4" s="218" t="s">
        <v>733</v>
      </c>
      <c r="B4" s="16"/>
      <c r="E4" s="431"/>
    </row>
    <row r="5" spans="1:12" s="22" customFormat="1" ht="11.25" customHeight="1" x14ac:dyDescent="0.25">
      <c r="K5" s="379"/>
      <c r="L5" s="379"/>
    </row>
    <row r="6" spans="1:12" s="16" customFormat="1" ht="39" customHeight="1" x14ac:dyDescent="0.25">
      <c r="A6" s="589" t="s">
        <v>1114</v>
      </c>
      <c r="B6" s="589"/>
      <c r="C6" s="589"/>
      <c r="D6" s="589"/>
      <c r="E6" s="589"/>
    </row>
    <row r="7" spans="1:12" s="16" customFormat="1" ht="36" customHeight="1" x14ac:dyDescent="0.25">
      <c r="A7" s="590" t="s">
        <v>824</v>
      </c>
      <c r="B7" s="590"/>
      <c r="C7" s="590"/>
      <c r="D7" s="590"/>
      <c r="E7" s="590"/>
    </row>
    <row r="8" spans="1:12" s="16" customFormat="1" ht="25.5" customHeight="1" x14ac:dyDescent="0.25">
      <c r="A8" s="565" t="s">
        <v>842</v>
      </c>
      <c r="B8" s="565"/>
      <c r="C8" s="565"/>
      <c r="D8" s="565"/>
      <c r="E8" s="565"/>
    </row>
    <row r="9" spans="1:12" s="17" customFormat="1" x14ac:dyDescent="0.2">
      <c r="A9" s="105"/>
    </row>
    <row r="10" spans="1:12" s="17" customFormat="1" ht="36" customHeight="1" x14ac:dyDescent="0.2">
      <c r="A10" s="106" t="s">
        <v>91</v>
      </c>
      <c r="B10" s="106" t="s">
        <v>60</v>
      </c>
      <c r="C10" s="106" t="s">
        <v>61</v>
      </c>
      <c r="D10" s="106" t="s">
        <v>214</v>
      </c>
      <c r="E10" s="107" t="s">
        <v>215</v>
      </c>
      <c r="F10" s="108"/>
      <c r="G10" s="108"/>
      <c r="H10" s="108"/>
    </row>
    <row r="11" spans="1:12" s="17" customFormat="1" ht="12" customHeight="1" x14ac:dyDescent="0.2">
      <c r="A11" s="107">
        <v>1</v>
      </c>
      <c r="B11" s="107">
        <v>2</v>
      </c>
      <c r="C11" s="107">
        <v>3</v>
      </c>
      <c r="D11" s="107">
        <v>4</v>
      </c>
      <c r="E11" s="107">
        <v>6</v>
      </c>
      <c r="F11" s="108"/>
      <c r="G11" s="108"/>
      <c r="H11" s="108"/>
    </row>
    <row r="12" spans="1:12" s="17" customFormat="1" x14ac:dyDescent="0.2">
      <c r="A12" s="575" t="s">
        <v>1039</v>
      </c>
      <c r="B12" s="576"/>
      <c r="C12" s="576"/>
      <c r="D12" s="576"/>
      <c r="E12" s="577"/>
      <c r="F12" s="108"/>
      <c r="G12" s="108"/>
      <c r="H12" s="108"/>
      <c r="K12" s="109" t="s">
        <v>1039</v>
      </c>
    </row>
    <row r="13" spans="1:12" s="17" customFormat="1" x14ac:dyDescent="0.2">
      <c r="A13" s="572" t="s">
        <v>1040</v>
      </c>
      <c r="B13" s="573"/>
      <c r="C13" s="573"/>
      <c r="D13" s="573"/>
      <c r="E13" s="574"/>
      <c r="F13" s="108"/>
      <c r="G13" s="108"/>
      <c r="H13" s="108"/>
      <c r="K13" s="109"/>
      <c r="L13" s="109" t="s">
        <v>1040</v>
      </c>
    </row>
    <row r="14" spans="1:12" s="17" customFormat="1" ht="51" x14ac:dyDescent="0.2">
      <c r="A14" s="55" t="s">
        <v>105</v>
      </c>
      <c r="B14" s="110" t="s">
        <v>1041</v>
      </c>
      <c r="C14" s="57" t="s">
        <v>64</v>
      </c>
      <c r="D14" s="78">
        <v>11</v>
      </c>
      <c r="E14" s="110"/>
      <c r="F14" s="108"/>
      <c r="G14" s="108"/>
      <c r="H14" s="108"/>
      <c r="K14" s="109"/>
      <c r="L14" s="109"/>
    </row>
    <row r="15" spans="1:12" s="17" customFormat="1" ht="25.5" x14ac:dyDescent="0.2">
      <c r="A15" s="55" t="s">
        <v>116</v>
      </c>
      <c r="B15" s="110" t="s">
        <v>1048</v>
      </c>
      <c r="C15" s="57" t="s">
        <v>64</v>
      </c>
      <c r="D15" s="78">
        <v>10</v>
      </c>
      <c r="E15" s="110" t="s">
        <v>115</v>
      </c>
      <c r="F15" s="108"/>
      <c r="G15" s="108"/>
      <c r="H15" s="108"/>
      <c r="K15" s="109"/>
      <c r="L15" s="109"/>
    </row>
    <row r="16" spans="1:12" s="17" customFormat="1" ht="38.25" x14ac:dyDescent="0.2">
      <c r="A16" s="55" t="s">
        <v>117</v>
      </c>
      <c r="B16" s="110" t="s">
        <v>1049</v>
      </c>
      <c r="C16" s="57" t="s">
        <v>64</v>
      </c>
      <c r="D16" s="78">
        <v>1</v>
      </c>
      <c r="E16" s="110" t="s">
        <v>115</v>
      </c>
      <c r="F16" s="108"/>
      <c r="G16" s="108"/>
      <c r="H16" s="108"/>
      <c r="K16" s="109"/>
      <c r="L16" s="109"/>
    </row>
    <row r="17" spans="1:22" s="17" customFormat="1" ht="21.75" customHeight="1" x14ac:dyDescent="0.2">
      <c r="A17" s="55" t="s">
        <v>124</v>
      </c>
      <c r="B17" s="110" t="s">
        <v>1311</v>
      </c>
      <c r="C17" s="57" t="s">
        <v>64</v>
      </c>
      <c r="D17" s="78">
        <v>12</v>
      </c>
      <c r="E17" s="110"/>
      <c r="F17" s="108"/>
      <c r="G17" s="108"/>
      <c r="H17" s="108"/>
      <c r="K17" s="109"/>
      <c r="L17" s="109"/>
    </row>
    <row r="18" spans="1:22" s="17" customFormat="1" ht="20.25" customHeight="1" x14ac:dyDescent="0.2">
      <c r="A18" s="55" t="s">
        <v>136</v>
      </c>
      <c r="B18" s="110" t="s">
        <v>1046</v>
      </c>
      <c r="C18" s="57" t="s">
        <v>64</v>
      </c>
      <c r="D18" s="78">
        <v>3</v>
      </c>
      <c r="E18" s="110" t="s">
        <v>115</v>
      </c>
      <c r="F18" s="108"/>
      <c r="G18" s="108"/>
      <c r="H18" s="108"/>
      <c r="K18" s="109"/>
      <c r="L18" s="109"/>
    </row>
    <row r="19" spans="1:22" s="17" customFormat="1" ht="25.5" x14ac:dyDescent="0.2">
      <c r="A19" s="55" t="s">
        <v>137</v>
      </c>
      <c r="B19" s="110" t="s">
        <v>1050</v>
      </c>
      <c r="C19" s="57" t="s">
        <v>64</v>
      </c>
      <c r="D19" s="78">
        <v>7</v>
      </c>
      <c r="E19" s="110" t="s">
        <v>115</v>
      </c>
      <c r="F19" s="108"/>
      <c r="G19" s="108"/>
      <c r="H19" s="108"/>
      <c r="K19" s="109"/>
      <c r="L19" s="109"/>
    </row>
    <row r="20" spans="1:22" s="17" customFormat="1" ht="25.5" x14ac:dyDescent="0.2">
      <c r="A20" s="55" t="s">
        <v>142</v>
      </c>
      <c r="B20" s="110" t="s">
        <v>1052</v>
      </c>
      <c r="C20" s="57" t="s">
        <v>64</v>
      </c>
      <c r="D20" s="78">
        <v>2</v>
      </c>
      <c r="E20" s="110" t="s">
        <v>115</v>
      </c>
      <c r="F20" s="108"/>
      <c r="G20" s="108"/>
      <c r="H20" s="108"/>
      <c r="K20" s="109"/>
      <c r="L20" s="109"/>
    </row>
    <row r="21" spans="1:22" ht="11.25" customHeight="1" x14ac:dyDescent="0.2"/>
    <row r="22" spans="1:22" ht="11.25" customHeight="1" x14ac:dyDescent="0.2">
      <c r="B22" s="15" t="s">
        <v>631</v>
      </c>
      <c r="C22" s="126"/>
      <c r="D22" s="126"/>
      <c r="E22" s="602" t="s">
        <v>632</v>
      </c>
    </row>
    <row r="23" spans="1:22" s="17" customFormat="1" x14ac:dyDescent="0.2">
      <c r="A23" s="607"/>
      <c r="B23" s="15"/>
      <c r="C23" s="129"/>
      <c r="D23" s="129"/>
      <c r="E23" s="602"/>
    </row>
    <row r="24" spans="1:22" s="13" customFormat="1" ht="15" x14ac:dyDescent="0.25">
      <c r="A24" s="612"/>
      <c r="B24" s="101" t="s">
        <v>218</v>
      </c>
      <c r="C24" s="132"/>
      <c r="D24" s="132"/>
      <c r="E24" s="364" t="s">
        <v>1332</v>
      </c>
      <c r="R24" s="337"/>
      <c r="S24" s="338"/>
      <c r="T24" s="339"/>
    </row>
    <row r="25" spans="1:22" s="13" customFormat="1" ht="15" x14ac:dyDescent="0.25">
      <c r="A25" s="612"/>
      <c r="B25" s="603"/>
      <c r="C25" s="348"/>
      <c r="D25" s="348"/>
      <c r="E25" s="348"/>
      <c r="L25" s="111"/>
      <c r="R25" s="337"/>
    </row>
    <row r="26" spans="1:22" s="13" customFormat="1" ht="15" x14ac:dyDescent="0.25">
      <c r="A26" s="613"/>
      <c r="B26" s="348"/>
      <c r="C26" s="604"/>
      <c r="D26" s="604"/>
      <c r="E26" s="604"/>
      <c r="F26" s="341"/>
      <c r="J26" s="343"/>
      <c r="K26" s="343"/>
      <c r="L26" s="342"/>
      <c r="R26" s="337"/>
    </row>
    <row r="27" spans="1:22" s="13" customFormat="1" ht="15" x14ac:dyDescent="0.25">
      <c r="A27" s="612"/>
      <c r="B27" s="348"/>
      <c r="C27" s="604"/>
      <c r="D27" s="604"/>
      <c r="E27" s="604"/>
      <c r="F27" s="344"/>
      <c r="J27" s="343"/>
      <c r="K27" s="343"/>
      <c r="L27" s="342"/>
      <c r="R27" s="337"/>
    </row>
    <row r="28" spans="1:22" s="13" customFormat="1" ht="15" x14ac:dyDescent="0.25">
      <c r="A28" s="614"/>
      <c r="B28" s="605"/>
      <c r="C28" s="346"/>
      <c r="D28" s="346"/>
      <c r="E28" s="346"/>
      <c r="F28" s="347"/>
      <c r="J28" s="348"/>
      <c r="K28" s="348"/>
      <c r="L28" s="348"/>
      <c r="M28" s="33"/>
      <c r="N28" s="33"/>
      <c r="O28" s="33"/>
      <c r="P28" s="33"/>
      <c r="Q28" s="33"/>
      <c r="R28" s="349"/>
      <c r="S28" s="33"/>
      <c r="T28" s="118"/>
      <c r="U28" s="118"/>
      <c r="V28" s="118"/>
    </row>
    <row r="29" spans="1:22" s="17" customFormat="1" x14ac:dyDescent="0.2">
      <c r="A29" s="134"/>
      <c r="B29" s="134"/>
      <c r="C29" s="134"/>
      <c r="D29" s="134"/>
      <c r="E29" s="134"/>
      <c r="F29" s="15"/>
      <c r="G29" s="15"/>
      <c r="H29" s="15"/>
      <c r="I29" s="100"/>
      <c r="J29" s="104"/>
    </row>
    <row r="30" spans="1:22" ht="11.25" customHeight="1" x14ac:dyDescent="0.2">
      <c r="A30" s="606"/>
      <c r="B30" s="606"/>
      <c r="C30" s="606"/>
      <c r="D30" s="606"/>
      <c r="E30" s="606"/>
    </row>
  </sheetData>
  <mergeCells count="5">
    <mergeCell ref="A12:E12"/>
    <mergeCell ref="A13:E13"/>
    <mergeCell ref="A6:E6"/>
    <mergeCell ref="A7:E7"/>
    <mergeCell ref="A8:E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CL168"/>
  <sheetViews>
    <sheetView workbookViewId="0">
      <selection activeCell="A9" sqref="A9:P9"/>
    </sheetView>
  </sheetViews>
  <sheetFormatPr defaultColWidth="9.140625" defaultRowHeight="11.25" x14ac:dyDescent="0.2"/>
  <cols>
    <col min="1" max="1" width="9" style="413" customWidth="1"/>
    <col min="2" max="2" width="20.140625" style="413" customWidth="1"/>
    <col min="3" max="4" width="10.42578125" style="413" customWidth="1"/>
    <col min="5" max="5" width="13.28515625" style="413" customWidth="1"/>
    <col min="6" max="6" width="8.5703125" style="413" customWidth="1"/>
    <col min="7" max="7" width="9.42578125" style="413" customWidth="1"/>
    <col min="8" max="8" width="10.140625" style="413" customWidth="1"/>
    <col min="9" max="9" width="11.85546875" style="413" customWidth="1"/>
    <col min="10" max="10" width="12.140625" style="413" customWidth="1"/>
    <col min="11" max="14" width="10.7109375" style="413" customWidth="1"/>
    <col min="15" max="16" width="11" style="413" customWidth="1"/>
    <col min="17" max="19" width="8.7109375" style="413" customWidth="1"/>
    <col min="20" max="23" width="50" style="408" hidden="1" customWidth="1"/>
    <col min="24" max="28" width="54.140625" style="408" hidden="1" customWidth="1"/>
    <col min="29" max="60" width="180.28515625" style="414" hidden="1" customWidth="1"/>
    <col min="61" max="65" width="52.140625" style="415" hidden="1" customWidth="1"/>
    <col min="66" max="77" width="130.28515625" style="415" hidden="1" customWidth="1"/>
    <col min="78" max="78" width="180.28515625" style="416" hidden="1" customWidth="1"/>
    <col min="79" max="79" width="34.140625" style="408" hidden="1" customWidth="1"/>
    <col min="80" max="80" width="151.140625" style="408" hidden="1" customWidth="1"/>
    <col min="81" max="81" width="34.140625" style="408" hidden="1" customWidth="1"/>
    <col min="82" max="82" width="180.28515625" style="416" hidden="1" customWidth="1"/>
    <col min="83" max="85" width="103.28515625" style="409" hidden="1" customWidth="1"/>
    <col min="86" max="86" width="81.28515625" style="409" hidden="1" customWidth="1"/>
    <col min="87" max="89" width="103.28515625" style="409" hidden="1" customWidth="1"/>
    <col min="90" max="90" width="81.28515625" style="409" hidden="1" customWidth="1"/>
    <col min="91" max="16384" width="9.140625" style="413"/>
  </cols>
  <sheetData>
    <row r="1" spans="1:65" s="31" customFormat="1" ht="15" x14ac:dyDescent="0.25">
      <c r="A1" s="558" t="s">
        <v>76</v>
      </c>
      <c r="B1" s="558"/>
      <c r="C1" s="558"/>
      <c r="D1" s="357"/>
      <c r="E1" s="35"/>
      <c r="F1" s="35"/>
      <c r="G1" s="35"/>
      <c r="H1" s="358"/>
      <c r="I1" s="35"/>
      <c r="J1" s="35"/>
      <c r="K1" s="358"/>
      <c r="L1" s="18"/>
      <c r="M1" s="559" t="s">
        <v>58</v>
      </c>
      <c r="N1" s="559"/>
      <c r="O1" s="559"/>
      <c r="P1" s="559"/>
      <c r="Q1" s="356"/>
      <c r="R1" s="37"/>
    </row>
    <row r="2" spans="1:65" s="31" customFormat="1" ht="15" x14ac:dyDescent="0.2">
      <c r="A2" s="560"/>
      <c r="B2" s="560"/>
      <c r="C2" s="560"/>
      <c r="D2" s="560"/>
      <c r="E2" s="35"/>
      <c r="F2" s="35"/>
      <c r="G2" s="359"/>
      <c r="H2" s="359"/>
      <c r="I2" s="35"/>
      <c r="J2" s="359"/>
      <c r="K2" s="359"/>
      <c r="L2" s="561" t="s">
        <v>205</v>
      </c>
      <c r="M2" s="561"/>
      <c r="N2" s="561"/>
      <c r="O2" s="561"/>
      <c r="P2" s="561"/>
      <c r="Q2" s="356"/>
      <c r="R2" s="37"/>
    </row>
    <row r="3" spans="1:65" s="31" customFormat="1" ht="15" x14ac:dyDescent="0.2">
      <c r="A3" s="562"/>
      <c r="B3" s="562"/>
      <c r="C3" s="562"/>
      <c r="D3" s="562"/>
      <c r="E3" s="35"/>
      <c r="F3" s="35"/>
      <c r="G3" s="359"/>
      <c r="H3" s="359"/>
      <c r="I3" s="35"/>
      <c r="J3" s="359"/>
      <c r="K3" s="359"/>
      <c r="L3" s="561" t="s">
        <v>206</v>
      </c>
      <c r="M3" s="561"/>
      <c r="N3" s="561"/>
      <c r="O3" s="561"/>
      <c r="P3" s="561"/>
      <c r="Q3" s="356"/>
      <c r="R3" s="37"/>
      <c r="T3" s="360"/>
      <c r="U3" s="360"/>
      <c r="V3" s="360"/>
      <c r="W3" s="360"/>
      <c r="X3" s="360"/>
      <c r="Y3" s="360"/>
      <c r="Z3" s="360"/>
      <c r="AA3" s="360"/>
      <c r="AB3" s="360"/>
    </row>
    <row r="4" spans="1:65" s="31" customFormat="1" ht="15" x14ac:dyDescent="0.25">
      <c r="A4" s="361" t="s">
        <v>207</v>
      </c>
      <c r="B4" s="362"/>
      <c r="C4" s="362"/>
      <c r="D4" s="362"/>
      <c r="E4" s="35"/>
      <c r="F4" s="35"/>
      <c r="G4" s="35"/>
      <c r="H4" s="35"/>
      <c r="I4" s="35"/>
      <c r="J4" s="35"/>
      <c r="K4" s="35"/>
      <c r="L4" s="18"/>
      <c r="M4" s="18"/>
      <c r="N4" s="29"/>
      <c r="O4" s="29"/>
      <c r="P4" s="30" t="s">
        <v>78</v>
      </c>
      <c r="Q4" s="356"/>
      <c r="R4" s="37"/>
    </row>
    <row r="5" spans="1:65" s="31" customFormat="1" ht="11.2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6"/>
      <c r="K5" s="35"/>
      <c r="L5" s="18"/>
      <c r="M5" s="18"/>
      <c r="N5" s="18"/>
      <c r="O5" s="18"/>
      <c r="P5" s="18"/>
    </row>
    <row r="6" spans="1:65" s="31" customFormat="1" ht="12.75" x14ac:dyDescent="0.2">
      <c r="A6" s="546" t="s">
        <v>208</v>
      </c>
      <c r="B6" s="546"/>
      <c r="C6" s="546"/>
      <c r="D6" s="546"/>
      <c r="E6" s="546"/>
      <c r="F6" s="546"/>
      <c r="G6" s="546"/>
      <c r="H6" s="546"/>
      <c r="I6" s="546"/>
      <c r="J6" s="546"/>
      <c r="K6" s="546"/>
      <c r="L6" s="546"/>
      <c r="M6" s="546"/>
      <c r="N6" s="546"/>
      <c r="O6" s="546"/>
      <c r="P6" s="546"/>
      <c r="AC6" s="32" t="s">
        <v>208</v>
      </c>
      <c r="AD6" s="32" t="s">
        <v>77</v>
      </c>
      <c r="AE6" s="32" t="s">
        <v>77</v>
      </c>
      <c r="AF6" s="32" t="s">
        <v>77</v>
      </c>
      <c r="AG6" s="32" t="s">
        <v>77</v>
      </c>
      <c r="AH6" s="32" t="s">
        <v>77</v>
      </c>
      <c r="AI6" s="32" t="s">
        <v>77</v>
      </c>
      <c r="AJ6" s="32" t="s">
        <v>77</v>
      </c>
      <c r="AK6" s="32" t="s">
        <v>77</v>
      </c>
      <c r="AL6" s="32" t="s">
        <v>77</v>
      </c>
      <c r="AM6" s="32" t="s">
        <v>77</v>
      </c>
      <c r="AN6" s="32" t="s">
        <v>77</v>
      </c>
      <c r="AO6" s="32" t="s">
        <v>77</v>
      </c>
      <c r="AP6" s="32" t="s">
        <v>77</v>
      </c>
      <c r="AQ6" s="32" t="s">
        <v>77</v>
      </c>
      <c r="AR6" s="32" t="s">
        <v>77</v>
      </c>
    </row>
    <row r="7" spans="1:65" s="31" customFormat="1" ht="12.75" x14ac:dyDescent="0.2">
      <c r="A7" s="587" t="s">
        <v>79</v>
      </c>
      <c r="B7" s="587"/>
      <c r="C7" s="587"/>
      <c r="D7" s="587"/>
      <c r="E7" s="587"/>
      <c r="F7" s="587"/>
      <c r="G7" s="587"/>
      <c r="H7" s="587"/>
      <c r="I7" s="587"/>
      <c r="J7" s="587"/>
      <c r="K7" s="587"/>
      <c r="L7" s="587"/>
      <c r="M7" s="587"/>
      <c r="N7" s="587"/>
      <c r="O7" s="587"/>
      <c r="P7" s="587"/>
    </row>
    <row r="8" spans="1:65" s="17" customFormat="1" ht="12.75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1:65" s="17" customFormat="1" ht="28.5" customHeight="1" x14ac:dyDescent="0.2">
      <c r="A9" s="547" t="s">
        <v>1101</v>
      </c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</row>
    <row r="10" spans="1:65" s="17" customFormat="1" ht="21" customHeight="1" x14ac:dyDescent="0.2">
      <c r="A10" s="564" t="s">
        <v>80</v>
      </c>
      <c r="B10" s="564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</row>
    <row r="11" spans="1:65" s="17" customFormat="1" ht="15" x14ac:dyDescent="0.25">
      <c r="A11" s="565" t="s">
        <v>807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  <c r="AS11" s="32" t="s">
        <v>768</v>
      </c>
      <c r="AT11" s="32" t="s">
        <v>77</v>
      </c>
      <c r="AU11" s="32" t="s">
        <v>77</v>
      </c>
      <c r="AV11" s="32" t="s">
        <v>77</v>
      </c>
      <c r="AW11" s="32" t="s">
        <v>77</v>
      </c>
      <c r="AX11" s="32" t="s">
        <v>77</v>
      </c>
      <c r="AY11" s="32" t="s">
        <v>77</v>
      </c>
      <c r="AZ11" s="32" t="s">
        <v>77</v>
      </c>
      <c r="BA11" s="32" t="s">
        <v>77</v>
      </c>
      <c r="BB11" s="32" t="s">
        <v>77</v>
      </c>
      <c r="BC11" s="32" t="s">
        <v>77</v>
      </c>
      <c r="BD11" s="32" t="s">
        <v>77</v>
      </c>
      <c r="BE11" s="32" t="s">
        <v>77</v>
      </c>
      <c r="BF11" s="32" t="s">
        <v>77</v>
      </c>
      <c r="BG11" s="32" t="s">
        <v>77</v>
      </c>
      <c r="BH11" s="32" t="s">
        <v>77</v>
      </c>
    </row>
    <row r="12" spans="1:65" s="17" customFormat="1" ht="15.75" customHeight="1" x14ac:dyDescent="0.2">
      <c r="A12" s="564" t="s">
        <v>81</v>
      </c>
      <c r="B12" s="564"/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564"/>
      <c r="N12" s="564"/>
      <c r="O12" s="564"/>
      <c r="P12" s="564"/>
    </row>
    <row r="13" spans="1:65" s="17" customFormat="1" ht="12.75" x14ac:dyDescent="0.2">
      <c r="A13" s="35"/>
      <c r="B13" s="39" t="s">
        <v>82</v>
      </c>
      <c r="C13" s="545" t="s">
        <v>836</v>
      </c>
      <c r="D13" s="545"/>
      <c r="E13" s="545"/>
      <c r="F13" s="545"/>
      <c r="G13" s="545"/>
      <c r="H13" s="40"/>
      <c r="I13" s="40"/>
      <c r="J13" s="40"/>
      <c r="K13" s="40"/>
      <c r="L13" s="40"/>
      <c r="M13" s="40"/>
      <c r="N13" s="40"/>
      <c r="O13" s="35"/>
      <c r="P13" s="35"/>
      <c r="BI13" s="428" t="s">
        <v>77</v>
      </c>
      <c r="BJ13" s="428" t="s">
        <v>77</v>
      </c>
      <c r="BK13" s="428" t="s">
        <v>77</v>
      </c>
      <c r="BL13" s="428" t="s">
        <v>77</v>
      </c>
      <c r="BM13" s="428" t="s">
        <v>77</v>
      </c>
    </row>
    <row r="14" spans="1:65" s="17" customFormat="1" ht="12.75" customHeight="1" x14ac:dyDescent="0.2">
      <c r="B14" s="15" t="s">
        <v>83</v>
      </c>
      <c r="C14" s="15"/>
      <c r="D14" s="41"/>
      <c r="E14" s="42">
        <v>1056.3630000000001</v>
      </c>
      <c r="F14" s="43" t="s">
        <v>84</v>
      </c>
      <c r="H14" s="15"/>
      <c r="I14" s="15"/>
      <c r="J14" s="15"/>
      <c r="K14" s="15"/>
      <c r="L14" s="15"/>
      <c r="M14" s="44"/>
      <c r="N14" s="15"/>
    </row>
    <row r="15" spans="1:65" s="17" customFormat="1" ht="12.75" customHeight="1" x14ac:dyDescent="0.2">
      <c r="B15" s="15" t="s">
        <v>219</v>
      </c>
      <c r="D15" s="41"/>
      <c r="E15" s="42">
        <v>4.0000000000000001E-3</v>
      </c>
      <c r="F15" s="43" t="s">
        <v>84</v>
      </c>
      <c r="H15" s="15"/>
      <c r="I15" s="15"/>
      <c r="J15" s="15"/>
      <c r="K15" s="15"/>
      <c r="L15" s="15"/>
      <c r="M15" s="44"/>
      <c r="N15" s="15"/>
    </row>
    <row r="16" spans="1:65" s="17" customFormat="1" ht="12.75" customHeight="1" x14ac:dyDescent="0.2">
      <c r="B16" s="15" t="s">
        <v>85</v>
      </c>
      <c r="D16" s="41"/>
      <c r="E16" s="42">
        <v>1040.748</v>
      </c>
      <c r="F16" s="43" t="s">
        <v>84</v>
      </c>
      <c r="H16" s="15"/>
      <c r="I16" s="15"/>
      <c r="J16" s="15"/>
      <c r="K16" s="15"/>
      <c r="L16" s="15"/>
      <c r="M16" s="44"/>
      <c r="N16" s="15"/>
    </row>
    <row r="17" spans="1:81" s="17" customFormat="1" ht="12.75" customHeight="1" x14ac:dyDescent="0.2">
      <c r="B17" s="15" t="s">
        <v>86</v>
      </c>
      <c r="C17" s="15"/>
      <c r="D17" s="41"/>
      <c r="E17" s="42">
        <v>372.76799999999997</v>
      </c>
      <c r="F17" s="43" t="s">
        <v>84</v>
      </c>
      <c r="H17" s="15"/>
      <c r="J17" s="15"/>
      <c r="K17" s="15"/>
      <c r="L17" s="15"/>
      <c r="M17" s="36"/>
      <c r="N17" s="45"/>
    </row>
    <row r="18" spans="1:81" s="17" customFormat="1" ht="12.75" customHeight="1" x14ac:dyDescent="0.2">
      <c r="B18" s="15" t="s">
        <v>87</v>
      </c>
      <c r="C18" s="15"/>
      <c r="D18" s="46"/>
      <c r="E18" s="47">
        <v>485.06</v>
      </c>
      <c r="F18" s="43" t="s">
        <v>88</v>
      </c>
      <c r="H18" s="15"/>
      <c r="J18" s="15"/>
      <c r="K18" s="15"/>
      <c r="L18" s="15"/>
      <c r="M18" s="48"/>
      <c r="N18" s="43"/>
    </row>
    <row r="19" spans="1:81" s="17" customFormat="1" ht="12.75" customHeight="1" x14ac:dyDescent="0.2">
      <c r="B19" s="15" t="s">
        <v>89</v>
      </c>
      <c r="C19" s="15"/>
      <c r="D19" s="46"/>
      <c r="E19" s="47">
        <v>64.56</v>
      </c>
      <c r="F19" s="43" t="s">
        <v>88</v>
      </c>
      <c r="H19" s="15"/>
      <c r="J19" s="15"/>
      <c r="K19" s="15"/>
      <c r="L19" s="15"/>
      <c r="M19" s="48"/>
      <c r="N19" s="43"/>
    </row>
    <row r="20" spans="1:81" s="17" customFormat="1" ht="12.75" x14ac:dyDescent="0.2">
      <c r="A20" s="35"/>
      <c r="B20" s="39" t="s">
        <v>90</v>
      </c>
      <c r="C20" s="39"/>
      <c r="D20" s="35"/>
      <c r="E20" s="548" t="s">
        <v>1000</v>
      </c>
      <c r="F20" s="548"/>
      <c r="G20" s="548"/>
      <c r="H20" s="548"/>
      <c r="I20" s="548"/>
      <c r="J20" s="548"/>
      <c r="K20" s="548"/>
      <c r="L20" s="548"/>
      <c r="M20" s="548"/>
      <c r="N20" s="548"/>
      <c r="O20" s="548"/>
      <c r="P20" s="548"/>
      <c r="BN20" s="428" t="s">
        <v>77</v>
      </c>
      <c r="BO20" s="428" t="s">
        <v>77</v>
      </c>
      <c r="BP20" s="428" t="s">
        <v>77</v>
      </c>
      <c r="BQ20" s="428" t="s">
        <v>77</v>
      </c>
      <c r="BR20" s="428" t="s">
        <v>77</v>
      </c>
      <c r="BS20" s="428" t="s">
        <v>77</v>
      </c>
      <c r="BT20" s="428" t="s">
        <v>77</v>
      </c>
      <c r="BU20" s="428" t="s">
        <v>77</v>
      </c>
      <c r="BV20" s="428" t="s">
        <v>77</v>
      </c>
      <c r="BW20" s="428" t="s">
        <v>77</v>
      </c>
      <c r="BX20" s="428" t="s">
        <v>77</v>
      </c>
      <c r="BY20" s="428" t="s">
        <v>77</v>
      </c>
    </row>
    <row r="21" spans="1:81" s="17" customFormat="1" ht="12.75" customHeight="1" x14ac:dyDescent="0.2">
      <c r="A21" s="39"/>
      <c r="B21" s="39"/>
      <c r="C21" s="35"/>
      <c r="D21" s="39"/>
      <c r="E21" s="49"/>
      <c r="F21" s="50"/>
      <c r="G21" s="51"/>
      <c r="H21" s="51"/>
      <c r="I21" s="39"/>
      <c r="J21" s="39"/>
      <c r="K21" s="39"/>
      <c r="L21" s="52"/>
      <c r="M21" s="39"/>
      <c r="N21" s="35"/>
      <c r="O21" s="35"/>
      <c r="P21" s="35"/>
    </row>
    <row r="22" spans="1:81" s="17" customFormat="1" ht="36" customHeight="1" x14ac:dyDescent="0.2">
      <c r="A22" s="549" t="s">
        <v>91</v>
      </c>
      <c r="B22" s="549" t="s">
        <v>92</v>
      </c>
      <c r="C22" s="549" t="s">
        <v>93</v>
      </c>
      <c r="D22" s="549"/>
      <c r="E22" s="549"/>
      <c r="F22" s="549" t="s">
        <v>94</v>
      </c>
      <c r="G22" s="550" t="s">
        <v>62</v>
      </c>
      <c r="H22" s="551"/>
      <c r="I22" s="549" t="s">
        <v>95</v>
      </c>
      <c r="J22" s="549"/>
      <c r="K22" s="549"/>
      <c r="L22" s="549"/>
      <c r="M22" s="549"/>
      <c r="N22" s="549"/>
      <c r="O22" s="549" t="s">
        <v>96</v>
      </c>
      <c r="P22" s="549" t="s">
        <v>97</v>
      </c>
    </row>
    <row r="23" spans="1:81" s="17" customFormat="1" ht="36.75" customHeight="1" x14ac:dyDescent="0.2">
      <c r="A23" s="549"/>
      <c r="B23" s="549"/>
      <c r="C23" s="549"/>
      <c r="D23" s="549"/>
      <c r="E23" s="549"/>
      <c r="F23" s="549"/>
      <c r="G23" s="552" t="s">
        <v>98</v>
      </c>
      <c r="H23" s="552" t="s">
        <v>99</v>
      </c>
      <c r="I23" s="549" t="s">
        <v>98</v>
      </c>
      <c r="J23" s="549" t="s">
        <v>25</v>
      </c>
      <c r="K23" s="554" t="s">
        <v>100</v>
      </c>
      <c r="L23" s="554"/>
      <c r="M23" s="554"/>
      <c r="N23" s="554"/>
      <c r="O23" s="549"/>
      <c r="P23" s="549"/>
    </row>
    <row r="24" spans="1:81" s="17" customFormat="1" ht="12.75" x14ac:dyDescent="0.2">
      <c r="A24" s="549"/>
      <c r="B24" s="549"/>
      <c r="C24" s="549"/>
      <c r="D24" s="549"/>
      <c r="E24" s="549"/>
      <c r="F24" s="549"/>
      <c r="G24" s="553"/>
      <c r="H24" s="553"/>
      <c r="I24" s="549"/>
      <c r="J24" s="549"/>
      <c r="K24" s="53" t="s">
        <v>101</v>
      </c>
      <c r="L24" s="53" t="s">
        <v>102</v>
      </c>
      <c r="M24" s="53" t="s">
        <v>103</v>
      </c>
      <c r="N24" s="53" t="s">
        <v>104</v>
      </c>
      <c r="O24" s="549"/>
      <c r="P24" s="549"/>
    </row>
    <row r="25" spans="1:81" s="17" customFormat="1" ht="12.75" x14ac:dyDescent="0.2">
      <c r="A25" s="427">
        <v>1</v>
      </c>
      <c r="B25" s="427">
        <v>2</v>
      </c>
      <c r="C25" s="554">
        <v>3</v>
      </c>
      <c r="D25" s="554"/>
      <c r="E25" s="554"/>
      <c r="F25" s="427">
        <v>4</v>
      </c>
      <c r="G25" s="427">
        <v>5</v>
      </c>
      <c r="H25" s="427">
        <v>6</v>
      </c>
      <c r="I25" s="427">
        <v>7</v>
      </c>
      <c r="J25" s="427">
        <v>8</v>
      </c>
      <c r="K25" s="427">
        <v>9</v>
      </c>
      <c r="L25" s="427">
        <v>10</v>
      </c>
      <c r="M25" s="427">
        <v>11</v>
      </c>
      <c r="N25" s="427">
        <v>12</v>
      </c>
      <c r="O25" s="427">
        <v>13</v>
      </c>
      <c r="P25" s="427">
        <v>14</v>
      </c>
    </row>
    <row r="26" spans="1:81" s="17" customFormat="1" ht="12.75" x14ac:dyDescent="0.2">
      <c r="A26" s="543" t="s">
        <v>749</v>
      </c>
      <c r="B26" s="543"/>
      <c r="C26" s="543"/>
      <c r="D26" s="543"/>
      <c r="E26" s="543"/>
      <c r="F26" s="543"/>
      <c r="G26" s="543"/>
      <c r="H26" s="543"/>
      <c r="I26" s="543"/>
      <c r="J26" s="543"/>
      <c r="K26" s="543"/>
      <c r="L26" s="543"/>
      <c r="M26" s="543"/>
      <c r="N26" s="543"/>
      <c r="O26" s="543"/>
      <c r="P26" s="543"/>
      <c r="BZ26" s="34" t="s">
        <v>749</v>
      </c>
    </row>
    <row r="27" spans="1:81" s="17" customFormat="1" ht="51" x14ac:dyDescent="0.2">
      <c r="A27" s="55" t="s">
        <v>105</v>
      </c>
      <c r="B27" s="56" t="s">
        <v>1313</v>
      </c>
      <c r="C27" s="536" t="s">
        <v>750</v>
      </c>
      <c r="D27" s="537"/>
      <c r="E27" s="538"/>
      <c r="F27" s="55" t="s">
        <v>751</v>
      </c>
      <c r="G27" s="57"/>
      <c r="H27" s="75">
        <v>17</v>
      </c>
      <c r="I27" s="59">
        <v>11554</v>
      </c>
      <c r="J27" s="59">
        <v>292955</v>
      </c>
      <c r="K27" s="59">
        <v>204867</v>
      </c>
      <c r="L27" s="59">
        <v>48999</v>
      </c>
      <c r="M27" s="59">
        <v>26153</v>
      </c>
      <c r="N27" s="59">
        <v>12936</v>
      </c>
      <c r="O27" s="60">
        <v>307.52999999999997</v>
      </c>
      <c r="P27" s="60">
        <v>33.51</v>
      </c>
      <c r="BZ27" s="34"/>
      <c r="CA27" s="61" t="s">
        <v>750</v>
      </c>
    </row>
    <row r="28" spans="1:81" s="17" customFormat="1" ht="38.25" x14ac:dyDescent="0.2">
      <c r="A28" s="321"/>
      <c r="B28" s="322" t="s">
        <v>320</v>
      </c>
      <c r="C28" s="537" t="s">
        <v>321</v>
      </c>
      <c r="D28" s="537"/>
      <c r="E28" s="537"/>
      <c r="F28" s="537"/>
      <c r="G28" s="537"/>
      <c r="H28" s="537"/>
      <c r="I28" s="537"/>
      <c r="J28" s="537"/>
      <c r="K28" s="537"/>
      <c r="L28" s="537"/>
      <c r="M28" s="537"/>
      <c r="N28" s="537"/>
      <c r="O28" s="537"/>
      <c r="P28" s="538"/>
      <c r="BZ28" s="34"/>
      <c r="CB28" s="61" t="s">
        <v>321</v>
      </c>
    </row>
    <row r="29" spans="1:81" s="17" customFormat="1" ht="63.75" x14ac:dyDescent="0.2">
      <c r="A29" s="321"/>
      <c r="B29" s="322" t="s">
        <v>1140</v>
      </c>
      <c r="C29" s="537" t="s">
        <v>1253</v>
      </c>
      <c r="D29" s="537"/>
      <c r="E29" s="537"/>
      <c r="F29" s="537"/>
      <c r="G29" s="537"/>
      <c r="H29" s="537"/>
      <c r="I29" s="537"/>
      <c r="J29" s="537"/>
      <c r="K29" s="537"/>
      <c r="L29" s="537"/>
      <c r="M29" s="537"/>
      <c r="N29" s="537"/>
      <c r="O29" s="537"/>
      <c r="P29" s="538"/>
      <c r="BZ29" s="34"/>
      <c r="CB29" s="61" t="s">
        <v>1253</v>
      </c>
    </row>
    <row r="30" spans="1:81" s="17" customFormat="1" ht="12.75" x14ac:dyDescent="0.2">
      <c r="A30" s="321"/>
      <c r="B30" s="322"/>
      <c r="C30" s="537" t="s">
        <v>851</v>
      </c>
      <c r="D30" s="537"/>
      <c r="E30" s="537"/>
      <c r="F30" s="537"/>
      <c r="G30" s="537"/>
      <c r="H30" s="537"/>
      <c r="I30" s="537"/>
      <c r="J30" s="537"/>
      <c r="K30" s="537"/>
      <c r="L30" s="537"/>
      <c r="M30" s="537"/>
      <c r="N30" s="537"/>
      <c r="O30" s="537"/>
      <c r="P30" s="538"/>
      <c r="BZ30" s="34"/>
      <c r="CB30" s="61" t="s">
        <v>851</v>
      </c>
    </row>
    <row r="31" spans="1:81" s="17" customFormat="1" ht="12.75" x14ac:dyDescent="0.2">
      <c r="A31" s="62"/>
      <c r="B31" s="63" t="s">
        <v>144</v>
      </c>
      <c r="C31" s="539" t="s">
        <v>145</v>
      </c>
      <c r="D31" s="539"/>
      <c r="E31" s="539"/>
      <c r="F31" s="64" t="s">
        <v>109</v>
      </c>
      <c r="G31" s="65">
        <v>18.09</v>
      </c>
      <c r="H31" s="65">
        <v>307.52999999999997</v>
      </c>
      <c r="I31" s="67">
        <v>666.17</v>
      </c>
      <c r="J31" s="71">
        <v>204867</v>
      </c>
      <c r="K31" s="71">
        <v>204867</v>
      </c>
      <c r="L31" s="68"/>
      <c r="M31" s="68"/>
      <c r="N31" s="68"/>
      <c r="O31" s="69"/>
      <c r="P31" s="70"/>
      <c r="BZ31" s="34"/>
      <c r="CC31" s="61" t="s">
        <v>145</v>
      </c>
    </row>
    <row r="32" spans="1:81" s="17" customFormat="1" ht="51" x14ac:dyDescent="0.2">
      <c r="A32" s="62"/>
      <c r="B32" s="63" t="s">
        <v>131</v>
      </c>
      <c r="C32" s="539" t="s">
        <v>132</v>
      </c>
      <c r="D32" s="539"/>
      <c r="E32" s="539"/>
      <c r="F32" s="64" t="s">
        <v>133</v>
      </c>
      <c r="G32" s="66">
        <v>4.8000000000000001E-2</v>
      </c>
      <c r="H32" s="66">
        <v>0.81599999999999995</v>
      </c>
      <c r="I32" s="67">
        <v>58.83</v>
      </c>
      <c r="J32" s="67">
        <v>50</v>
      </c>
      <c r="K32" s="68"/>
      <c r="L32" s="68"/>
      <c r="M32" s="68"/>
      <c r="N32" s="67">
        <v>50</v>
      </c>
      <c r="O32" s="69"/>
      <c r="P32" s="70"/>
      <c r="BZ32" s="34"/>
      <c r="CC32" s="61" t="s">
        <v>132</v>
      </c>
    </row>
    <row r="33" spans="1:85" s="17" customFormat="1" ht="25.5" x14ac:dyDescent="0.2">
      <c r="A33" s="62"/>
      <c r="B33" s="63" t="s">
        <v>138</v>
      </c>
      <c r="C33" s="539" t="s">
        <v>139</v>
      </c>
      <c r="D33" s="539"/>
      <c r="E33" s="539"/>
      <c r="F33" s="64" t="s">
        <v>65</v>
      </c>
      <c r="G33" s="65">
        <v>0.77</v>
      </c>
      <c r="H33" s="65">
        <v>13.09</v>
      </c>
      <c r="I33" s="67">
        <v>195.92</v>
      </c>
      <c r="J33" s="71">
        <v>2653</v>
      </c>
      <c r="K33" s="68"/>
      <c r="L33" s="68"/>
      <c r="M33" s="68"/>
      <c r="N33" s="71">
        <v>2653</v>
      </c>
      <c r="O33" s="69"/>
      <c r="P33" s="70"/>
      <c r="BZ33" s="34"/>
      <c r="CC33" s="61" t="s">
        <v>139</v>
      </c>
    </row>
    <row r="34" spans="1:85" s="17" customFormat="1" ht="12.75" x14ac:dyDescent="0.2">
      <c r="A34" s="62"/>
      <c r="B34" s="63" t="s">
        <v>171</v>
      </c>
      <c r="C34" s="539" t="s">
        <v>172</v>
      </c>
      <c r="D34" s="539"/>
      <c r="E34" s="539"/>
      <c r="F34" s="64" t="s">
        <v>106</v>
      </c>
      <c r="G34" s="91">
        <v>0.1</v>
      </c>
      <c r="H34" s="91">
        <v>1.7</v>
      </c>
      <c r="I34" s="71">
        <v>1303.67</v>
      </c>
      <c r="J34" s="71">
        <v>2292</v>
      </c>
      <c r="K34" s="68"/>
      <c r="L34" s="68"/>
      <c r="M34" s="68"/>
      <c r="N34" s="71">
        <v>2292</v>
      </c>
      <c r="O34" s="69"/>
      <c r="P34" s="70"/>
      <c r="BZ34" s="34"/>
      <c r="CC34" s="61" t="s">
        <v>172</v>
      </c>
    </row>
    <row r="35" spans="1:85" s="17" customFormat="1" ht="25.5" x14ac:dyDescent="0.2">
      <c r="A35" s="62"/>
      <c r="B35" s="63" t="s">
        <v>752</v>
      </c>
      <c r="C35" s="539" t="s">
        <v>753</v>
      </c>
      <c r="D35" s="539"/>
      <c r="E35" s="539"/>
      <c r="F35" s="64" t="s">
        <v>113</v>
      </c>
      <c r="G35" s="88">
        <v>2.0400000000000001E-2</v>
      </c>
      <c r="H35" s="88">
        <v>0.3468</v>
      </c>
      <c r="I35" s="71">
        <v>13334.94</v>
      </c>
      <c r="J35" s="71">
        <v>4783</v>
      </c>
      <c r="K35" s="68"/>
      <c r="L35" s="68"/>
      <c r="M35" s="68"/>
      <c r="N35" s="71">
        <v>4783</v>
      </c>
      <c r="O35" s="69"/>
      <c r="P35" s="70"/>
      <c r="BZ35" s="34"/>
      <c r="CC35" s="61" t="s">
        <v>753</v>
      </c>
    </row>
    <row r="36" spans="1:85" s="17" customFormat="1" ht="38.25" x14ac:dyDescent="0.2">
      <c r="A36" s="62"/>
      <c r="B36" s="63" t="s">
        <v>754</v>
      </c>
      <c r="C36" s="539" t="s">
        <v>755</v>
      </c>
      <c r="D36" s="539"/>
      <c r="E36" s="539"/>
      <c r="F36" s="64" t="s">
        <v>65</v>
      </c>
      <c r="G36" s="66">
        <v>1.6E-2</v>
      </c>
      <c r="H36" s="66">
        <v>0.27200000000000002</v>
      </c>
      <c r="I36" s="67">
        <v>438.28</v>
      </c>
      <c r="J36" s="67">
        <v>123</v>
      </c>
      <c r="K36" s="68"/>
      <c r="L36" s="68"/>
      <c r="M36" s="68"/>
      <c r="N36" s="67">
        <v>123</v>
      </c>
      <c r="O36" s="69"/>
      <c r="P36" s="70"/>
      <c r="BZ36" s="34"/>
      <c r="CC36" s="61" t="s">
        <v>755</v>
      </c>
    </row>
    <row r="37" spans="1:85" s="17" customFormat="1" ht="38.25" x14ac:dyDescent="0.2">
      <c r="A37" s="55" t="s">
        <v>756</v>
      </c>
      <c r="B37" s="56" t="s">
        <v>114</v>
      </c>
      <c r="C37" s="536" t="s">
        <v>757</v>
      </c>
      <c r="D37" s="537"/>
      <c r="E37" s="538"/>
      <c r="F37" s="55" t="s">
        <v>269</v>
      </c>
      <c r="G37" s="57"/>
      <c r="H37" s="112">
        <v>0.62960000000000005</v>
      </c>
      <c r="I37" s="59"/>
      <c r="J37" s="76"/>
      <c r="K37" s="76"/>
      <c r="L37" s="76"/>
      <c r="M37" s="76"/>
      <c r="N37" s="76"/>
      <c r="O37" s="77">
        <v>0</v>
      </c>
      <c r="P37" s="77">
        <v>0</v>
      </c>
      <c r="BZ37" s="34"/>
      <c r="CA37" s="61" t="s">
        <v>757</v>
      </c>
    </row>
    <row r="38" spans="1:85" s="17" customFormat="1" ht="12.75" x14ac:dyDescent="0.2">
      <c r="A38" s="535" t="s">
        <v>780</v>
      </c>
      <c r="B38" s="535"/>
      <c r="C38" s="535"/>
      <c r="D38" s="535"/>
      <c r="E38" s="535"/>
      <c r="F38" s="535"/>
      <c r="G38" s="535"/>
      <c r="H38" s="535"/>
      <c r="I38" s="535"/>
      <c r="J38" s="535"/>
      <c r="K38" s="535"/>
      <c r="L38" s="535"/>
      <c r="M38" s="535"/>
      <c r="N38" s="535"/>
      <c r="O38" s="535"/>
      <c r="P38" s="535"/>
      <c r="BZ38" s="34"/>
      <c r="CD38" s="54" t="s">
        <v>780</v>
      </c>
    </row>
    <row r="39" spans="1:85" s="17" customFormat="1" ht="12.75" x14ac:dyDescent="0.2">
      <c r="A39" s="535" t="s">
        <v>1001</v>
      </c>
      <c r="B39" s="535"/>
      <c r="C39" s="535"/>
      <c r="D39" s="535"/>
      <c r="E39" s="535"/>
      <c r="F39" s="535"/>
      <c r="G39" s="535"/>
      <c r="H39" s="535"/>
      <c r="I39" s="535"/>
      <c r="J39" s="535"/>
      <c r="K39" s="535"/>
      <c r="L39" s="535"/>
      <c r="M39" s="535"/>
      <c r="N39" s="535"/>
      <c r="O39" s="535"/>
      <c r="P39" s="535"/>
      <c r="BZ39" s="34"/>
      <c r="CD39" s="54" t="s">
        <v>1001</v>
      </c>
    </row>
    <row r="40" spans="1:85" s="17" customFormat="1" ht="38.25" x14ac:dyDescent="0.2">
      <c r="A40" s="55" t="s">
        <v>1126</v>
      </c>
      <c r="B40" s="56" t="s">
        <v>114</v>
      </c>
      <c r="C40" s="536" t="s">
        <v>1060</v>
      </c>
      <c r="D40" s="537"/>
      <c r="E40" s="538"/>
      <c r="F40" s="55" t="s">
        <v>64</v>
      </c>
      <c r="G40" s="57"/>
      <c r="H40" s="75">
        <v>17</v>
      </c>
      <c r="I40" s="59"/>
      <c r="J40" s="76"/>
      <c r="K40" s="76"/>
      <c r="L40" s="76"/>
      <c r="M40" s="76"/>
      <c r="N40" s="76"/>
      <c r="O40" s="77">
        <v>0</v>
      </c>
      <c r="P40" s="77">
        <v>0</v>
      </c>
      <c r="BZ40" s="34"/>
      <c r="CA40" s="61" t="s">
        <v>1060</v>
      </c>
      <c r="CD40" s="54"/>
    </row>
    <row r="41" spans="1:85" s="17" customFormat="1" ht="12.75" x14ac:dyDescent="0.2">
      <c r="A41" s="540" t="s">
        <v>758</v>
      </c>
      <c r="B41" s="541"/>
      <c r="C41" s="541"/>
      <c r="D41" s="541"/>
      <c r="E41" s="541"/>
      <c r="F41" s="541"/>
      <c r="G41" s="541"/>
      <c r="H41" s="541"/>
      <c r="I41" s="542"/>
      <c r="J41" s="96">
        <v>637175</v>
      </c>
      <c r="K41" s="92"/>
      <c r="L41" s="92"/>
      <c r="M41" s="92"/>
      <c r="N41" s="92"/>
      <c r="O41" s="96">
        <v>307.52999999999997</v>
      </c>
      <c r="P41" s="96">
        <v>33.51</v>
      </c>
      <c r="BZ41" s="34"/>
      <c r="CD41" s="54"/>
      <c r="CE41" s="93"/>
      <c r="CG41" s="93" t="s">
        <v>758</v>
      </c>
    </row>
    <row r="42" spans="1:85" s="17" customFormat="1" ht="12.75" x14ac:dyDescent="0.2">
      <c r="A42" s="543" t="s">
        <v>1061</v>
      </c>
      <c r="B42" s="543"/>
      <c r="C42" s="543"/>
      <c r="D42" s="543"/>
      <c r="E42" s="543"/>
      <c r="F42" s="543"/>
      <c r="G42" s="543"/>
      <c r="H42" s="543"/>
      <c r="I42" s="543"/>
      <c r="J42" s="543"/>
      <c r="K42" s="543"/>
      <c r="L42" s="543"/>
      <c r="M42" s="543"/>
      <c r="N42" s="543"/>
      <c r="O42" s="543"/>
      <c r="P42" s="543"/>
      <c r="BZ42" s="34" t="s">
        <v>1061</v>
      </c>
      <c r="CD42" s="54"/>
      <c r="CE42" s="93"/>
      <c r="CG42" s="93"/>
    </row>
    <row r="43" spans="1:85" s="17" customFormat="1" ht="51" x14ac:dyDescent="0.2">
      <c r="A43" s="55" t="s">
        <v>124</v>
      </c>
      <c r="B43" s="56" t="s">
        <v>1275</v>
      </c>
      <c r="C43" s="536" t="s">
        <v>1072</v>
      </c>
      <c r="D43" s="537"/>
      <c r="E43" s="538"/>
      <c r="F43" s="55" t="s">
        <v>64</v>
      </c>
      <c r="G43" s="57"/>
      <c r="H43" s="75">
        <v>1</v>
      </c>
      <c r="I43" s="59">
        <v>710.55</v>
      </c>
      <c r="J43" s="60">
        <v>972</v>
      </c>
      <c r="K43" s="60">
        <v>954</v>
      </c>
      <c r="L43" s="76"/>
      <c r="M43" s="76"/>
      <c r="N43" s="60">
        <v>18</v>
      </c>
      <c r="O43" s="60">
        <v>1.39</v>
      </c>
      <c r="P43" s="77">
        <v>0</v>
      </c>
      <c r="BZ43" s="34"/>
      <c r="CA43" s="61" t="s">
        <v>1072</v>
      </c>
      <c r="CD43" s="54"/>
      <c r="CE43" s="93"/>
      <c r="CG43" s="93"/>
    </row>
    <row r="44" spans="1:85" s="17" customFormat="1" ht="38.25" x14ac:dyDescent="0.2">
      <c r="A44" s="321"/>
      <c r="B44" s="322" t="s">
        <v>320</v>
      </c>
      <c r="C44" s="537" t="s">
        <v>321</v>
      </c>
      <c r="D44" s="537"/>
      <c r="E44" s="537"/>
      <c r="F44" s="537"/>
      <c r="G44" s="537"/>
      <c r="H44" s="537"/>
      <c r="I44" s="537"/>
      <c r="J44" s="537"/>
      <c r="K44" s="537"/>
      <c r="L44" s="537"/>
      <c r="M44" s="537"/>
      <c r="N44" s="537"/>
      <c r="O44" s="537"/>
      <c r="P44" s="538"/>
      <c r="BZ44" s="34"/>
      <c r="CB44" s="61" t="s">
        <v>321</v>
      </c>
      <c r="CD44" s="54"/>
      <c r="CE44" s="93"/>
      <c r="CG44" s="93"/>
    </row>
    <row r="45" spans="1:85" s="17" customFormat="1" ht="63.75" x14ac:dyDescent="0.2">
      <c r="A45" s="321"/>
      <c r="B45" s="322" t="s">
        <v>1140</v>
      </c>
      <c r="C45" s="537" t="s">
        <v>1253</v>
      </c>
      <c r="D45" s="537"/>
      <c r="E45" s="537"/>
      <c r="F45" s="537"/>
      <c r="G45" s="537"/>
      <c r="H45" s="537"/>
      <c r="I45" s="537"/>
      <c r="J45" s="537"/>
      <c r="K45" s="537"/>
      <c r="L45" s="537"/>
      <c r="M45" s="537"/>
      <c r="N45" s="537"/>
      <c r="O45" s="537"/>
      <c r="P45" s="538"/>
      <c r="BZ45" s="34"/>
      <c r="CB45" s="61" t="s">
        <v>1253</v>
      </c>
      <c r="CD45" s="54"/>
      <c r="CE45" s="93"/>
      <c r="CG45" s="93"/>
    </row>
    <row r="46" spans="1:85" s="17" customFormat="1" ht="12.75" x14ac:dyDescent="0.2">
      <c r="A46" s="321"/>
      <c r="B46" s="322"/>
      <c r="C46" s="537" t="s">
        <v>851</v>
      </c>
      <c r="D46" s="537"/>
      <c r="E46" s="537"/>
      <c r="F46" s="537"/>
      <c r="G46" s="537"/>
      <c r="H46" s="537"/>
      <c r="I46" s="537"/>
      <c r="J46" s="537"/>
      <c r="K46" s="537"/>
      <c r="L46" s="537"/>
      <c r="M46" s="537"/>
      <c r="N46" s="537"/>
      <c r="O46" s="537"/>
      <c r="P46" s="538"/>
      <c r="BZ46" s="34"/>
      <c r="CB46" s="61" t="s">
        <v>851</v>
      </c>
      <c r="CD46" s="54"/>
      <c r="CE46" s="93"/>
      <c r="CG46" s="93"/>
    </row>
    <row r="47" spans="1:85" s="17" customFormat="1" ht="12.75" x14ac:dyDescent="0.2">
      <c r="A47" s="62"/>
      <c r="B47" s="63" t="s">
        <v>1073</v>
      </c>
      <c r="C47" s="539" t="s">
        <v>1074</v>
      </c>
      <c r="D47" s="539"/>
      <c r="E47" s="539"/>
      <c r="F47" s="64" t="s">
        <v>109</v>
      </c>
      <c r="G47" s="88">
        <v>1.3905000000000001</v>
      </c>
      <c r="H47" s="88">
        <v>1.3905000000000001</v>
      </c>
      <c r="I47" s="67">
        <v>686.05</v>
      </c>
      <c r="J47" s="67">
        <v>954</v>
      </c>
      <c r="K47" s="67">
        <v>954</v>
      </c>
      <c r="L47" s="68"/>
      <c r="M47" s="68"/>
      <c r="N47" s="68"/>
      <c r="O47" s="69"/>
      <c r="P47" s="70"/>
      <c r="BZ47" s="34"/>
      <c r="CC47" s="61" t="s">
        <v>1074</v>
      </c>
      <c r="CD47" s="54"/>
      <c r="CE47" s="93"/>
      <c r="CG47" s="93"/>
    </row>
    <row r="48" spans="1:85" s="17" customFormat="1" ht="25.5" x14ac:dyDescent="0.2">
      <c r="A48" s="62"/>
      <c r="B48" s="63" t="s">
        <v>138</v>
      </c>
      <c r="C48" s="539" t="s">
        <v>139</v>
      </c>
      <c r="D48" s="539"/>
      <c r="E48" s="539"/>
      <c r="F48" s="64" t="s">
        <v>65</v>
      </c>
      <c r="G48" s="65">
        <v>0.02</v>
      </c>
      <c r="H48" s="65">
        <v>0.02</v>
      </c>
      <c r="I48" s="67">
        <v>195.92</v>
      </c>
      <c r="J48" s="67">
        <v>4</v>
      </c>
      <c r="K48" s="68"/>
      <c r="L48" s="68"/>
      <c r="M48" s="68"/>
      <c r="N48" s="67">
        <v>4</v>
      </c>
      <c r="O48" s="69"/>
      <c r="P48" s="70"/>
      <c r="BZ48" s="34"/>
      <c r="CC48" s="61" t="s">
        <v>139</v>
      </c>
      <c r="CD48" s="54"/>
      <c r="CE48" s="93"/>
      <c r="CG48" s="93"/>
    </row>
    <row r="49" spans="1:85" s="17" customFormat="1" ht="25.5" x14ac:dyDescent="0.2">
      <c r="A49" s="55" t="s">
        <v>347</v>
      </c>
      <c r="B49" s="56" t="s">
        <v>115</v>
      </c>
      <c r="C49" s="536" t="s">
        <v>759</v>
      </c>
      <c r="D49" s="537"/>
      <c r="E49" s="538"/>
      <c r="F49" s="55" t="s">
        <v>64</v>
      </c>
      <c r="G49" s="57"/>
      <c r="H49" s="75">
        <v>1</v>
      </c>
      <c r="I49" s="59"/>
      <c r="J49" s="76"/>
      <c r="K49" s="76"/>
      <c r="L49" s="76"/>
      <c r="M49" s="76"/>
      <c r="N49" s="76"/>
      <c r="O49" s="77">
        <v>0</v>
      </c>
      <c r="P49" s="77">
        <v>0</v>
      </c>
      <c r="BZ49" s="34"/>
      <c r="CA49" s="61" t="s">
        <v>759</v>
      </c>
      <c r="CD49" s="54"/>
      <c r="CE49" s="93"/>
      <c r="CG49" s="93"/>
    </row>
    <row r="50" spans="1:85" s="17" customFormat="1" ht="12.75" x14ac:dyDescent="0.2">
      <c r="A50" s="540" t="s">
        <v>1062</v>
      </c>
      <c r="B50" s="541"/>
      <c r="C50" s="541"/>
      <c r="D50" s="541"/>
      <c r="E50" s="541"/>
      <c r="F50" s="541"/>
      <c r="G50" s="541"/>
      <c r="H50" s="541"/>
      <c r="I50" s="542"/>
      <c r="J50" s="96">
        <v>2394</v>
      </c>
      <c r="K50" s="92"/>
      <c r="L50" s="92"/>
      <c r="M50" s="92"/>
      <c r="N50" s="92"/>
      <c r="O50" s="96">
        <v>1.39</v>
      </c>
      <c r="P50" s="143">
        <v>0</v>
      </c>
      <c r="BZ50" s="34"/>
      <c r="CD50" s="54"/>
      <c r="CE50" s="93"/>
      <c r="CG50" s="93" t="s">
        <v>1062</v>
      </c>
    </row>
    <row r="51" spans="1:85" s="17" customFormat="1" ht="12.75" x14ac:dyDescent="0.2">
      <c r="A51" s="543" t="s">
        <v>1064</v>
      </c>
      <c r="B51" s="543"/>
      <c r="C51" s="543"/>
      <c r="D51" s="543"/>
      <c r="E51" s="543"/>
      <c r="F51" s="543"/>
      <c r="G51" s="543"/>
      <c r="H51" s="543"/>
      <c r="I51" s="543"/>
      <c r="J51" s="543"/>
      <c r="K51" s="543"/>
      <c r="L51" s="543"/>
      <c r="M51" s="543"/>
      <c r="N51" s="543"/>
      <c r="O51" s="543"/>
      <c r="P51" s="543"/>
      <c r="BZ51" s="34" t="s">
        <v>1064</v>
      </c>
      <c r="CD51" s="54"/>
      <c r="CE51" s="93"/>
      <c r="CG51" s="93"/>
    </row>
    <row r="52" spans="1:85" s="17" customFormat="1" ht="51" x14ac:dyDescent="0.2">
      <c r="A52" s="55" t="s">
        <v>137</v>
      </c>
      <c r="B52" s="56" t="s">
        <v>1275</v>
      </c>
      <c r="C52" s="536" t="s">
        <v>1072</v>
      </c>
      <c r="D52" s="537"/>
      <c r="E52" s="538"/>
      <c r="F52" s="55" t="s">
        <v>64</v>
      </c>
      <c r="G52" s="57"/>
      <c r="H52" s="75">
        <v>2</v>
      </c>
      <c r="I52" s="59">
        <v>710.55</v>
      </c>
      <c r="J52" s="59">
        <v>1944</v>
      </c>
      <c r="K52" s="59">
        <v>1908</v>
      </c>
      <c r="L52" s="76"/>
      <c r="M52" s="76"/>
      <c r="N52" s="60">
        <v>36</v>
      </c>
      <c r="O52" s="60">
        <v>2.78</v>
      </c>
      <c r="P52" s="77">
        <v>0</v>
      </c>
      <c r="BZ52" s="34"/>
      <c r="CA52" s="61" t="s">
        <v>1072</v>
      </c>
      <c r="CD52" s="54"/>
      <c r="CE52" s="93"/>
      <c r="CG52" s="93"/>
    </row>
    <row r="53" spans="1:85" s="17" customFormat="1" ht="38.25" x14ac:dyDescent="0.2">
      <c r="A53" s="321"/>
      <c r="B53" s="322" t="s">
        <v>320</v>
      </c>
      <c r="C53" s="537" t="s">
        <v>321</v>
      </c>
      <c r="D53" s="537"/>
      <c r="E53" s="537"/>
      <c r="F53" s="537"/>
      <c r="G53" s="537"/>
      <c r="H53" s="537"/>
      <c r="I53" s="537"/>
      <c r="J53" s="537"/>
      <c r="K53" s="537"/>
      <c r="L53" s="537"/>
      <c r="M53" s="537"/>
      <c r="N53" s="537"/>
      <c r="O53" s="537"/>
      <c r="P53" s="538"/>
      <c r="BZ53" s="34"/>
      <c r="CB53" s="61" t="s">
        <v>321</v>
      </c>
      <c r="CD53" s="54"/>
      <c r="CE53" s="93"/>
      <c r="CG53" s="93"/>
    </row>
    <row r="54" spans="1:85" s="17" customFormat="1" ht="63.75" x14ac:dyDescent="0.2">
      <c r="A54" s="321"/>
      <c r="B54" s="322" t="s">
        <v>1140</v>
      </c>
      <c r="C54" s="537" t="s">
        <v>1253</v>
      </c>
      <c r="D54" s="537"/>
      <c r="E54" s="537"/>
      <c r="F54" s="537"/>
      <c r="G54" s="537"/>
      <c r="H54" s="537"/>
      <c r="I54" s="537"/>
      <c r="J54" s="537"/>
      <c r="K54" s="537"/>
      <c r="L54" s="537"/>
      <c r="M54" s="537"/>
      <c r="N54" s="537"/>
      <c r="O54" s="537"/>
      <c r="P54" s="538"/>
      <c r="BZ54" s="34"/>
      <c r="CB54" s="61" t="s">
        <v>1253</v>
      </c>
      <c r="CD54" s="54"/>
      <c r="CE54" s="93"/>
      <c r="CG54" s="93"/>
    </row>
    <row r="55" spans="1:85" s="17" customFormat="1" ht="12.75" x14ac:dyDescent="0.2">
      <c r="A55" s="321"/>
      <c r="B55" s="322"/>
      <c r="C55" s="537" t="s">
        <v>851</v>
      </c>
      <c r="D55" s="537"/>
      <c r="E55" s="537"/>
      <c r="F55" s="537"/>
      <c r="G55" s="537"/>
      <c r="H55" s="537"/>
      <c r="I55" s="537"/>
      <c r="J55" s="537"/>
      <c r="K55" s="537"/>
      <c r="L55" s="537"/>
      <c r="M55" s="537"/>
      <c r="N55" s="537"/>
      <c r="O55" s="537"/>
      <c r="P55" s="538"/>
      <c r="BZ55" s="34"/>
      <c r="CB55" s="61" t="s">
        <v>851</v>
      </c>
      <c r="CD55" s="54"/>
      <c r="CE55" s="93"/>
      <c r="CG55" s="93"/>
    </row>
    <row r="56" spans="1:85" s="17" customFormat="1" ht="12.75" x14ac:dyDescent="0.2">
      <c r="A56" s="62"/>
      <c r="B56" s="63" t="s">
        <v>1073</v>
      </c>
      <c r="C56" s="539" t="s">
        <v>1074</v>
      </c>
      <c r="D56" s="539"/>
      <c r="E56" s="539"/>
      <c r="F56" s="64" t="s">
        <v>109</v>
      </c>
      <c r="G56" s="88">
        <v>1.3905000000000001</v>
      </c>
      <c r="H56" s="66">
        <v>2.7810000000000001</v>
      </c>
      <c r="I56" s="67">
        <v>686.05</v>
      </c>
      <c r="J56" s="71">
        <v>1908</v>
      </c>
      <c r="K56" s="71">
        <v>1908</v>
      </c>
      <c r="L56" s="68"/>
      <c r="M56" s="68"/>
      <c r="N56" s="68"/>
      <c r="O56" s="69"/>
      <c r="P56" s="70"/>
      <c r="BZ56" s="34"/>
      <c r="CC56" s="61" t="s">
        <v>1074</v>
      </c>
      <c r="CD56" s="54"/>
      <c r="CE56" s="93"/>
      <c r="CG56" s="93"/>
    </row>
    <row r="57" spans="1:85" s="17" customFormat="1" ht="25.5" x14ac:dyDescent="0.2">
      <c r="A57" s="62"/>
      <c r="B57" s="63" t="s">
        <v>138</v>
      </c>
      <c r="C57" s="539" t="s">
        <v>139</v>
      </c>
      <c r="D57" s="539"/>
      <c r="E57" s="539"/>
      <c r="F57" s="64" t="s">
        <v>65</v>
      </c>
      <c r="G57" s="65">
        <v>0.02</v>
      </c>
      <c r="H57" s="65">
        <v>0.04</v>
      </c>
      <c r="I57" s="67">
        <v>195.92</v>
      </c>
      <c r="J57" s="67">
        <v>8</v>
      </c>
      <c r="K57" s="68"/>
      <c r="L57" s="68"/>
      <c r="M57" s="68"/>
      <c r="N57" s="67">
        <v>8</v>
      </c>
      <c r="O57" s="69"/>
      <c r="P57" s="70"/>
      <c r="BZ57" s="34"/>
      <c r="CC57" s="61" t="s">
        <v>139</v>
      </c>
      <c r="CD57" s="54"/>
      <c r="CE57" s="93"/>
      <c r="CG57" s="93"/>
    </row>
    <row r="58" spans="1:85" s="17" customFormat="1" ht="38.25" x14ac:dyDescent="0.2">
      <c r="A58" s="55" t="s">
        <v>1065</v>
      </c>
      <c r="B58" s="56" t="s">
        <v>115</v>
      </c>
      <c r="C58" s="536" t="s">
        <v>760</v>
      </c>
      <c r="D58" s="537"/>
      <c r="E58" s="538"/>
      <c r="F58" s="55" t="s">
        <v>64</v>
      </c>
      <c r="G58" s="57"/>
      <c r="H58" s="75">
        <v>1</v>
      </c>
      <c r="I58" s="59"/>
      <c r="J58" s="76"/>
      <c r="K58" s="76"/>
      <c r="L58" s="76"/>
      <c r="M58" s="76"/>
      <c r="N58" s="76"/>
      <c r="O58" s="77">
        <v>0</v>
      </c>
      <c r="P58" s="77">
        <v>0</v>
      </c>
      <c r="BZ58" s="34"/>
      <c r="CA58" s="61" t="s">
        <v>760</v>
      </c>
      <c r="CD58" s="54"/>
      <c r="CE58" s="93"/>
      <c r="CG58" s="93"/>
    </row>
    <row r="59" spans="1:85" s="17" customFormat="1" ht="38.25" x14ac:dyDescent="0.2">
      <c r="A59" s="55" t="s">
        <v>1066</v>
      </c>
      <c r="B59" s="56" t="s">
        <v>115</v>
      </c>
      <c r="C59" s="536" t="s">
        <v>761</v>
      </c>
      <c r="D59" s="537"/>
      <c r="E59" s="538"/>
      <c r="F59" s="55" t="s">
        <v>64</v>
      </c>
      <c r="G59" s="57"/>
      <c r="H59" s="75">
        <v>1</v>
      </c>
      <c r="I59" s="59"/>
      <c r="J59" s="76"/>
      <c r="K59" s="76"/>
      <c r="L59" s="76"/>
      <c r="M59" s="76"/>
      <c r="N59" s="76"/>
      <c r="O59" s="77">
        <v>0</v>
      </c>
      <c r="P59" s="77">
        <v>0</v>
      </c>
      <c r="BZ59" s="34"/>
      <c r="CA59" s="61" t="s">
        <v>761</v>
      </c>
      <c r="CD59" s="54"/>
      <c r="CE59" s="93"/>
      <c r="CG59" s="93"/>
    </row>
    <row r="60" spans="1:85" s="17" customFormat="1" ht="89.25" x14ac:dyDescent="0.2">
      <c r="A60" s="55" t="s">
        <v>230</v>
      </c>
      <c r="B60" s="56" t="s">
        <v>1314</v>
      </c>
      <c r="C60" s="536" t="s">
        <v>762</v>
      </c>
      <c r="D60" s="537"/>
      <c r="E60" s="538"/>
      <c r="F60" s="55" t="s">
        <v>113</v>
      </c>
      <c r="G60" s="57"/>
      <c r="H60" s="86">
        <v>0.01</v>
      </c>
      <c r="I60" s="59">
        <v>24827.040000000001</v>
      </c>
      <c r="J60" s="60">
        <v>337</v>
      </c>
      <c r="K60" s="60">
        <v>318</v>
      </c>
      <c r="L60" s="60">
        <v>1</v>
      </c>
      <c r="M60" s="60">
        <v>1</v>
      </c>
      <c r="N60" s="60">
        <v>17</v>
      </c>
      <c r="O60" s="60">
        <v>0.48</v>
      </c>
      <c r="P60" s="77">
        <v>0</v>
      </c>
      <c r="BZ60" s="34"/>
      <c r="CA60" s="61" t="s">
        <v>762</v>
      </c>
      <c r="CD60" s="54"/>
      <c r="CE60" s="93"/>
      <c r="CG60" s="93"/>
    </row>
    <row r="61" spans="1:85" s="17" customFormat="1" ht="38.25" x14ac:dyDescent="0.2">
      <c r="A61" s="321"/>
      <c r="B61" s="322" t="s">
        <v>320</v>
      </c>
      <c r="C61" s="537" t="s">
        <v>321</v>
      </c>
      <c r="D61" s="537"/>
      <c r="E61" s="537"/>
      <c r="F61" s="537"/>
      <c r="G61" s="537"/>
      <c r="H61" s="537"/>
      <c r="I61" s="537"/>
      <c r="J61" s="537"/>
      <c r="K61" s="537"/>
      <c r="L61" s="537"/>
      <c r="M61" s="537"/>
      <c r="N61" s="537"/>
      <c r="O61" s="537"/>
      <c r="P61" s="538"/>
      <c r="BZ61" s="34"/>
      <c r="CB61" s="61" t="s">
        <v>321</v>
      </c>
      <c r="CD61" s="54"/>
      <c r="CE61" s="93"/>
      <c r="CG61" s="93"/>
    </row>
    <row r="62" spans="1:85" s="17" customFormat="1" ht="63.75" x14ac:dyDescent="0.2">
      <c r="A62" s="321"/>
      <c r="B62" s="322" t="s">
        <v>1140</v>
      </c>
      <c r="C62" s="537" t="s">
        <v>1253</v>
      </c>
      <c r="D62" s="537"/>
      <c r="E62" s="537"/>
      <c r="F62" s="537"/>
      <c r="G62" s="537"/>
      <c r="H62" s="537"/>
      <c r="I62" s="537"/>
      <c r="J62" s="537"/>
      <c r="K62" s="537"/>
      <c r="L62" s="537"/>
      <c r="M62" s="537"/>
      <c r="N62" s="537"/>
      <c r="O62" s="537"/>
      <c r="P62" s="538"/>
      <c r="BZ62" s="34"/>
      <c r="CB62" s="61" t="s">
        <v>1253</v>
      </c>
      <c r="CD62" s="54"/>
      <c r="CE62" s="93"/>
      <c r="CG62" s="93"/>
    </row>
    <row r="63" spans="1:85" s="17" customFormat="1" ht="12.75" x14ac:dyDescent="0.2">
      <c r="A63" s="321"/>
      <c r="B63" s="322"/>
      <c r="C63" s="537" t="s">
        <v>851</v>
      </c>
      <c r="D63" s="537"/>
      <c r="E63" s="537"/>
      <c r="F63" s="537"/>
      <c r="G63" s="537"/>
      <c r="H63" s="537"/>
      <c r="I63" s="537"/>
      <c r="J63" s="537"/>
      <c r="K63" s="537"/>
      <c r="L63" s="537"/>
      <c r="M63" s="537"/>
      <c r="N63" s="537"/>
      <c r="O63" s="537"/>
      <c r="P63" s="538"/>
      <c r="BZ63" s="34"/>
      <c r="CB63" s="61" t="s">
        <v>851</v>
      </c>
      <c r="CD63" s="54"/>
      <c r="CE63" s="93"/>
      <c r="CG63" s="93"/>
    </row>
    <row r="64" spans="1:85" s="17" customFormat="1" ht="12.75" x14ac:dyDescent="0.2">
      <c r="A64" s="62"/>
      <c r="B64" s="63" t="s">
        <v>144</v>
      </c>
      <c r="C64" s="539" t="s">
        <v>145</v>
      </c>
      <c r="D64" s="539"/>
      <c r="E64" s="539"/>
      <c r="F64" s="64" t="s">
        <v>109</v>
      </c>
      <c r="G64" s="65">
        <v>47.79</v>
      </c>
      <c r="H64" s="88">
        <v>0.47789999999999999</v>
      </c>
      <c r="I64" s="67">
        <v>666.17</v>
      </c>
      <c r="J64" s="67">
        <v>318</v>
      </c>
      <c r="K64" s="67">
        <v>318</v>
      </c>
      <c r="L64" s="68"/>
      <c r="M64" s="68"/>
      <c r="N64" s="68"/>
      <c r="O64" s="69"/>
      <c r="P64" s="70"/>
      <c r="BZ64" s="34"/>
      <c r="CC64" s="61" t="s">
        <v>145</v>
      </c>
      <c r="CD64" s="54"/>
      <c r="CE64" s="93"/>
      <c r="CG64" s="93"/>
    </row>
    <row r="65" spans="1:85" s="17" customFormat="1" ht="25.5" x14ac:dyDescent="0.2">
      <c r="A65" s="62"/>
      <c r="B65" s="63" t="s">
        <v>138</v>
      </c>
      <c r="C65" s="539" t="s">
        <v>139</v>
      </c>
      <c r="D65" s="539"/>
      <c r="E65" s="539"/>
      <c r="F65" s="64" t="s">
        <v>65</v>
      </c>
      <c r="G65" s="65">
        <v>5.98</v>
      </c>
      <c r="H65" s="88">
        <v>5.9799999999999999E-2</v>
      </c>
      <c r="I65" s="67">
        <v>195.92</v>
      </c>
      <c r="J65" s="67">
        <v>12</v>
      </c>
      <c r="K65" s="68"/>
      <c r="L65" s="68"/>
      <c r="M65" s="68"/>
      <c r="N65" s="67">
        <v>12</v>
      </c>
      <c r="O65" s="69"/>
      <c r="P65" s="70"/>
      <c r="BZ65" s="34"/>
      <c r="CC65" s="61" t="s">
        <v>139</v>
      </c>
      <c r="CD65" s="54"/>
      <c r="CE65" s="93"/>
      <c r="CG65" s="93"/>
    </row>
    <row r="66" spans="1:85" s="17" customFormat="1" ht="25.5" x14ac:dyDescent="0.2">
      <c r="A66" s="55" t="s">
        <v>1067</v>
      </c>
      <c r="B66" s="56" t="s">
        <v>115</v>
      </c>
      <c r="C66" s="536" t="s">
        <v>1130</v>
      </c>
      <c r="D66" s="537"/>
      <c r="E66" s="538"/>
      <c r="F66" s="55" t="s">
        <v>64</v>
      </c>
      <c r="G66" s="57"/>
      <c r="H66" s="75">
        <v>1</v>
      </c>
      <c r="I66" s="59"/>
      <c r="J66" s="76"/>
      <c r="K66" s="76"/>
      <c r="L66" s="76"/>
      <c r="M66" s="76"/>
      <c r="N66" s="76"/>
      <c r="O66" s="77">
        <v>0</v>
      </c>
      <c r="P66" s="77">
        <v>0</v>
      </c>
      <c r="BZ66" s="34"/>
      <c r="CA66" s="61" t="s">
        <v>1130</v>
      </c>
      <c r="CD66" s="54"/>
      <c r="CE66" s="93"/>
      <c r="CG66" s="93"/>
    </row>
    <row r="67" spans="1:85" s="17" customFormat="1" ht="12.75" x14ac:dyDescent="0.2">
      <c r="A67" s="540" t="s">
        <v>1068</v>
      </c>
      <c r="B67" s="541"/>
      <c r="C67" s="541"/>
      <c r="D67" s="541"/>
      <c r="E67" s="541"/>
      <c r="F67" s="541"/>
      <c r="G67" s="541"/>
      <c r="H67" s="541"/>
      <c r="I67" s="542"/>
      <c r="J67" s="96">
        <v>5600</v>
      </c>
      <c r="K67" s="92"/>
      <c r="L67" s="92"/>
      <c r="M67" s="92"/>
      <c r="N67" s="92"/>
      <c r="O67" s="96">
        <v>3.26</v>
      </c>
      <c r="P67" s="96">
        <v>0</v>
      </c>
      <c r="BZ67" s="34"/>
      <c r="CD67" s="54"/>
      <c r="CE67" s="93"/>
      <c r="CG67" s="93" t="s">
        <v>1068</v>
      </c>
    </row>
    <row r="68" spans="1:85" s="17" customFormat="1" ht="12.75" x14ac:dyDescent="0.2">
      <c r="A68" s="543" t="s">
        <v>1071</v>
      </c>
      <c r="B68" s="543"/>
      <c r="C68" s="543"/>
      <c r="D68" s="543"/>
      <c r="E68" s="543"/>
      <c r="F68" s="543"/>
      <c r="G68" s="543"/>
      <c r="H68" s="543"/>
      <c r="I68" s="543"/>
      <c r="J68" s="543"/>
      <c r="K68" s="543"/>
      <c r="L68" s="543"/>
      <c r="M68" s="543"/>
      <c r="N68" s="543"/>
      <c r="O68" s="543"/>
      <c r="P68" s="543"/>
      <c r="BZ68" s="34" t="s">
        <v>1071</v>
      </c>
      <c r="CD68" s="54"/>
      <c r="CE68" s="93"/>
      <c r="CG68" s="93"/>
    </row>
    <row r="69" spans="1:85" s="17" customFormat="1" ht="51" x14ac:dyDescent="0.2">
      <c r="A69" s="55" t="s">
        <v>231</v>
      </c>
      <c r="B69" s="56" t="s">
        <v>1310</v>
      </c>
      <c r="C69" s="536" t="s">
        <v>1311</v>
      </c>
      <c r="D69" s="537"/>
      <c r="E69" s="538"/>
      <c r="F69" s="55" t="s">
        <v>64</v>
      </c>
      <c r="G69" s="57"/>
      <c r="H69" s="75">
        <v>115</v>
      </c>
      <c r="I69" s="59">
        <v>1004.2</v>
      </c>
      <c r="J69" s="59">
        <v>181940</v>
      </c>
      <c r="K69" s="59">
        <v>106526</v>
      </c>
      <c r="L69" s="59">
        <v>45406</v>
      </c>
      <c r="M69" s="59">
        <v>24235</v>
      </c>
      <c r="N69" s="59">
        <v>5773</v>
      </c>
      <c r="O69" s="60">
        <v>159.91</v>
      </c>
      <c r="P69" s="60">
        <v>31.05</v>
      </c>
      <c r="BZ69" s="34"/>
      <c r="CA69" s="61" t="s">
        <v>1311</v>
      </c>
      <c r="CD69" s="54"/>
      <c r="CE69" s="93"/>
      <c r="CG69" s="93"/>
    </row>
    <row r="70" spans="1:85" s="17" customFormat="1" ht="38.25" x14ac:dyDescent="0.2">
      <c r="A70" s="321"/>
      <c r="B70" s="322" t="s">
        <v>320</v>
      </c>
      <c r="C70" s="537" t="s">
        <v>321</v>
      </c>
      <c r="D70" s="537"/>
      <c r="E70" s="537"/>
      <c r="F70" s="537"/>
      <c r="G70" s="537"/>
      <c r="H70" s="537"/>
      <c r="I70" s="537"/>
      <c r="J70" s="537"/>
      <c r="K70" s="537"/>
      <c r="L70" s="537"/>
      <c r="M70" s="537"/>
      <c r="N70" s="537"/>
      <c r="O70" s="537"/>
      <c r="P70" s="538"/>
      <c r="BZ70" s="34"/>
      <c r="CB70" s="61" t="s">
        <v>321</v>
      </c>
      <c r="CD70" s="54"/>
      <c r="CE70" s="93"/>
      <c r="CG70" s="93"/>
    </row>
    <row r="71" spans="1:85" s="17" customFormat="1" ht="63.75" x14ac:dyDescent="0.2">
      <c r="A71" s="321"/>
      <c r="B71" s="322" t="s">
        <v>1140</v>
      </c>
      <c r="C71" s="537" t="s">
        <v>1253</v>
      </c>
      <c r="D71" s="537"/>
      <c r="E71" s="537"/>
      <c r="F71" s="537"/>
      <c r="G71" s="537"/>
      <c r="H71" s="537"/>
      <c r="I71" s="537"/>
      <c r="J71" s="537"/>
      <c r="K71" s="537"/>
      <c r="L71" s="537"/>
      <c r="M71" s="537"/>
      <c r="N71" s="537"/>
      <c r="O71" s="537"/>
      <c r="P71" s="538"/>
      <c r="BZ71" s="34"/>
      <c r="CB71" s="61" t="s">
        <v>1253</v>
      </c>
      <c r="CD71" s="54"/>
      <c r="CE71" s="93"/>
      <c r="CG71" s="93"/>
    </row>
    <row r="72" spans="1:85" s="17" customFormat="1" ht="12.75" x14ac:dyDescent="0.2">
      <c r="A72" s="321"/>
      <c r="B72" s="322"/>
      <c r="C72" s="537" t="s">
        <v>851</v>
      </c>
      <c r="D72" s="537"/>
      <c r="E72" s="537"/>
      <c r="F72" s="537"/>
      <c r="G72" s="537"/>
      <c r="H72" s="537"/>
      <c r="I72" s="537"/>
      <c r="J72" s="537"/>
      <c r="K72" s="537"/>
      <c r="L72" s="537"/>
      <c r="M72" s="537"/>
      <c r="N72" s="537"/>
      <c r="O72" s="537"/>
      <c r="P72" s="538"/>
      <c r="BZ72" s="34"/>
      <c r="CB72" s="61" t="s">
        <v>851</v>
      </c>
      <c r="CD72" s="54"/>
      <c r="CE72" s="93"/>
      <c r="CG72" s="93"/>
    </row>
    <row r="73" spans="1:85" s="17" customFormat="1" ht="12.75" x14ac:dyDescent="0.2">
      <c r="A73" s="62"/>
      <c r="B73" s="63" t="s">
        <v>144</v>
      </c>
      <c r="C73" s="539" t="s">
        <v>145</v>
      </c>
      <c r="D73" s="539"/>
      <c r="E73" s="539"/>
      <c r="F73" s="64" t="s">
        <v>109</v>
      </c>
      <c r="G73" s="88">
        <v>1.3905000000000001</v>
      </c>
      <c r="H73" s="88">
        <v>159.9075</v>
      </c>
      <c r="I73" s="67">
        <v>666.17</v>
      </c>
      <c r="J73" s="71">
        <v>106526</v>
      </c>
      <c r="K73" s="71">
        <v>106526</v>
      </c>
      <c r="L73" s="68"/>
      <c r="M73" s="68"/>
      <c r="N73" s="68"/>
      <c r="O73" s="69"/>
      <c r="P73" s="70"/>
      <c r="BZ73" s="34"/>
      <c r="CC73" s="61" t="s">
        <v>145</v>
      </c>
      <c r="CD73" s="54"/>
      <c r="CE73" s="93"/>
      <c r="CG73" s="93"/>
    </row>
    <row r="74" spans="1:85" s="17" customFormat="1" ht="25.5" x14ac:dyDescent="0.2">
      <c r="A74" s="62"/>
      <c r="B74" s="63" t="s">
        <v>138</v>
      </c>
      <c r="C74" s="539" t="s">
        <v>139</v>
      </c>
      <c r="D74" s="539"/>
      <c r="E74" s="539"/>
      <c r="F74" s="64" t="s">
        <v>65</v>
      </c>
      <c r="G74" s="65">
        <v>0.18</v>
      </c>
      <c r="H74" s="91">
        <v>20.7</v>
      </c>
      <c r="I74" s="67">
        <v>195.92</v>
      </c>
      <c r="J74" s="71">
        <v>4195</v>
      </c>
      <c r="K74" s="68"/>
      <c r="L74" s="68"/>
      <c r="M74" s="68"/>
      <c r="N74" s="71">
        <v>4195</v>
      </c>
      <c r="O74" s="69"/>
      <c r="P74" s="70"/>
      <c r="BZ74" s="34"/>
      <c r="CC74" s="61" t="s">
        <v>139</v>
      </c>
      <c r="CD74" s="54"/>
      <c r="CE74" s="93"/>
      <c r="CG74" s="93"/>
    </row>
    <row r="75" spans="1:85" s="17" customFormat="1" ht="38.25" x14ac:dyDescent="0.2">
      <c r="A75" s="55" t="s">
        <v>1075</v>
      </c>
      <c r="B75" s="56" t="s">
        <v>115</v>
      </c>
      <c r="C75" s="536" t="s">
        <v>770</v>
      </c>
      <c r="D75" s="537"/>
      <c r="E75" s="538"/>
      <c r="F75" s="55" t="s">
        <v>64</v>
      </c>
      <c r="G75" s="57"/>
      <c r="H75" s="75">
        <v>1</v>
      </c>
      <c r="I75" s="59"/>
      <c r="J75" s="76"/>
      <c r="K75" s="76"/>
      <c r="L75" s="76"/>
      <c r="M75" s="76"/>
      <c r="N75" s="76"/>
      <c r="O75" s="77">
        <v>0</v>
      </c>
      <c r="P75" s="77">
        <v>0</v>
      </c>
      <c r="BZ75" s="34"/>
      <c r="CA75" s="61" t="s">
        <v>770</v>
      </c>
      <c r="CD75" s="54"/>
      <c r="CE75" s="93"/>
      <c r="CG75" s="93"/>
    </row>
    <row r="76" spans="1:85" s="17" customFormat="1" ht="38.25" x14ac:dyDescent="0.2">
      <c r="A76" s="55" t="s">
        <v>374</v>
      </c>
      <c r="B76" s="56" t="s">
        <v>115</v>
      </c>
      <c r="C76" s="536" t="s">
        <v>771</v>
      </c>
      <c r="D76" s="537"/>
      <c r="E76" s="538"/>
      <c r="F76" s="55" t="s">
        <v>64</v>
      </c>
      <c r="G76" s="57"/>
      <c r="H76" s="75">
        <v>1</v>
      </c>
      <c r="I76" s="59"/>
      <c r="J76" s="76"/>
      <c r="K76" s="76"/>
      <c r="L76" s="76"/>
      <c r="M76" s="76"/>
      <c r="N76" s="76"/>
      <c r="O76" s="77">
        <v>0</v>
      </c>
      <c r="P76" s="77">
        <v>0</v>
      </c>
      <c r="BZ76" s="34"/>
      <c r="CA76" s="61" t="s">
        <v>771</v>
      </c>
      <c r="CD76" s="54"/>
      <c r="CE76" s="93"/>
      <c r="CG76" s="93"/>
    </row>
    <row r="77" spans="1:85" s="17" customFormat="1" ht="38.25" x14ac:dyDescent="0.2">
      <c r="A77" s="55" t="s">
        <v>1076</v>
      </c>
      <c r="B77" s="56" t="s">
        <v>115</v>
      </c>
      <c r="C77" s="536" t="s">
        <v>772</v>
      </c>
      <c r="D77" s="537"/>
      <c r="E77" s="538"/>
      <c r="F77" s="55" t="s">
        <v>64</v>
      </c>
      <c r="G77" s="57"/>
      <c r="H77" s="75">
        <v>6</v>
      </c>
      <c r="I77" s="59"/>
      <c r="J77" s="76"/>
      <c r="K77" s="76"/>
      <c r="L77" s="76"/>
      <c r="M77" s="76"/>
      <c r="N77" s="76"/>
      <c r="O77" s="77">
        <v>0</v>
      </c>
      <c r="P77" s="77">
        <v>0</v>
      </c>
      <c r="BZ77" s="34"/>
      <c r="CA77" s="61" t="s">
        <v>772</v>
      </c>
      <c r="CD77" s="54"/>
      <c r="CE77" s="93"/>
      <c r="CG77" s="93"/>
    </row>
    <row r="78" spans="1:85" s="17" customFormat="1" ht="38.25" x14ac:dyDescent="0.2">
      <c r="A78" s="55" t="s">
        <v>379</v>
      </c>
      <c r="B78" s="56" t="s">
        <v>115</v>
      </c>
      <c r="C78" s="536" t="s">
        <v>773</v>
      </c>
      <c r="D78" s="537"/>
      <c r="E78" s="538"/>
      <c r="F78" s="55" t="s">
        <v>64</v>
      </c>
      <c r="G78" s="57"/>
      <c r="H78" s="75">
        <v>6</v>
      </c>
      <c r="I78" s="59"/>
      <c r="J78" s="76"/>
      <c r="K78" s="76"/>
      <c r="L78" s="76"/>
      <c r="M78" s="76"/>
      <c r="N78" s="76"/>
      <c r="O78" s="77">
        <v>0</v>
      </c>
      <c r="P78" s="77">
        <v>0</v>
      </c>
      <c r="BZ78" s="34"/>
      <c r="CA78" s="61" t="s">
        <v>773</v>
      </c>
      <c r="CD78" s="54"/>
      <c r="CE78" s="93"/>
      <c r="CG78" s="93"/>
    </row>
    <row r="79" spans="1:85" s="17" customFormat="1" ht="38.25" x14ac:dyDescent="0.2">
      <c r="A79" s="55" t="s">
        <v>1077</v>
      </c>
      <c r="B79" s="56" t="s">
        <v>115</v>
      </c>
      <c r="C79" s="536" t="s">
        <v>774</v>
      </c>
      <c r="D79" s="537"/>
      <c r="E79" s="538"/>
      <c r="F79" s="55" t="s">
        <v>64</v>
      </c>
      <c r="G79" s="57"/>
      <c r="H79" s="75">
        <v>1</v>
      </c>
      <c r="I79" s="59"/>
      <c r="J79" s="76"/>
      <c r="K79" s="76"/>
      <c r="L79" s="76"/>
      <c r="M79" s="76"/>
      <c r="N79" s="76"/>
      <c r="O79" s="77">
        <v>0</v>
      </c>
      <c r="P79" s="77">
        <v>0</v>
      </c>
      <c r="BZ79" s="34"/>
      <c r="CA79" s="61" t="s">
        <v>774</v>
      </c>
      <c r="CD79" s="54"/>
      <c r="CE79" s="93"/>
      <c r="CG79" s="93"/>
    </row>
    <row r="80" spans="1:85" s="17" customFormat="1" ht="25.5" x14ac:dyDescent="0.2">
      <c r="A80" s="55" t="s">
        <v>1078</v>
      </c>
      <c r="B80" s="56" t="s">
        <v>115</v>
      </c>
      <c r="C80" s="536" t="s">
        <v>775</v>
      </c>
      <c r="D80" s="537"/>
      <c r="E80" s="538"/>
      <c r="F80" s="55" t="s">
        <v>64</v>
      </c>
      <c r="G80" s="57"/>
      <c r="H80" s="75">
        <v>56</v>
      </c>
      <c r="I80" s="59"/>
      <c r="J80" s="76"/>
      <c r="K80" s="76"/>
      <c r="L80" s="76"/>
      <c r="M80" s="76"/>
      <c r="N80" s="76"/>
      <c r="O80" s="77">
        <v>0</v>
      </c>
      <c r="P80" s="77">
        <v>0</v>
      </c>
      <c r="BZ80" s="34"/>
      <c r="CA80" s="61" t="s">
        <v>775</v>
      </c>
      <c r="CD80" s="54"/>
      <c r="CE80" s="93"/>
      <c r="CG80" s="93"/>
    </row>
    <row r="81" spans="1:85" s="17" customFormat="1" ht="25.5" x14ac:dyDescent="0.2">
      <c r="A81" s="55" t="s">
        <v>1079</v>
      </c>
      <c r="B81" s="56" t="s">
        <v>115</v>
      </c>
      <c r="C81" s="536" t="s">
        <v>776</v>
      </c>
      <c r="D81" s="537"/>
      <c r="E81" s="538"/>
      <c r="F81" s="55" t="s">
        <v>64</v>
      </c>
      <c r="G81" s="57"/>
      <c r="H81" s="75">
        <v>44</v>
      </c>
      <c r="I81" s="59"/>
      <c r="J81" s="76"/>
      <c r="K81" s="76"/>
      <c r="L81" s="76"/>
      <c r="M81" s="76"/>
      <c r="N81" s="76"/>
      <c r="O81" s="77">
        <v>0</v>
      </c>
      <c r="P81" s="77">
        <v>0</v>
      </c>
      <c r="BZ81" s="34"/>
      <c r="CA81" s="61" t="s">
        <v>776</v>
      </c>
      <c r="CD81" s="54"/>
      <c r="CE81" s="93"/>
      <c r="CG81" s="93"/>
    </row>
    <row r="82" spans="1:85" s="17" customFormat="1" ht="51" x14ac:dyDescent="0.2">
      <c r="A82" s="55" t="s">
        <v>159</v>
      </c>
      <c r="B82" s="56" t="s">
        <v>1315</v>
      </c>
      <c r="C82" s="536" t="s">
        <v>234</v>
      </c>
      <c r="D82" s="537"/>
      <c r="E82" s="538"/>
      <c r="F82" s="55" t="s">
        <v>64</v>
      </c>
      <c r="G82" s="57"/>
      <c r="H82" s="75">
        <v>4</v>
      </c>
      <c r="I82" s="59">
        <v>1183.2</v>
      </c>
      <c r="J82" s="59">
        <v>6484</v>
      </c>
      <c r="K82" s="59">
        <v>6389</v>
      </c>
      <c r="L82" s="76"/>
      <c r="M82" s="76"/>
      <c r="N82" s="60">
        <v>95</v>
      </c>
      <c r="O82" s="87">
        <v>10.8</v>
      </c>
      <c r="P82" s="77">
        <v>0</v>
      </c>
      <c r="BZ82" s="34"/>
      <c r="CA82" s="61" t="s">
        <v>234</v>
      </c>
      <c r="CD82" s="54"/>
      <c r="CE82" s="93"/>
      <c r="CG82" s="93"/>
    </row>
    <row r="83" spans="1:85" s="17" customFormat="1" ht="38.25" x14ac:dyDescent="0.2">
      <c r="A83" s="321"/>
      <c r="B83" s="322" t="s">
        <v>320</v>
      </c>
      <c r="C83" s="537" t="s">
        <v>321</v>
      </c>
      <c r="D83" s="537"/>
      <c r="E83" s="537"/>
      <c r="F83" s="537"/>
      <c r="G83" s="537"/>
      <c r="H83" s="537"/>
      <c r="I83" s="537"/>
      <c r="J83" s="537"/>
      <c r="K83" s="537"/>
      <c r="L83" s="537"/>
      <c r="M83" s="537"/>
      <c r="N83" s="537"/>
      <c r="O83" s="537"/>
      <c r="P83" s="538"/>
      <c r="BZ83" s="34"/>
      <c r="CB83" s="61" t="s">
        <v>321</v>
      </c>
      <c r="CD83" s="54"/>
      <c r="CE83" s="93"/>
      <c r="CG83" s="93"/>
    </row>
    <row r="84" spans="1:85" s="17" customFormat="1" ht="63.75" x14ac:dyDescent="0.2">
      <c r="A84" s="321"/>
      <c r="B84" s="322" t="s">
        <v>1140</v>
      </c>
      <c r="C84" s="537" t="s">
        <v>1253</v>
      </c>
      <c r="D84" s="537"/>
      <c r="E84" s="537"/>
      <c r="F84" s="537"/>
      <c r="G84" s="537"/>
      <c r="H84" s="537"/>
      <c r="I84" s="537"/>
      <c r="J84" s="537"/>
      <c r="K84" s="537"/>
      <c r="L84" s="537"/>
      <c r="M84" s="537"/>
      <c r="N84" s="537"/>
      <c r="O84" s="537"/>
      <c r="P84" s="538"/>
      <c r="BZ84" s="34"/>
      <c r="CB84" s="61" t="s">
        <v>1253</v>
      </c>
      <c r="CD84" s="54"/>
      <c r="CE84" s="93"/>
      <c r="CG84" s="93"/>
    </row>
    <row r="85" spans="1:85" s="17" customFormat="1" ht="12.75" x14ac:dyDescent="0.2">
      <c r="A85" s="62"/>
      <c r="B85" s="63" t="s">
        <v>160</v>
      </c>
      <c r="C85" s="539" t="s">
        <v>161</v>
      </c>
      <c r="D85" s="539"/>
      <c r="E85" s="539"/>
      <c r="F85" s="64" t="s">
        <v>109</v>
      </c>
      <c r="G85" s="91">
        <v>2.7</v>
      </c>
      <c r="H85" s="91">
        <v>10.8</v>
      </c>
      <c r="I85" s="67">
        <v>591.6</v>
      </c>
      <c r="J85" s="71">
        <v>6389</v>
      </c>
      <c r="K85" s="71">
        <v>6389</v>
      </c>
      <c r="L85" s="68"/>
      <c r="M85" s="68"/>
      <c r="N85" s="68"/>
      <c r="O85" s="69"/>
      <c r="P85" s="70"/>
      <c r="BZ85" s="34"/>
      <c r="CC85" s="61" t="s">
        <v>161</v>
      </c>
      <c r="CD85" s="54"/>
      <c r="CE85" s="93"/>
      <c r="CG85" s="93"/>
    </row>
    <row r="86" spans="1:85" s="17" customFormat="1" ht="25.5" x14ac:dyDescent="0.2">
      <c r="A86" s="55" t="s">
        <v>1080</v>
      </c>
      <c r="B86" s="56" t="s">
        <v>115</v>
      </c>
      <c r="C86" s="536" t="s">
        <v>777</v>
      </c>
      <c r="D86" s="537"/>
      <c r="E86" s="538"/>
      <c r="F86" s="55" t="s">
        <v>64</v>
      </c>
      <c r="G86" s="57"/>
      <c r="H86" s="75">
        <v>2</v>
      </c>
      <c r="I86" s="59"/>
      <c r="J86" s="76"/>
      <c r="K86" s="76"/>
      <c r="L86" s="76"/>
      <c r="M86" s="76"/>
      <c r="N86" s="76"/>
      <c r="O86" s="77">
        <v>0</v>
      </c>
      <c r="P86" s="77">
        <v>0</v>
      </c>
      <c r="BZ86" s="34"/>
      <c r="CA86" s="61" t="s">
        <v>777</v>
      </c>
      <c r="CD86" s="54"/>
      <c r="CE86" s="93"/>
      <c r="CG86" s="93"/>
    </row>
    <row r="87" spans="1:85" s="17" customFormat="1" ht="25.5" x14ac:dyDescent="0.2">
      <c r="A87" s="55" t="s">
        <v>381</v>
      </c>
      <c r="B87" s="56" t="s">
        <v>115</v>
      </c>
      <c r="C87" s="536" t="s">
        <v>778</v>
      </c>
      <c r="D87" s="537"/>
      <c r="E87" s="538"/>
      <c r="F87" s="55" t="s">
        <v>64</v>
      </c>
      <c r="G87" s="57"/>
      <c r="H87" s="75">
        <v>2</v>
      </c>
      <c r="I87" s="59"/>
      <c r="J87" s="76"/>
      <c r="K87" s="76"/>
      <c r="L87" s="76"/>
      <c r="M87" s="76"/>
      <c r="N87" s="76"/>
      <c r="O87" s="77">
        <v>0</v>
      </c>
      <c r="P87" s="77">
        <v>0</v>
      </c>
      <c r="BZ87" s="34"/>
      <c r="CA87" s="61" t="s">
        <v>778</v>
      </c>
      <c r="CD87" s="54"/>
      <c r="CE87" s="93"/>
      <c r="CG87" s="93"/>
    </row>
    <row r="88" spans="1:85" s="17" customFormat="1" ht="25.5" x14ac:dyDescent="0.2">
      <c r="A88" s="55" t="s">
        <v>1081</v>
      </c>
      <c r="B88" s="56" t="s">
        <v>115</v>
      </c>
      <c r="C88" s="536" t="s">
        <v>779</v>
      </c>
      <c r="D88" s="537"/>
      <c r="E88" s="538"/>
      <c r="F88" s="55" t="s">
        <v>64</v>
      </c>
      <c r="G88" s="57"/>
      <c r="H88" s="75">
        <v>2</v>
      </c>
      <c r="I88" s="59"/>
      <c r="J88" s="76"/>
      <c r="K88" s="76"/>
      <c r="L88" s="76"/>
      <c r="M88" s="76"/>
      <c r="N88" s="76"/>
      <c r="O88" s="77">
        <v>0</v>
      </c>
      <c r="P88" s="77">
        <v>0</v>
      </c>
      <c r="BZ88" s="34"/>
      <c r="CA88" s="61" t="s">
        <v>779</v>
      </c>
      <c r="CD88" s="54"/>
      <c r="CE88" s="93"/>
      <c r="CG88" s="93"/>
    </row>
    <row r="89" spans="1:85" s="17" customFormat="1" ht="12.75" x14ac:dyDescent="0.2">
      <c r="A89" s="540" t="s">
        <v>1082</v>
      </c>
      <c r="B89" s="541"/>
      <c r="C89" s="541"/>
      <c r="D89" s="541"/>
      <c r="E89" s="541"/>
      <c r="F89" s="541"/>
      <c r="G89" s="541"/>
      <c r="H89" s="541"/>
      <c r="I89" s="542"/>
      <c r="J89" s="96">
        <v>392011</v>
      </c>
      <c r="K89" s="92"/>
      <c r="L89" s="92"/>
      <c r="M89" s="92"/>
      <c r="N89" s="92"/>
      <c r="O89" s="96">
        <v>170.71</v>
      </c>
      <c r="P89" s="96">
        <v>31.05</v>
      </c>
      <c r="BZ89" s="34"/>
      <c r="CD89" s="54"/>
      <c r="CE89" s="93"/>
      <c r="CG89" s="93" t="s">
        <v>1082</v>
      </c>
    </row>
    <row r="90" spans="1:85" s="17" customFormat="1" ht="12.75" x14ac:dyDescent="0.2">
      <c r="A90" s="543" t="s">
        <v>1093</v>
      </c>
      <c r="B90" s="543"/>
      <c r="C90" s="543"/>
      <c r="D90" s="543"/>
      <c r="E90" s="543"/>
      <c r="F90" s="543"/>
      <c r="G90" s="543"/>
      <c r="H90" s="543"/>
      <c r="I90" s="543"/>
      <c r="J90" s="543"/>
      <c r="K90" s="543"/>
      <c r="L90" s="543"/>
      <c r="M90" s="543"/>
      <c r="N90" s="543"/>
      <c r="O90" s="543"/>
      <c r="P90" s="543"/>
      <c r="BZ90" s="34" t="s">
        <v>1093</v>
      </c>
      <c r="CD90" s="54"/>
      <c r="CE90" s="93"/>
      <c r="CG90" s="93"/>
    </row>
    <row r="91" spans="1:85" s="17" customFormat="1" ht="51" x14ac:dyDescent="0.2">
      <c r="A91" s="55" t="s">
        <v>169</v>
      </c>
      <c r="B91" s="56" t="s">
        <v>1276</v>
      </c>
      <c r="C91" s="536" t="s">
        <v>697</v>
      </c>
      <c r="D91" s="537"/>
      <c r="E91" s="538"/>
      <c r="F91" s="55" t="s">
        <v>125</v>
      </c>
      <c r="G91" s="57"/>
      <c r="H91" s="86">
        <v>0.05</v>
      </c>
      <c r="I91" s="59">
        <v>21238.34</v>
      </c>
      <c r="J91" s="59">
        <v>1456</v>
      </c>
      <c r="K91" s="59">
        <v>1414</v>
      </c>
      <c r="L91" s="60">
        <v>6</v>
      </c>
      <c r="M91" s="60">
        <v>3</v>
      </c>
      <c r="N91" s="60">
        <v>33</v>
      </c>
      <c r="O91" s="60">
        <v>2.17</v>
      </c>
      <c r="P91" s="77">
        <v>0</v>
      </c>
      <c r="BZ91" s="34"/>
      <c r="CA91" s="61" t="s">
        <v>697</v>
      </c>
      <c r="CD91" s="54"/>
      <c r="CE91" s="93"/>
      <c r="CG91" s="93"/>
    </row>
    <row r="92" spans="1:85" s="17" customFormat="1" ht="38.25" x14ac:dyDescent="0.2">
      <c r="A92" s="321"/>
      <c r="B92" s="322" t="s">
        <v>320</v>
      </c>
      <c r="C92" s="537" t="s">
        <v>321</v>
      </c>
      <c r="D92" s="537"/>
      <c r="E92" s="537"/>
      <c r="F92" s="537"/>
      <c r="G92" s="537"/>
      <c r="H92" s="537"/>
      <c r="I92" s="537"/>
      <c r="J92" s="537"/>
      <c r="K92" s="537"/>
      <c r="L92" s="537"/>
      <c r="M92" s="537"/>
      <c r="N92" s="537"/>
      <c r="O92" s="537"/>
      <c r="P92" s="538"/>
      <c r="BZ92" s="34"/>
      <c r="CB92" s="61" t="s">
        <v>321</v>
      </c>
      <c r="CD92" s="54"/>
      <c r="CE92" s="93"/>
      <c r="CG92" s="93"/>
    </row>
    <row r="93" spans="1:85" s="17" customFormat="1" ht="63.75" x14ac:dyDescent="0.2">
      <c r="A93" s="321"/>
      <c r="B93" s="322" t="s">
        <v>1140</v>
      </c>
      <c r="C93" s="537" t="s">
        <v>1253</v>
      </c>
      <c r="D93" s="537"/>
      <c r="E93" s="537"/>
      <c r="F93" s="537"/>
      <c r="G93" s="537"/>
      <c r="H93" s="537"/>
      <c r="I93" s="537"/>
      <c r="J93" s="537"/>
      <c r="K93" s="537"/>
      <c r="L93" s="537"/>
      <c r="M93" s="537"/>
      <c r="N93" s="537"/>
      <c r="O93" s="537"/>
      <c r="P93" s="538"/>
      <c r="BZ93" s="34"/>
      <c r="CB93" s="61" t="s">
        <v>1253</v>
      </c>
      <c r="CD93" s="54"/>
      <c r="CE93" s="93"/>
      <c r="CG93" s="93"/>
    </row>
    <row r="94" spans="1:85" s="17" customFormat="1" ht="12.75" x14ac:dyDescent="0.2">
      <c r="A94" s="321"/>
      <c r="B94" s="322"/>
      <c r="C94" s="537" t="s">
        <v>851</v>
      </c>
      <c r="D94" s="537"/>
      <c r="E94" s="537"/>
      <c r="F94" s="537"/>
      <c r="G94" s="537"/>
      <c r="H94" s="537"/>
      <c r="I94" s="537"/>
      <c r="J94" s="537"/>
      <c r="K94" s="537"/>
      <c r="L94" s="537"/>
      <c r="M94" s="537"/>
      <c r="N94" s="537"/>
      <c r="O94" s="537"/>
      <c r="P94" s="538"/>
      <c r="BZ94" s="34"/>
      <c r="CB94" s="61" t="s">
        <v>851</v>
      </c>
      <c r="CD94" s="54"/>
      <c r="CE94" s="93"/>
      <c r="CG94" s="93"/>
    </row>
    <row r="95" spans="1:85" s="17" customFormat="1" ht="12.75" x14ac:dyDescent="0.2">
      <c r="A95" s="62"/>
      <c r="B95" s="63" t="s">
        <v>126</v>
      </c>
      <c r="C95" s="539" t="s">
        <v>127</v>
      </c>
      <c r="D95" s="539"/>
      <c r="E95" s="539"/>
      <c r="F95" s="64" t="s">
        <v>109</v>
      </c>
      <c r="G95" s="66">
        <v>43.415999999999997</v>
      </c>
      <c r="H95" s="88">
        <v>2.1707999999999998</v>
      </c>
      <c r="I95" s="67">
        <v>651.25</v>
      </c>
      <c r="J95" s="71">
        <v>1414</v>
      </c>
      <c r="K95" s="71">
        <v>1414</v>
      </c>
      <c r="L95" s="68"/>
      <c r="M95" s="68"/>
      <c r="N95" s="68"/>
      <c r="O95" s="69"/>
      <c r="P95" s="70"/>
      <c r="BZ95" s="34"/>
      <c r="CC95" s="61" t="s">
        <v>127</v>
      </c>
      <c r="CD95" s="54"/>
      <c r="CE95" s="93"/>
      <c r="CG95" s="93"/>
    </row>
    <row r="96" spans="1:85" s="17" customFormat="1" ht="12.75" x14ac:dyDescent="0.2">
      <c r="A96" s="62"/>
      <c r="B96" s="63" t="s">
        <v>110</v>
      </c>
      <c r="C96" s="539" t="s">
        <v>111</v>
      </c>
      <c r="D96" s="539"/>
      <c r="E96" s="539"/>
      <c r="F96" s="64" t="s">
        <v>112</v>
      </c>
      <c r="G96" s="66">
        <v>6.6559999999999997</v>
      </c>
      <c r="H96" s="88">
        <v>0.33279999999999998</v>
      </c>
      <c r="I96" s="67">
        <v>7.81</v>
      </c>
      <c r="J96" s="67">
        <v>3</v>
      </c>
      <c r="K96" s="68"/>
      <c r="L96" s="68"/>
      <c r="M96" s="68"/>
      <c r="N96" s="67">
        <v>3</v>
      </c>
      <c r="O96" s="69"/>
      <c r="P96" s="70"/>
      <c r="BZ96" s="34"/>
      <c r="CC96" s="61" t="s">
        <v>111</v>
      </c>
      <c r="CD96" s="54"/>
      <c r="CE96" s="93"/>
      <c r="CG96" s="93"/>
    </row>
    <row r="97" spans="1:88" s="17" customFormat="1" ht="12.75" x14ac:dyDescent="0.2">
      <c r="A97" s="62"/>
      <c r="B97" s="63" t="s">
        <v>220</v>
      </c>
      <c r="C97" s="539" t="s">
        <v>221</v>
      </c>
      <c r="D97" s="539"/>
      <c r="E97" s="539"/>
      <c r="F97" s="64" t="s">
        <v>113</v>
      </c>
      <c r="G97" s="65">
        <v>2.04</v>
      </c>
      <c r="H97" s="66">
        <v>0.10199999999999999</v>
      </c>
      <c r="I97" s="67">
        <v>53.39</v>
      </c>
      <c r="J97" s="67">
        <v>6</v>
      </c>
      <c r="K97" s="68"/>
      <c r="L97" s="68"/>
      <c r="M97" s="68"/>
      <c r="N97" s="67">
        <v>6</v>
      </c>
      <c r="O97" s="69"/>
      <c r="P97" s="70"/>
      <c r="BZ97" s="34"/>
      <c r="CC97" s="61" t="s">
        <v>221</v>
      </c>
      <c r="CD97" s="54"/>
      <c r="CE97" s="93"/>
      <c r="CG97" s="93"/>
    </row>
    <row r="98" spans="1:88" s="17" customFormat="1" ht="63.75" x14ac:dyDescent="0.2">
      <c r="A98" s="62"/>
      <c r="B98" s="63" t="s">
        <v>698</v>
      </c>
      <c r="C98" s="539" t="s">
        <v>699</v>
      </c>
      <c r="D98" s="539"/>
      <c r="E98" s="539"/>
      <c r="F98" s="64" t="s">
        <v>113</v>
      </c>
      <c r="G98" s="65">
        <v>2.04</v>
      </c>
      <c r="H98" s="66">
        <v>0.10199999999999999</v>
      </c>
      <c r="I98" s="67">
        <v>23.73</v>
      </c>
      <c r="J98" s="67">
        <v>3</v>
      </c>
      <c r="K98" s="68"/>
      <c r="L98" s="68"/>
      <c r="M98" s="68"/>
      <c r="N98" s="67">
        <v>3</v>
      </c>
      <c r="O98" s="69"/>
      <c r="P98" s="70"/>
      <c r="BZ98" s="34"/>
      <c r="CC98" s="61" t="s">
        <v>699</v>
      </c>
      <c r="CD98" s="54"/>
      <c r="CE98" s="93"/>
      <c r="CG98" s="93"/>
    </row>
    <row r="99" spans="1:88" s="17" customFormat="1" ht="25.5" x14ac:dyDescent="0.2">
      <c r="A99" s="55" t="s">
        <v>1094</v>
      </c>
      <c r="B99" s="56" t="s">
        <v>115</v>
      </c>
      <c r="C99" s="536" t="s">
        <v>763</v>
      </c>
      <c r="D99" s="537"/>
      <c r="E99" s="538"/>
      <c r="F99" s="55" t="s">
        <v>312</v>
      </c>
      <c r="G99" s="57"/>
      <c r="H99" s="89">
        <v>5.1500000000000001E-3</v>
      </c>
      <c r="I99" s="59"/>
      <c r="J99" s="76"/>
      <c r="K99" s="76"/>
      <c r="L99" s="76"/>
      <c r="M99" s="76"/>
      <c r="N99" s="76"/>
      <c r="O99" s="77">
        <v>0</v>
      </c>
      <c r="P99" s="77">
        <v>0</v>
      </c>
      <c r="BZ99" s="34"/>
      <c r="CA99" s="61" t="s">
        <v>763</v>
      </c>
      <c r="CD99" s="54"/>
      <c r="CE99" s="93"/>
      <c r="CG99" s="93"/>
    </row>
    <row r="100" spans="1:88" s="17" customFormat="1" ht="25.5" x14ac:dyDescent="0.2">
      <c r="A100" s="55" t="s">
        <v>384</v>
      </c>
      <c r="B100" s="56" t="s">
        <v>115</v>
      </c>
      <c r="C100" s="536" t="s">
        <v>764</v>
      </c>
      <c r="D100" s="537"/>
      <c r="E100" s="538"/>
      <c r="F100" s="55" t="s">
        <v>64</v>
      </c>
      <c r="G100" s="57"/>
      <c r="H100" s="75">
        <v>900</v>
      </c>
      <c r="I100" s="59"/>
      <c r="J100" s="76"/>
      <c r="K100" s="76"/>
      <c r="L100" s="76"/>
      <c r="M100" s="76"/>
      <c r="N100" s="76"/>
      <c r="O100" s="77">
        <v>0</v>
      </c>
      <c r="P100" s="77">
        <v>0</v>
      </c>
      <c r="BZ100" s="34"/>
      <c r="CA100" s="61" t="s">
        <v>764</v>
      </c>
      <c r="CD100" s="54"/>
      <c r="CE100" s="93"/>
      <c r="CG100" s="93"/>
    </row>
    <row r="101" spans="1:88" s="17" customFormat="1" ht="25.5" x14ac:dyDescent="0.2">
      <c r="A101" s="55" t="s">
        <v>1095</v>
      </c>
      <c r="B101" s="56" t="s">
        <v>115</v>
      </c>
      <c r="C101" s="536" t="s">
        <v>765</v>
      </c>
      <c r="D101" s="537"/>
      <c r="E101" s="538"/>
      <c r="F101" s="55" t="s">
        <v>64</v>
      </c>
      <c r="G101" s="57"/>
      <c r="H101" s="75">
        <v>300</v>
      </c>
      <c r="I101" s="59"/>
      <c r="J101" s="76"/>
      <c r="K101" s="76"/>
      <c r="L101" s="76"/>
      <c r="M101" s="76"/>
      <c r="N101" s="76"/>
      <c r="O101" s="77">
        <v>0</v>
      </c>
      <c r="P101" s="77">
        <v>0</v>
      </c>
      <c r="BZ101" s="34"/>
      <c r="CA101" s="61" t="s">
        <v>765</v>
      </c>
      <c r="CD101" s="54"/>
      <c r="CE101" s="93"/>
      <c r="CG101" s="93"/>
    </row>
    <row r="102" spans="1:88" s="17" customFormat="1" ht="25.5" x14ac:dyDescent="0.2">
      <c r="A102" s="55" t="s">
        <v>385</v>
      </c>
      <c r="B102" s="56" t="s">
        <v>115</v>
      </c>
      <c r="C102" s="536" t="s">
        <v>766</v>
      </c>
      <c r="D102" s="537"/>
      <c r="E102" s="538"/>
      <c r="F102" s="55" t="s">
        <v>64</v>
      </c>
      <c r="G102" s="57"/>
      <c r="H102" s="75">
        <v>300</v>
      </c>
      <c r="I102" s="59"/>
      <c r="J102" s="76"/>
      <c r="K102" s="76"/>
      <c r="L102" s="76"/>
      <c r="M102" s="76"/>
      <c r="N102" s="76"/>
      <c r="O102" s="77">
        <v>0</v>
      </c>
      <c r="P102" s="77">
        <v>0</v>
      </c>
      <c r="BZ102" s="34"/>
      <c r="CA102" s="61" t="s">
        <v>766</v>
      </c>
      <c r="CD102" s="54"/>
      <c r="CE102" s="93"/>
      <c r="CG102" s="93"/>
    </row>
    <row r="103" spans="1:88" s="17" customFormat="1" ht="63.75" x14ac:dyDescent="0.2">
      <c r="A103" s="55" t="s">
        <v>177</v>
      </c>
      <c r="B103" s="56" t="s">
        <v>1316</v>
      </c>
      <c r="C103" s="536" t="s">
        <v>767</v>
      </c>
      <c r="D103" s="537"/>
      <c r="E103" s="538"/>
      <c r="F103" s="55" t="s">
        <v>65</v>
      </c>
      <c r="G103" s="57"/>
      <c r="H103" s="90">
        <v>1.4999999999999999E-2</v>
      </c>
      <c r="I103" s="59">
        <v>265.95999999999998</v>
      </c>
      <c r="J103" s="60">
        <v>4</v>
      </c>
      <c r="K103" s="76"/>
      <c r="L103" s="76"/>
      <c r="M103" s="76"/>
      <c r="N103" s="60">
        <v>4</v>
      </c>
      <c r="O103" s="77">
        <v>0</v>
      </c>
      <c r="P103" s="77">
        <v>0</v>
      </c>
      <c r="BZ103" s="34"/>
      <c r="CA103" s="61" t="s">
        <v>767</v>
      </c>
      <c r="CD103" s="54"/>
      <c r="CE103" s="93"/>
      <c r="CG103" s="93"/>
    </row>
    <row r="104" spans="1:88" s="17" customFormat="1" ht="12.75" x14ac:dyDescent="0.2">
      <c r="A104" s="321"/>
      <c r="B104" s="322"/>
      <c r="C104" s="537" t="s">
        <v>851</v>
      </c>
      <c r="D104" s="537"/>
      <c r="E104" s="537"/>
      <c r="F104" s="537"/>
      <c r="G104" s="537"/>
      <c r="H104" s="537"/>
      <c r="I104" s="537"/>
      <c r="J104" s="537"/>
      <c r="K104" s="537"/>
      <c r="L104" s="537"/>
      <c r="M104" s="537"/>
      <c r="N104" s="537"/>
      <c r="O104" s="537"/>
      <c r="P104" s="538"/>
      <c r="BZ104" s="34"/>
      <c r="CB104" s="61" t="s">
        <v>851</v>
      </c>
      <c r="CD104" s="54"/>
      <c r="CE104" s="93"/>
      <c r="CG104" s="93"/>
    </row>
    <row r="105" spans="1:88" s="17" customFormat="1" ht="12.75" x14ac:dyDescent="0.2">
      <c r="A105" s="540" t="s">
        <v>1096</v>
      </c>
      <c r="B105" s="541"/>
      <c r="C105" s="541"/>
      <c r="D105" s="541"/>
      <c r="E105" s="541"/>
      <c r="F105" s="541"/>
      <c r="G105" s="541"/>
      <c r="H105" s="541"/>
      <c r="I105" s="542"/>
      <c r="J105" s="96">
        <v>3572</v>
      </c>
      <c r="K105" s="92"/>
      <c r="L105" s="92"/>
      <c r="M105" s="92"/>
      <c r="N105" s="92"/>
      <c r="O105" s="96">
        <v>2.17</v>
      </c>
      <c r="P105" s="96">
        <v>0</v>
      </c>
      <c r="BZ105" s="34"/>
      <c r="CD105" s="54"/>
      <c r="CE105" s="93"/>
      <c r="CG105" s="93" t="s">
        <v>1096</v>
      </c>
    </row>
    <row r="106" spans="1:88" s="17" customFormat="1" ht="12.75" x14ac:dyDescent="0.2">
      <c r="A106" s="540" t="s">
        <v>203</v>
      </c>
      <c r="B106" s="541"/>
      <c r="C106" s="541"/>
      <c r="D106" s="541"/>
      <c r="E106" s="541"/>
      <c r="F106" s="541"/>
      <c r="G106" s="541"/>
      <c r="H106" s="541"/>
      <c r="I106" s="542"/>
      <c r="J106" s="92"/>
      <c r="K106" s="92"/>
      <c r="L106" s="92"/>
      <c r="M106" s="92"/>
      <c r="N106" s="92"/>
      <c r="O106" s="96"/>
      <c r="P106" s="96"/>
      <c r="CI106" s="93" t="s">
        <v>203</v>
      </c>
    </row>
    <row r="107" spans="1:88" s="17" customFormat="1" ht="12.75" x14ac:dyDescent="0.2">
      <c r="A107" s="555" t="s">
        <v>182</v>
      </c>
      <c r="B107" s="556"/>
      <c r="C107" s="556"/>
      <c r="D107" s="556"/>
      <c r="E107" s="556"/>
      <c r="F107" s="556"/>
      <c r="G107" s="556"/>
      <c r="H107" s="556"/>
      <c r="I107" s="557"/>
      <c r="J107" s="94">
        <v>486092</v>
      </c>
      <c r="K107" s="95"/>
      <c r="L107" s="95"/>
      <c r="M107" s="95"/>
      <c r="N107" s="95"/>
      <c r="O107" s="94"/>
      <c r="P107" s="94"/>
      <c r="CI107" s="93"/>
      <c r="CJ107" s="37" t="s">
        <v>182</v>
      </c>
    </row>
    <row r="108" spans="1:88" s="17" customFormat="1" ht="12.75" x14ac:dyDescent="0.2">
      <c r="A108" s="555" t="s">
        <v>183</v>
      </c>
      <c r="B108" s="556"/>
      <c r="C108" s="556"/>
      <c r="D108" s="556"/>
      <c r="E108" s="556"/>
      <c r="F108" s="556"/>
      <c r="G108" s="556"/>
      <c r="H108" s="556"/>
      <c r="I108" s="557"/>
      <c r="J108" s="95"/>
      <c r="K108" s="95"/>
      <c r="L108" s="95"/>
      <c r="M108" s="95"/>
      <c r="N108" s="95"/>
      <c r="O108" s="94"/>
      <c r="P108" s="94"/>
      <c r="CI108" s="93"/>
      <c r="CJ108" s="37" t="s">
        <v>183</v>
      </c>
    </row>
    <row r="109" spans="1:88" s="17" customFormat="1" ht="12.75" x14ac:dyDescent="0.2">
      <c r="A109" s="555" t="s">
        <v>184</v>
      </c>
      <c r="B109" s="556"/>
      <c r="C109" s="556"/>
      <c r="D109" s="556"/>
      <c r="E109" s="556"/>
      <c r="F109" s="556"/>
      <c r="G109" s="556"/>
      <c r="H109" s="556"/>
      <c r="I109" s="557"/>
      <c r="J109" s="94">
        <v>322376</v>
      </c>
      <c r="K109" s="95"/>
      <c r="L109" s="95"/>
      <c r="M109" s="95"/>
      <c r="N109" s="95"/>
      <c r="O109" s="94"/>
      <c r="P109" s="94"/>
      <c r="CI109" s="93"/>
      <c r="CJ109" s="37" t="s">
        <v>184</v>
      </c>
    </row>
    <row r="110" spans="1:88" s="17" customFormat="1" ht="12.75" x14ac:dyDescent="0.2">
      <c r="A110" s="555" t="s">
        <v>185</v>
      </c>
      <c r="B110" s="556"/>
      <c r="C110" s="556"/>
      <c r="D110" s="556"/>
      <c r="E110" s="556"/>
      <c r="F110" s="556"/>
      <c r="G110" s="556"/>
      <c r="H110" s="556"/>
      <c r="I110" s="557"/>
      <c r="J110" s="94">
        <v>94412</v>
      </c>
      <c r="K110" s="95"/>
      <c r="L110" s="95"/>
      <c r="M110" s="95"/>
      <c r="N110" s="95"/>
      <c r="O110" s="94"/>
      <c r="P110" s="94"/>
      <c r="CI110" s="93"/>
      <c r="CJ110" s="37" t="s">
        <v>185</v>
      </c>
    </row>
    <row r="111" spans="1:88" s="17" customFormat="1" ht="12.75" x14ac:dyDescent="0.2">
      <c r="A111" s="555" t="s">
        <v>186</v>
      </c>
      <c r="B111" s="556"/>
      <c r="C111" s="556"/>
      <c r="D111" s="556"/>
      <c r="E111" s="556"/>
      <c r="F111" s="556"/>
      <c r="G111" s="556"/>
      <c r="H111" s="556"/>
      <c r="I111" s="557"/>
      <c r="J111" s="94">
        <v>50392</v>
      </c>
      <c r="K111" s="95"/>
      <c r="L111" s="95"/>
      <c r="M111" s="95"/>
      <c r="N111" s="95"/>
      <c r="O111" s="94"/>
      <c r="P111" s="94"/>
      <c r="CI111" s="93"/>
      <c r="CJ111" s="37" t="s">
        <v>186</v>
      </c>
    </row>
    <row r="112" spans="1:88" s="17" customFormat="1" ht="12.75" x14ac:dyDescent="0.2">
      <c r="A112" s="555" t="s">
        <v>187</v>
      </c>
      <c r="B112" s="556"/>
      <c r="C112" s="556"/>
      <c r="D112" s="556"/>
      <c r="E112" s="556"/>
      <c r="F112" s="556"/>
      <c r="G112" s="556"/>
      <c r="H112" s="556"/>
      <c r="I112" s="557"/>
      <c r="J112" s="94">
        <v>18912</v>
      </c>
      <c r="K112" s="95"/>
      <c r="L112" s="95"/>
      <c r="M112" s="95"/>
      <c r="N112" s="95"/>
      <c r="O112" s="94"/>
      <c r="P112" s="94"/>
      <c r="CI112" s="93"/>
      <c r="CJ112" s="37" t="s">
        <v>187</v>
      </c>
    </row>
    <row r="113" spans="1:89" s="17" customFormat="1" ht="12.75" x14ac:dyDescent="0.2">
      <c r="A113" s="555" t="s">
        <v>227</v>
      </c>
      <c r="B113" s="556"/>
      <c r="C113" s="556"/>
      <c r="D113" s="556"/>
      <c r="E113" s="556"/>
      <c r="F113" s="556"/>
      <c r="G113" s="556"/>
      <c r="H113" s="556"/>
      <c r="I113" s="557"/>
      <c r="J113" s="113">
        <v>4</v>
      </c>
      <c r="K113" s="95"/>
      <c r="L113" s="95"/>
      <c r="M113" s="95"/>
      <c r="N113" s="95"/>
      <c r="O113" s="94"/>
      <c r="P113" s="94"/>
      <c r="CI113" s="93"/>
      <c r="CJ113" s="37" t="s">
        <v>227</v>
      </c>
    </row>
    <row r="114" spans="1:89" s="17" customFormat="1" ht="12.75" x14ac:dyDescent="0.2">
      <c r="A114" s="555" t="s">
        <v>183</v>
      </c>
      <c r="B114" s="556"/>
      <c r="C114" s="556"/>
      <c r="D114" s="556"/>
      <c r="E114" s="556"/>
      <c r="F114" s="556"/>
      <c r="G114" s="556"/>
      <c r="H114" s="556"/>
      <c r="I114" s="557"/>
      <c r="J114" s="95"/>
      <c r="K114" s="95"/>
      <c r="L114" s="95"/>
      <c r="M114" s="95"/>
      <c r="N114" s="95"/>
      <c r="O114" s="94"/>
      <c r="P114" s="94"/>
      <c r="CI114" s="93"/>
      <c r="CJ114" s="37" t="s">
        <v>183</v>
      </c>
    </row>
    <row r="115" spans="1:89" s="17" customFormat="1" ht="12.75" x14ac:dyDescent="0.2">
      <c r="A115" s="555" t="s">
        <v>192</v>
      </c>
      <c r="B115" s="556"/>
      <c r="C115" s="556"/>
      <c r="D115" s="556"/>
      <c r="E115" s="556"/>
      <c r="F115" s="556"/>
      <c r="G115" s="556"/>
      <c r="H115" s="556"/>
      <c r="I115" s="557"/>
      <c r="J115" s="113">
        <v>4</v>
      </c>
      <c r="K115" s="95"/>
      <c r="L115" s="95"/>
      <c r="M115" s="95"/>
      <c r="N115" s="95"/>
      <c r="O115" s="94"/>
      <c r="P115" s="94"/>
      <c r="CI115" s="93"/>
      <c r="CJ115" s="37" t="s">
        <v>192</v>
      </c>
    </row>
    <row r="116" spans="1:89" s="17" customFormat="1" ht="12.75" x14ac:dyDescent="0.2">
      <c r="A116" s="555" t="s">
        <v>188</v>
      </c>
      <c r="B116" s="556"/>
      <c r="C116" s="556"/>
      <c r="D116" s="556"/>
      <c r="E116" s="556"/>
      <c r="F116" s="556"/>
      <c r="G116" s="556"/>
      <c r="H116" s="556"/>
      <c r="I116" s="557"/>
      <c r="J116" s="94">
        <v>1040748</v>
      </c>
      <c r="K116" s="95"/>
      <c r="L116" s="95"/>
      <c r="M116" s="95"/>
      <c r="N116" s="95"/>
      <c r="O116" s="94"/>
      <c r="P116" s="94"/>
      <c r="CI116" s="93"/>
      <c r="CJ116" s="37" t="s">
        <v>188</v>
      </c>
    </row>
    <row r="117" spans="1:89" s="17" customFormat="1" ht="12.75" x14ac:dyDescent="0.2">
      <c r="A117" s="555" t="s">
        <v>183</v>
      </c>
      <c r="B117" s="556"/>
      <c r="C117" s="556"/>
      <c r="D117" s="556"/>
      <c r="E117" s="556"/>
      <c r="F117" s="556"/>
      <c r="G117" s="556"/>
      <c r="H117" s="556"/>
      <c r="I117" s="557"/>
      <c r="J117" s="95"/>
      <c r="K117" s="95"/>
      <c r="L117" s="95"/>
      <c r="M117" s="95"/>
      <c r="N117" s="95"/>
      <c r="O117" s="94"/>
      <c r="P117" s="94"/>
      <c r="CI117" s="93"/>
      <c r="CJ117" s="37" t="s">
        <v>183</v>
      </c>
    </row>
    <row r="118" spans="1:89" s="17" customFormat="1" ht="12.75" x14ac:dyDescent="0.2">
      <c r="A118" s="555" t="s">
        <v>189</v>
      </c>
      <c r="B118" s="556"/>
      <c r="C118" s="556"/>
      <c r="D118" s="556"/>
      <c r="E118" s="556"/>
      <c r="F118" s="556"/>
      <c r="G118" s="556"/>
      <c r="H118" s="556"/>
      <c r="I118" s="557"/>
      <c r="J118" s="94">
        <v>322376</v>
      </c>
      <c r="K118" s="95"/>
      <c r="L118" s="95"/>
      <c r="M118" s="95"/>
      <c r="N118" s="95"/>
      <c r="O118" s="94"/>
      <c r="P118" s="94"/>
      <c r="CI118" s="93"/>
      <c r="CJ118" s="37" t="s">
        <v>189</v>
      </c>
    </row>
    <row r="119" spans="1:89" s="17" customFormat="1" ht="12.75" x14ac:dyDescent="0.2">
      <c r="A119" s="555" t="s">
        <v>190</v>
      </c>
      <c r="B119" s="556"/>
      <c r="C119" s="556"/>
      <c r="D119" s="556"/>
      <c r="E119" s="556"/>
      <c r="F119" s="556"/>
      <c r="G119" s="556"/>
      <c r="H119" s="556"/>
      <c r="I119" s="557"/>
      <c r="J119" s="94">
        <v>94412</v>
      </c>
      <c r="K119" s="95"/>
      <c r="L119" s="95"/>
      <c r="M119" s="95"/>
      <c r="N119" s="95"/>
      <c r="O119" s="94"/>
      <c r="P119" s="94"/>
      <c r="CI119" s="93"/>
      <c r="CJ119" s="37" t="s">
        <v>190</v>
      </c>
    </row>
    <row r="120" spans="1:89" s="17" customFormat="1" ht="12.75" x14ac:dyDescent="0.2">
      <c r="A120" s="555" t="s">
        <v>191</v>
      </c>
      <c r="B120" s="556"/>
      <c r="C120" s="556"/>
      <c r="D120" s="556"/>
      <c r="E120" s="556"/>
      <c r="F120" s="556"/>
      <c r="G120" s="556"/>
      <c r="H120" s="556"/>
      <c r="I120" s="557"/>
      <c r="J120" s="94">
        <v>50392</v>
      </c>
      <c r="K120" s="95"/>
      <c r="L120" s="95"/>
      <c r="M120" s="95"/>
      <c r="N120" s="95"/>
      <c r="O120" s="94"/>
      <c r="P120" s="94"/>
      <c r="CI120" s="93"/>
      <c r="CJ120" s="37" t="s">
        <v>191</v>
      </c>
    </row>
    <row r="121" spans="1:89" s="17" customFormat="1" ht="12.75" x14ac:dyDescent="0.2">
      <c r="A121" s="555" t="s">
        <v>192</v>
      </c>
      <c r="B121" s="556"/>
      <c r="C121" s="556"/>
      <c r="D121" s="556"/>
      <c r="E121" s="556"/>
      <c r="F121" s="556"/>
      <c r="G121" s="556"/>
      <c r="H121" s="556"/>
      <c r="I121" s="557"/>
      <c r="J121" s="94">
        <v>18908</v>
      </c>
      <c r="K121" s="95"/>
      <c r="L121" s="95"/>
      <c r="M121" s="95"/>
      <c r="N121" s="95"/>
      <c r="O121" s="94"/>
      <c r="P121" s="94"/>
      <c r="CI121" s="93"/>
      <c r="CJ121" s="37" t="s">
        <v>192</v>
      </c>
    </row>
    <row r="122" spans="1:89" s="17" customFormat="1" ht="12.75" x14ac:dyDescent="0.2">
      <c r="A122" s="555" t="s">
        <v>193</v>
      </c>
      <c r="B122" s="556"/>
      <c r="C122" s="556"/>
      <c r="D122" s="556"/>
      <c r="E122" s="556"/>
      <c r="F122" s="556"/>
      <c r="G122" s="556"/>
      <c r="H122" s="556"/>
      <c r="I122" s="557"/>
      <c r="J122" s="94">
        <v>364867</v>
      </c>
      <c r="K122" s="95"/>
      <c r="L122" s="95"/>
      <c r="M122" s="95"/>
      <c r="N122" s="95"/>
      <c r="O122" s="94"/>
      <c r="P122" s="94"/>
      <c r="CI122" s="93"/>
      <c r="CJ122" s="37" t="s">
        <v>193</v>
      </c>
    </row>
    <row r="123" spans="1:89" s="17" customFormat="1" ht="12.75" x14ac:dyDescent="0.2">
      <c r="A123" s="555" t="s">
        <v>194</v>
      </c>
      <c r="B123" s="556"/>
      <c r="C123" s="556"/>
      <c r="D123" s="556"/>
      <c r="E123" s="556"/>
      <c r="F123" s="556"/>
      <c r="G123" s="556"/>
      <c r="H123" s="556"/>
      <c r="I123" s="557"/>
      <c r="J123" s="94">
        <v>189793</v>
      </c>
      <c r="K123" s="95"/>
      <c r="L123" s="95"/>
      <c r="M123" s="95"/>
      <c r="N123" s="95"/>
      <c r="O123" s="94"/>
      <c r="P123" s="94"/>
      <c r="CI123" s="93"/>
      <c r="CJ123" s="37" t="s">
        <v>194</v>
      </c>
    </row>
    <row r="124" spans="1:89" s="17" customFormat="1" ht="12.75" x14ac:dyDescent="0.2">
      <c r="A124" s="540" t="s">
        <v>835</v>
      </c>
      <c r="B124" s="541"/>
      <c r="C124" s="541"/>
      <c r="D124" s="541"/>
      <c r="E124" s="541"/>
      <c r="F124" s="541"/>
      <c r="G124" s="541"/>
      <c r="H124" s="541"/>
      <c r="I124" s="542"/>
      <c r="J124" s="96">
        <v>1040752</v>
      </c>
      <c r="K124" s="92"/>
      <c r="L124" s="92"/>
      <c r="M124" s="92"/>
      <c r="N124" s="92"/>
      <c r="O124" s="96"/>
      <c r="P124" s="96"/>
      <c r="CI124" s="93"/>
      <c r="CK124" s="93" t="s">
        <v>835</v>
      </c>
    </row>
    <row r="125" spans="1:89" s="17" customFormat="1" ht="12.75" x14ac:dyDescent="0.2">
      <c r="A125" s="555" t="s">
        <v>195</v>
      </c>
      <c r="B125" s="556"/>
      <c r="C125" s="556"/>
      <c r="D125" s="556"/>
      <c r="E125" s="556"/>
      <c r="F125" s="556"/>
      <c r="G125" s="556"/>
      <c r="H125" s="556"/>
      <c r="I125" s="557"/>
      <c r="J125" s="94">
        <v>372768</v>
      </c>
      <c r="K125" s="95"/>
      <c r="L125" s="95"/>
      <c r="M125" s="95"/>
      <c r="N125" s="95"/>
      <c r="O125" s="94"/>
      <c r="P125" s="94"/>
      <c r="CI125" s="93"/>
      <c r="CJ125" s="37" t="s">
        <v>195</v>
      </c>
      <c r="CK125" s="93"/>
    </row>
    <row r="126" spans="1:89" s="17" customFormat="1" ht="12.75" x14ac:dyDescent="0.2">
      <c r="A126" s="555" t="s">
        <v>196</v>
      </c>
      <c r="B126" s="556"/>
      <c r="C126" s="556"/>
      <c r="D126" s="556"/>
      <c r="E126" s="556"/>
      <c r="F126" s="556"/>
      <c r="G126" s="556"/>
      <c r="H126" s="556"/>
      <c r="I126" s="557"/>
      <c r="J126" s="94">
        <v>364867</v>
      </c>
      <c r="K126" s="95"/>
      <c r="L126" s="95"/>
      <c r="M126" s="95"/>
      <c r="N126" s="95"/>
      <c r="O126" s="94"/>
      <c r="P126" s="94"/>
      <c r="CI126" s="93"/>
      <c r="CJ126" s="37" t="s">
        <v>196</v>
      </c>
      <c r="CK126" s="93"/>
    </row>
    <row r="127" spans="1:89" s="17" customFormat="1" ht="12.75" x14ac:dyDescent="0.2">
      <c r="A127" s="555" t="s">
        <v>197</v>
      </c>
      <c r="B127" s="556"/>
      <c r="C127" s="556"/>
      <c r="D127" s="556"/>
      <c r="E127" s="556"/>
      <c r="F127" s="556"/>
      <c r="G127" s="556"/>
      <c r="H127" s="556"/>
      <c r="I127" s="557"/>
      <c r="J127" s="94">
        <v>189793</v>
      </c>
      <c r="K127" s="95"/>
      <c r="L127" s="95"/>
      <c r="M127" s="95"/>
      <c r="N127" s="95"/>
      <c r="O127" s="94"/>
      <c r="P127" s="94"/>
      <c r="CI127" s="93"/>
      <c r="CJ127" s="37" t="s">
        <v>197</v>
      </c>
      <c r="CK127" s="93"/>
    </row>
    <row r="128" spans="1:89" s="17" customFormat="1" ht="12.75" x14ac:dyDescent="0.2">
      <c r="A128" s="555" t="s">
        <v>844</v>
      </c>
      <c r="B128" s="556"/>
      <c r="C128" s="556"/>
      <c r="D128" s="556"/>
      <c r="E128" s="556"/>
      <c r="F128" s="556"/>
      <c r="G128" s="556"/>
      <c r="H128" s="556"/>
      <c r="I128" s="557"/>
      <c r="J128" s="94">
        <v>15611</v>
      </c>
      <c r="K128" s="95"/>
      <c r="L128" s="95"/>
      <c r="M128" s="95"/>
      <c r="N128" s="95"/>
      <c r="O128" s="94"/>
      <c r="P128" s="94"/>
      <c r="CI128" s="93"/>
      <c r="CJ128" s="37" t="s">
        <v>844</v>
      </c>
      <c r="CK128" s="93"/>
    </row>
    <row r="129" spans="1:89" s="17" customFormat="1" ht="12.75" x14ac:dyDescent="0.2">
      <c r="A129" s="540" t="s">
        <v>204</v>
      </c>
      <c r="B129" s="541"/>
      <c r="C129" s="541"/>
      <c r="D129" s="541"/>
      <c r="E129" s="541"/>
      <c r="F129" s="541"/>
      <c r="G129" s="541"/>
      <c r="H129" s="541"/>
      <c r="I129" s="542"/>
      <c r="J129" s="96">
        <v>1056363</v>
      </c>
      <c r="K129" s="92"/>
      <c r="L129" s="92"/>
      <c r="M129" s="92"/>
      <c r="N129" s="92"/>
      <c r="O129" s="96">
        <v>485.06</v>
      </c>
      <c r="P129" s="96">
        <v>64.56</v>
      </c>
      <c r="CI129" s="93"/>
      <c r="CK129" s="93" t="s">
        <v>204</v>
      </c>
    </row>
    <row r="130" spans="1:89" s="17" customFormat="1" ht="12.75" x14ac:dyDescent="0.2">
      <c r="A130" s="555" t="s">
        <v>199</v>
      </c>
      <c r="B130" s="556"/>
      <c r="C130" s="556"/>
      <c r="D130" s="556"/>
      <c r="E130" s="556"/>
      <c r="F130" s="556"/>
      <c r="G130" s="556"/>
      <c r="H130" s="556"/>
      <c r="I130" s="557"/>
      <c r="J130" s="95"/>
      <c r="K130" s="95"/>
      <c r="L130" s="95"/>
      <c r="M130" s="95"/>
      <c r="N130" s="95"/>
      <c r="O130" s="95"/>
      <c r="P130" s="95"/>
      <c r="CI130" s="93"/>
      <c r="CJ130" s="37" t="s">
        <v>199</v>
      </c>
      <c r="CK130" s="93"/>
    </row>
    <row r="131" spans="1:89" s="17" customFormat="1" ht="12.75" x14ac:dyDescent="0.2">
      <c r="A131" s="555" t="s">
        <v>1083</v>
      </c>
      <c r="B131" s="556"/>
      <c r="C131" s="556"/>
      <c r="D131" s="556"/>
      <c r="E131" s="556"/>
      <c r="F131" s="556"/>
      <c r="G131" s="556"/>
      <c r="H131" s="556"/>
      <c r="I131" s="557"/>
      <c r="J131" s="95"/>
      <c r="K131" s="95"/>
      <c r="L131" s="95"/>
      <c r="M131" s="95"/>
      <c r="N131" s="95"/>
      <c r="O131" s="95"/>
      <c r="P131" s="95"/>
      <c r="CI131" s="93"/>
      <c r="CJ131" s="37" t="s">
        <v>1083</v>
      </c>
      <c r="CK131" s="93"/>
    </row>
    <row r="132" spans="1:89" s="17" customFormat="1" ht="12.75" x14ac:dyDescent="0.2">
      <c r="A132" s="555" t="s">
        <v>1084</v>
      </c>
      <c r="B132" s="556"/>
      <c r="C132" s="556"/>
      <c r="D132" s="556"/>
      <c r="E132" s="556"/>
      <c r="F132" s="556"/>
      <c r="G132" s="556"/>
      <c r="H132" s="556"/>
      <c r="I132" s="557"/>
      <c r="J132" s="95"/>
      <c r="K132" s="95"/>
      <c r="L132" s="95"/>
      <c r="M132" s="95"/>
      <c r="N132" s="95"/>
      <c r="O132" s="95"/>
      <c r="P132" s="95"/>
      <c r="CI132" s="93"/>
      <c r="CJ132" s="37" t="s">
        <v>1084</v>
      </c>
      <c r="CK132" s="93"/>
    </row>
    <row r="133" spans="1:89" s="17" customFormat="1" ht="12.75" x14ac:dyDescent="0.2">
      <c r="A133" s="555" t="s">
        <v>1085</v>
      </c>
      <c r="B133" s="556"/>
      <c r="C133" s="556"/>
      <c r="D133" s="556"/>
      <c r="E133" s="556"/>
      <c r="F133" s="556"/>
      <c r="G133" s="556"/>
      <c r="H133" s="556"/>
      <c r="I133" s="557"/>
      <c r="J133" s="95"/>
      <c r="K133" s="95"/>
      <c r="L133" s="95"/>
      <c r="M133" s="95"/>
      <c r="N133" s="95"/>
      <c r="O133" s="95"/>
      <c r="P133" s="95"/>
      <c r="CI133" s="93"/>
      <c r="CJ133" s="37" t="s">
        <v>1085</v>
      </c>
      <c r="CK133" s="93"/>
    </row>
    <row r="134" spans="1:89" s="17" customFormat="1" ht="12.75" x14ac:dyDescent="0.2">
      <c r="A134" s="555" t="s">
        <v>1086</v>
      </c>
      <c r="B134" s="556"/>
      <c r="C134" s="556"/>
      <c r="D134" s="556"/>
      <c r="E134" s="556"/>
      <c r="F134" s="556"/>
      <c r="G134" s="556"/>
      <c r="H134" s="556"/>
      <c r="I134" s="557"/>
      <c r="J134" s="95"/>
      <c r="K134" s="95"/>
      <c r="L134" s="95"/>
      <c r="M134" s="95"/>
      <c r="N134" s="95"/>
      <c r="O134" s="95"/>
      <c r="P134" s="95"/>
      <c r="CI134" s="93"/>
      <c r="CJ134" s="37" t="s">
        <v>1086</v>
      </c>
      <c r="CK134" s="93"/>
    </row>
    <row r="135" spans="1:89" s="17" customFormat="1" ht="12.75" x14ac:dyDescent="0.2">
      <c r="A135" s="555" t="s">
        <v>1087</v>
      </c>
      <c r="B135" s="556"/>
      <c r="C135" s="556"/>
      <c r="D135" s="556"/>
      <c r="E135" s="556"/>
      <c r="F135" s="556"/>
      <c r="G135" s="556"/>
      <c r="H135" s="556"/>
      <c r="I135" s="557"/>
      <c r="J135" s="95"/>
      <c r="K135" s="95"/>
      <c r="L135" s="95"/>
      <c r="M135" s="95"/>
      <c r="N135" s="95"/>
      <c r="O135" s="95"/>
      <c r="P135" s="95"/>
      <c r="CI135" s="93"/>
      <c r="CJ135" s="37" t="s">
        <v>1087</v>
      </c>
      <c r="CK135" s="93"/>
    </row>
    <row r="136" spans="1:89" s="17" customFormat="1" ht="12.75" x14ac:dyDescent="0.2">
      <c r="A136" s="555" t="s">
        <v>1088</v>
      </c>
      <c r="B136" s="556"/>
      <c r="C136" s="556"/>
      <c r="D136" s="556"/>
      <c r="E136" s="556"/>
      <c r="F136" s="556"/>
      <c r="G136" s="556"/>
      <c r="H136" s="556"/>
      <c r="I136" s="557"/>
      <c r="J136" s="95"/>
      <c r="K136" s="95"/>
      <c r="L136" s="95"/>
      <c r="M136" s="95"/>
      <c r="N136" s="95"/>
      <c r="O136" s="95"/>
      <c r="P136" s="95"/>
      <c r="CI136" s="93"/>
      <c r="CJ136" s="37" t="s">
        <v>1088</v>
      </c>
      <c r="CK136" s="93"/>
    </row>
    <row r="137" spans="1:89" s="17" customFormat="1" ht="12.75" x14ac:dyDescent="0.2">
      <c r="A137" s="555" t="s">
        <v>1089</v>
      </c>
      <c r="B137" s="556"/>
      <c r="C137" s="556"/>
      <c r="D137" s="556"/>
      <c r="E137" s="556"/>
      <c r="F137" s="556"/>
      <c r="G137" s="556"/>
      <c r="H137" s="556"/>
      <c r="I137" s="557"/>
      <c r="J137" s="95"/>
      <c r="K137" s="95"/>
      <c r="L137" s="95"/>
      <c r="M137" s="95"/>
      <c r="N137" s="95"/>
      <c r="O137" s="95"/>
      <c r="P137" s="95"/>
      <c r="CI137" s="93"/>
      <c r="CJ137" s="37" t="s">
        <v>1089</v>
      </c>
      <c r="CK137" s="93"/>
    </row>
    <row r="138" spans="1:89" s="17" customFormat="1" ht="12.75" x14ac:dyDescent="0.2">
      <c r="A138" s="555" t="s">
        <v>1063</v>
      </c>
      <c r="B138" s="556"/>
      <c r="C138" s="556"/>
      <c r="D138" s="556"/>
      <c r="E138" s="556"/>
      <c r="F138" s="556"/>
      <c r="G138" s="556"/>
      <c r="H138" s="556"/>
      <c r="I138" s="557"/>
      <c r="J138" s="95"/>
      <c r="K138" s="95"/>
      <c r="L138" s="95"/>
      <c r="M138" s="95"/>
      <c r="N138" s="95"/>
      <c r="O138" s="95"/>
      <c r="P138" s="95"/>
      <c r="CI138" s="93"/>
      <c r="CJ138" s="37" t="s">
        <v>1063</v>
      </c>
      <c r="CK138" s="93"/>
    </row>
    <row r="139" spans="1:89" s="17" customFormat="1" ht="12.75" x14ac:dyDescent="0.2">
      <c r="A139" s="555" t="s">
        <v>1090</v>
      </c>
      <c r="B139" s="556"/>
      <c r="C139" s="556"/>
      <c r="D139" s="556"/>
      <c r="E139" s="556"/>
      <c r="F139" s="556"/>
      <c r="G139" s="556"/>
      <c r="H139" s="556"/>
      <c r="I139" s="557"/>
      <c r="J139" s="95"/>
      <c r="K139" s="95"/>
      <c r="L139" s="95"/>
      <c r="M139" s="95"/>
      <c r="N139" s="95"/>
      <c r="O139" s="95"/>
      <c r="P139" s="95"/>
      <c r="CI139" s="93"/>
      <c r="CJ139" s="37" t="s">
        <v>1090</v>
      </c>
      <c r="CK139" s="93"/>
    </row>
    <row r="140" spans="1:89" s="17" customFormat="1" ht="12.75" x14ac:dyDescent="0.2">
      <c r="A140" s="555" t="s">
        <v>1097</v>
      </c>
      <c r="B140" s="556"/>
      <c r="C140" s="556"/>
      <c r="D140" s="556"/>
      <c r="E140" s="556"/>
      <c r="F140" s="556"/>
      <c r="G140" s="556"/>
      <c r="H140" s="556"/>
      <c r="I140" s="557"/>
      <c r="J140" s="95"/>
      <c r="K140" s="95"/>
      <c r="L140" s="95"/>
      <c r="M140" s="95"/>
      <c r="N140" s="95"/>
      <c r="O140" s="95"/>
      <c r="P140" s="95"/>
      <c r="CI140" s="93"/>
      <c r="CJ140" s="37" t="s">
        <v>1097</v>
      </c>
      <c r="CK140" s="93"/>
    </row>
    <row r="141" spans="1:89" s="17" customFormat="1" ht="12.75" x14ac:dyDescent="0.2">
      <c r="A141" s="555" t="s">
        <v>1091</v>
      </c>
      <c r="B141" s="556"/>
      <c r="C141" s="556"/>
      <c r="D141" s="556"/>
      <c r="E141" s="556"/>
      <c r="F141" s="556"/>
      <c r="G141" s="556"/>
      <c r="H141" s="556"/>
      <c r="I141" s="557"/>
      <c r="J141" s="95"/>
      <c r="K141" s="95"/>
      <c r="L141" s="95"/>
      <c r="M141" s="95"/>
      <c r="N141" s="95"/>
      <c r="O141" s="95"/>
      <c r="P141" s="95"/>
      <c r="CI141" s="93"/>
      <c r="CJ141" s="37" t="s">
        <v>1091</v>
      </c>
      <c r="CK141" s="93"/>
    </row>
    <row r="142" spans="1:89" s="17" customFormat="1" ht="12.75" x14ac:dyDescent="0.2">
      <c r="A142" s="555" t="s">
        <v>1092</v>
      </c>
      <c r="B142" s="556"/>
      <c r="C142" s="556"/>
      <c r="D142" s="556"/>
      <c r="E142" s="556"/>
      <c r="F142" s="556"/>
      <c r="G142" s="556"/>
      <c r="H142" s="556"/>
      <c r="I142" s="557"/>
      <c r="J142" s="95"/>
      <c r="K142" s="95"/>
      <c r="L142" s="95"/>
      <c r="M142" s="95"/>
      <c r="N142" s="95"/>
      <c r="O142" s="95"/>
      <c r="P142" s="95"/>
      <c r="CI142" s="93"/>
      <c r="CJ142" s="37" t="s">
        <v>1092</v>
      </c>
      <c r="CK142" s="93"/>
    </row>
    <row r="143" spans="1:89" s="17" customFormat="1" ht="12.75" x14ac:dyDescent="0.2">
      <c r="A143" s="555" t="s">
        <v>1098</v>
      </c>
      <c r="B143" s="556"/>
      <c r="C143" s="556"/>
      <c r="D143" s="556"/>
      <c r="E143" s="556"/>
      <c r="F143" s="556"/>
      <c r="G143" s="556"/>
      <c r="H143" s="556"/>
      <c r="I143" s="557"/>
      <c r="J143" s="95"/>
      <c r="K143" s="95"/>
      <c r="L143" s="95"/>
      <c r="M143" s="95"/>
      <c r="N143" s="95"/>
      <c r="O143" s="95"/>
      <c r="P143" s="95"/>
      <c r="CI143" s="93"/>
      <c r="CJ143" s="37" t="s">
        <v>1098</v>
      </c>
      <c r="CK143" s="93"/>
    </row>
    <row r="144" spans="1:89" s="17" customFormat="1" ht="12.75" x14ac:dyDescent="0.2">
      <c r="A144" s="555" t="s">
        <v>1099</v>
      </c>
      <c r="B144" s="556"/>
      <c r="C144" s="556"/>
      <c r="D144" s="556"/>
      <c r="E144" s="556"/>
      <c r="F144" s="556"/>
      <c r="G144" s="556"/>
      <c r="H144" s="556"/>
      <c r="I144" s="557"/>
      <c r="J144" s="95"/>
      <c r="K144" s="95"/>
      <c r="L144" s="95"/>
      <c r="M144" s="95"/>
      <c r="N144" s="95"/>
      <c r="O144" s="95"/>
      <c r="P144" s="95"/>
      <c r="CI144" s="93"/>
      <c r="CJ144" s="37" t="s">
        <v>1099</v>
      </c>
      <c r="CK144" s="93"/>
    </row>
    <row r="145" spans="1:89" s="17" customFormat="1" ht="12.75" x14ac:dyDescent="0.2">
      <c r="A145" s="555" t="s">
        <v>1131</v>
      </c>
      <c r="B145" s="556"/>
      <c r="C145" s="556"/>
      <c r="D145" s="556"/>
      <c r="E145" s="556"/>
      <c r="F145" s="556"/>
      <c r="G145" s="556"/>
      <c r="H145" s="556"/>
      <c r="I145" s="557"/>
      <c r="J145" s="95"/>
      <c r="K145" s="95"/>
      <c r="L145" s="95"/>
      <c r="M145" s="95"/>
      <c r="N145" s="95"/>
      <c r="O145" s="95"/>
      <c r="P145" s="95"/>
      <c r="CI145" s="93"/>
      <c r="CJ145" s="37" t="s">
        <v>1131</v>
      </c>
      <c r="CK145" s="93"/>
    </row>
    <row r="146" spans="1:89" s="17" customFormat="1" ht="12.75" x14ac:dyDescent="0.2">
      <c r="A146" s="555" t="s">
        <v>1069</v>
      </c>
      <c r="B146" s="556"/>
      <c r="C146" s="556"/>
      <c r="D146" s="556"/>
      <c r="E146" s="556"/>
      <c r="F146" s="556"/>
      <c r="G146" s="556"/>
      <c r="H146" s="556"/>
      <c r="I146" s="557"/>
      <c r="J146" s="95"/>
      <c r="K146" s="95"/>
      <c r="L146" s="95"/>
      <c r="M146" s="95"/>
      <c r="N146" s="95"/>
      <c r="O146" s="95"/>
      <c r="P146" s="95"/>
      <c r="CI146" s="93"/>
      <c r="CJ146" s="37" t="s">
        <v>1069</v>
      </c>
      <c r="CK146" s="93"/>
    </row>
    <row r="147" spans="1:89" s="17" customFormat="1" ht="12.75" x14ac:dyDescent="0.2">
      <c r="A147" s="555" t="s">
        <v>1070</v>
      </c>
      <c r="B147" s="556"/>
      <c r="C147" s="556"/>
      <c r="D147" s="556"/>
      <c r="E147" s="556"/>
      <c r="F147" s="556"/>
      <c r="G147" s="556"/>
      <c r="H147" s="556"/>
      <c r="I147" s="557"/>
      <c r="J147" s="95"/>
      <c r="K147" s="95"/>
      <c r="L147" s="95"/>
      <c r="M147" s="95"/>
      <c r="N147" s="95"/>
      <c r="O147" s="95"/>
      <c r="P147" s="95"/>
      <c r="CI147" s="93"/>
      <c r="CJ147" s="37" t="s">
        <v>1070</v>
      </c>
      <c r="CK147" s="93"/>
    </row>
    <row r="148" spans="1:89" s="17" customFormat="1" ht="12.75" x14ac:dyDescent="0.2">
      <c r="A148" s="555" t="s">
        <v>1100</v>
      </c>
      <c r="B148" s="556"/>
      <c r="C148" s="556"/>
      <c r="D148" s="556"/>
      <c r="E148" s="556"/>
      <c r="F148" s="556"/>
      <c r="G148" s="556"/>
      <c r="H148" s="556"/>
      <c r="I148" s="557"/>
      <c r="J148" s="95"/>
      <c r="K148" s="95"/>
      <c r="L148" s="95"/>
      <c r="M148" s="95"/>
      <c r="N148" s="95"/>
      <c r="O148" s="95"/>
      <c r="P148" s="95"/>
      <c r="CI148" s="93"/>
      <c r="CJ148" s="37" t="s">
        <v>1100</v>
      </c>
      <c r="CK148" s="93"/>
    </row>
    <row r="149" spans="1:89" s="17" customFormat="1" ht="12.75" x14ac:dyDescent="0.2">
      <c r="A149" s="555" t="s">
        <v>200</v>
      </c>
      <c r="B149" s="556"/>
      <c r="C149" s="556"/>
      <c r="D149" s="556"/>
      <c r="E149" s="556"/>
      <c r="F149" s="556"/>
      <c r="G149" s="556"/>
      <c r="H149" s="556"/>
      <c r="I149" s="557"/>
      <c r="J149" s="95"/>
      <c r="K149" s="95"/>
      <c r="L149" s="95"/>
      <c r="M149" s="95"/>
      <c r="N149" s="95"/>
      <c r="O149" s="95"/>
      <c r="P149" s="95"/>
      <c r="CI149" s="93"/>
      <c r="CJ149" s="37" t="s">
        <v>200</v>
      </c>
      <c r="CK149" s="93"/>
    </row>
    <row r="150" spans="1:89" s="17" customFormat="1" ht="12.75" x14ac:dyDescent="0.2">
      <c r="A150" s="555" t="s">
        <v>201</v>
      </c>
      <c r="B150" s="556"/>
      <c r="C150" s="556"/>
      <c r="D150" s="556"/>
      <c r="E150" s="556"/>
      <c r="F150" s="556"/>
      <c r="G150" s="556"/>
      <c r="H150" s="556"/>
      <c r="I150" s="557"/>
      <c r="J150" s="95"/>
      <c r="K150" s="95"/>
      <c r="L150" s="95"/>
      <c r="M150" s="95"/>
      <c r="N150" s="95"/>
      <c r="O150" s="95"/>
      <c r="P150" s="95"/>
      <c r="CI150" s="93"/>
      <c r="CJ150" s="37" t="s">
        <v>201</v>
      </c>
      <c r="CK150" s="93"/>
    </row>
    <row r="151" spans="1:89" s="17" customFormat="1" ht="12.75" x14ac:dyDescent="0.2">
      <c r="A151" s="555" t="s">
        <v>202</v>
      </c>
      <c r="B151" s="556"/>
      <c r="C151" s="556"/>
      <c r="D151" s="556"/>
      <c r="E151" s="556"/>
      <c r="F151" s="556"/>
      <c r="G151" s="556"/>
      <c r="H151" s="556"/>
      <c r="I151" s="557"/>
      <c r="J151" s="95"/>
      <c r="K151" s="95"/>
      <c r="L151" s="95"/>
      <c r="M151" s="95"/>
      <c r="N151" s="95"/>
      <c r="O151" s="95"/>
      <c r="P151" s="95"/>
      <c r="CI151" s="93"/>
      <c r="CJ151" s="37" t="s">
        <v>202</v>
      </c>
      <c r="CK151" s="93"/>
    </row>
    <row r="152" spans="1:89" s="17" customFormat="1" ht="25.5" x14ac:dyDescent="0.2">
      <c r="A152" s="555" t="s">
        <v>1127</v>
      </c>
      <c r="B152" s="556"/>
      <c r="C152" s="556"/>
      <c r="D152" s="556"/>
      <c r="E152" s="556"/>
      <c r="F152" s="556"/>
      <c r="G152" s="556"/>
      <c r="H152" s="556"/>
      <c r="I152" s="557"/>
      <c r="J152" s="95"/>
      <c r="K152" s="95"/>
      <c r="L152" s="95"/>
      <c r="M152" s="95"/>
      <c r="N152" s="95"/>
      <c r="O152" s="95"/>
      <c r="P152" s="95"/>
      <c r="CI152" s="93"/>
      <c r="CJ152" s="37" t="s">
        <v>1127</v>
      </c>
      <c r="CK152" s="93"/>
    </row>
    <row r="153" spans="1:89" s="17" customFormat="1" ht="12.75" x14ac:dyDescent="0.2">
      <c r="A153" s="555" t="s">
        <v>1128</v>
      </c>
      <c r="B153" s="556"/>
      <c r="C153" s="556"/>
      <c r="D153" s="556"/>
      <c r="E153" s="556"/>
      <c r="F153" s="556"/>
      <c r="G153" s="556"/>
      <c r="H153" s="556"/>
      <c r="I153" s="557"/>
      <c r="J153" s="95"/>
      <c r="K153" s="95"/>
      <c r="L153" s="95"/>
      <c r="M153" s="95"/>
      <c r="N153" s="95"/>
      <c r="O153" s="95"/>
      <c r="P153" s="95"/>
      <c r="CI153" s="93"/>
      <c r="CJ153" s="37" t="s">
        <v>1128</v>
      </c>
      <c r="CK153" s="93"/>
    </row>
    <row r="154" spans="1:89" s="17" customFormat="1" ht="12.75" x14ac:dyDescent="0.2">
      <c r="A154" s="555" t="s">
        <v>200</v>
      </c>
      <c r="B154" s="556"/>
      <c r="C154" s="556"/>
      <c r="D154" s="556"/>
      <c r="E154" s="556"/>
      <c r="F154" s="556"/>
      <c r="G154" s="556"/>
      <c r="H154" s="556"/>
      <c r="I154" s="557"/>
      <c r="J154" s="95"/>
      <c r="K154" s="95"/>
      <c r="L154" s="95"/>
      <c r="M154" s="95"/>
      <c r="N154" s="95"/>
      <c r="O154" s="95"/>
      <c r="P154" s="95"/>
      <c r="CI154" s="93"/>
      <c r="CJ154" s="37" t="s">
        <v>200</v>
      </c>
      <c r="CK154" s="93"/>
    </row>
    <row r="155" spans="1:89" s="17" customFormat="1" ht="3" customHeight="1" x14ac:dyDescent="0.2">
      <c r="A155" s="97"/>
      <c r="B155" s="97"/>
      <c r="C155" s="97"/>
      <c r="D155" s="97"/>
      <c r="E155" s="97"/>
      <c r="F155" s="97"/>
      <c r="G155" s="97"/>
      <c r="H155" s="97"/>
      <c r="I155" s="97"/>
      <c r="J155" s="97"/>
      <c r="K155" s="97"/>
      <c r="L155" s="98"/>
      <c r="M155" s="98"/>
      <c r="N155" s="98"/>
      <c r="O155" s="99"/>
      <c r="P155" s="99"/>
    </row>
    <row r="156" spans="1:89" s="17" customFormat="1" ht="53.25" customHeight="1" x14ac:dyDescent="0.2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</row>
    <row r="157" spans="1:89" s="22" customFormat="1" ht="15.75" customHeight="1" x14ac:dyDescent="0.25">
      <c r="A157" s="139"/>
      <c r="B157" s="140" t="s">
        <v>209</v>
      </c>
      <c r="C157" s="430"/>
      <c r="D157" s="429"/>
      <c r="E157" s="139"/>
      <c r="F157" s="142"/>
      <c r="G157" s="142"/>
      <c r="H157" s="142"/>
      <c r="I157" s="142"/>
      <c r="J157" s="142"/>
      <c r="K157" s="142"/>
      <c r="L157" s="142"/>
      <c r="M157" s="142"/>
      <c r="N157" s="142"/>
      <c r="O157" s="13"/>
      <c r="P157" s="13"/>
      <c r="Q157" s="20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</row>
    <row r="158" spans="1:89" s="16" customFormat="1" ht="15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</row>
    <row r="159" spans="1:89" s="16" customFormat="1" ht="15" x14ac:dyDescent="0.25">
      <c r="A159" s="18"/>
      <c r="B159" s="18"/>
      <c r="C159" s="18"/>
      <c r="D159" s="18"/>
      <c r="E159" s="18"/>
      <c r="F159" s="18"/>
      <c r="G159" s="18"/>
      <c r="H159" s="333"/>
      <c r="I159" s="588"/>
      <c r="J159" s="588"/>
      <c r="K159" s="588"/>
      <c r="L159" s="18"/>
      <c r="M159" s="18"/>
      <c r="N159" s="18"/>
      <c r="O159" s="18"/>
      <c r="P159" s="18"/>
    </row>
    <row r="160" spans="1:89" s="22" customFormat="1" ht="15" x14ac:dyDescent="0.25">
      <c r="A160" s="114"/>
      <c r="B160" s="115" t="s">
        <v>210</v>
      </c>
      <c r="C160" s="116"/>
      <c r="D160" s="116"/>
      <c r="E160" s="117"/>
      <c r="F160" s="33"/>
      <c r="G160" s="118" t="s">
        <v>68</v>
      </c>
      <c r="H160" s="33"/>
      <c r="I160" s="33"/>
      <c r="J160" s="33"/>
      <c r="K160" s="33"/>
      <c r="L160" s="33"/>
      <c r="M160" s="33"/>
      <c r="N160" s="118"/>
      <c r="O160" s="118"/>
      <c r="P160" s="118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</row>
    <row r="161" spans="1:37" s="22" customFormat="1" ht="15" x14ac:dyDescent="0.25">
      <c r="A161" s="567"/>
      <c r="B161" s="568"/>
      <c r="C161" s="568"/>
      <c r="D161" s="568"/>
      <c r="E161" s="568"/>
      <c r="F161" s="568"/>
      <c r="G161" s="568"/>
      <c r="H161" s="568"/>
      <c r="I161" s="568"/>
      <c r="J161" s="568"/>
      <c r="K161" s="568"/>
      <c r="L161" s="568"/>
      <c r="M161" s="568"/>
      <c r="N161" s="568"/>
      <c r="O161" s="13"/>
      <c r="P161" s="13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</row>
    <row r="162" spans="1:37" s="22" customFormat="1" ht="15" x14ac:dyDescent="0.25">
      <c r="A162" s="114"/>
      <c r="B162" s="115" t="s">
        <v>211</v>
      </c>
      <c r="C162" s="116"/>
      <c r="D162" s="116"/>
      <c r="E162" s="117"/>
      <c r="F162" s="33"/>
      <c r="G162" s="118" t="s">
        <v>70</v>
      </c>
      <c r="H162" s="33"/>
      <c r="I162" s="33"/>
      <c r="J162" s="33"/>
      <c r="K162" s="33"/>
      <c r="L162" s="33"/>
      <c r="M162" s="33"/>
      <c r="N162" s="118"/>
      <c r="O162" s="118"/>
      <c r="P162" s="118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</row>
    <row r="163" spans="1:37" s="22" customFormat="1" ht="15" x14ac:dyDescent="0.25">
      <c r="A163" s="567"/>
      <c r="B163" s="568"/>
      <c r="C163" s="568"/>
      <c r="D163" s="568"/>
      <c r="E163" s="568"/>
      <c r="F163" s="568"/>
      <c r="G163" s="568"/>
      <c r="H163" s="568"/>
      <c r="I163" s="568"/>
      <c r="J163" s="568"/>
      <c r="K163" s="568"/>
      <c r="L163" s="568"/>
      <c r="M163" s="568"/>
      <c r="N163" s="568"/>
      <c r="O163" s="13"/>
      <c r="P163" s="13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</row>
    <row r="164" spans="1:37" s="13" customFormat="1" ht="15" x14ac:dyDescent="0.25">
      <c r="A164" s="114"/>
      <c r="B164" s="115" t="s">
        <v>631</v>
      </c>
      <c r="C164" s="116"/>
      <c r="D164" s="116"/>
      <c r="E164" s="117"/>
      <c r="F164" s="33"/>
      <c r="G164" s="117" t="s">
        <v>632</v>
      </c>
      <c r="H164" s="33"/>
      <c r="I164" s="33"/>
      <c r="J164" s="33"/>
      <c r="K164" s="33"/>
      <c r="L164" s="33"/>
      <c r="M164" s="33"/>
      <c r="N164" s="118"/>
      <c r="O164" s="118"/>
      <c r="P164" s="118"/>
      <c r="T164" s="120"/>
      <c r="U164" s="120"/>
      <c r="V164" s="120"/>
      <c r="W164" s="120"/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20"/>
      <c r="AJ164" s="120"/>
      <c r="AK164" s="120"/>
    </row>
    <row r="165" spans="1:37" s="22" customFormat="1" ht="15" x14ac:dyDescent="0.25">
      <c r="A165" s="569"/>
      <c r="B165" s="570"/>
      <c r="C165" s="570"/>
      <c r="D165" s="570"/>
      <c r="E165" s="570"/>
      <c r="F165" s="570"/>
      <c r="G165" s="570"/>
      <c r="H165" s="570"/>
      <c r="I165" s="570"/>
      <c r="J165" s="570"/>
      <c r="K165" s="570"/>
      <c r="L165" s="570"/>
      <c r="M165" s="570"/>
      <c r="N165" s="570"/>
      <c r="O165" s="13"/>
      <c r="P165" s="13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</row>
    <row r="166" spans="1:37" s="22" customFormat="1" ht="15" x14ac:dyDescent="0.25">
      <c r="A166" s="115"/>
      <c r="B166" s="115" t="s">
        <v>212</v>
      </c>
      <c r="C166" s="115"/>
      <c r="D166" s="115"/>
      <c r="E166" s="16"/>
      <c r="F166" s="115"/>
      <c r="G166" s="115" t="s">
        <v>57</v>
      </c>
      <c r="H166" s="115"/>
      <c r="I166" s="115"/>
      <c r="J166" s="115"/>
      <c r="K166" s="115"/>
      <c r="L166" s="115"/>
      <c r="M166" s="115"/>
      <c r="N166" s="118"/>
      <c r="O166" s="118"/>
      <c r="P166" s="118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</row>
    <row r="167" spans="1:37" s="16" customFormat="1" ht="15" x14ac:dyDescent="0.25">
      <c r="A167" s="18"/>
      <c r="B167" s="18"/>
      <c r="C167" s="18"/>
      <c r="D167" s="18"/>
      <c r="E167" s="18"/>
      <c r="F167" s="18"/>
      <c r="G167" s="18"/>
      <c r="H167" s="333"/>
      <c r="I167" s="588"/>
      <c r="J167" s="588"/>
      <c r="K167" s="588"/>
      <c r="L167" s="18"/>
      <c r="M167" s="18"/>
      <c r="N167" s="18"/>
      <c r="O167" s="18"/>
      <c r="P167" s="18"/>
    </row>
    <row r="168" spans="1:37" customFormat="1" ht="15" x14ac:dyDescent="0.25">
      <c r="A168" s="407"/>
      <c r="B168" s="407"/>
      <c r="C168" s="407"/>
      <c r="D168" s="407"/>
      <c r="E168" s="407"/>
      <c r="F168" s="407"/>
      <c r="G168" s="407"/>
      <c r="H168" s="407"/>
      <c r="I168" s="407"/>
      <c r="J168" s="407"/>
      <c r="K168" s="407"/>
      <c r="L168" s="407"/>
      <c r="M168" s="407"/>
      <c r="N168" s="407"/>
      <c r="O168" s="407"/>
      <c r="P168" s="407"/>
    </row>
  </sheetData>
  <mergeCells count="162">
    <mergeCell ref="C81:E81"/>
    <mergeCell ref="C82:E82"/>
    <mergeCell ref="C83:P83"/>
    <mergeCell ref="I167:K167"/>
    <mergeCell ref="C84:P84"/>
    <mergeCell ref="C85:E85"/>
    <mergeCell ref="C86:E86"/>
    <mergeCell ref="C87:E87"/>
    <mergeCell ref="C88:E88"/>
    <mergeCell ref="A90:P90"/>
    <mergeCell ref="A89:I89"/>
    <mergeCell ref="C100:E100"/>
    <mergeCell ref="C101:E101"/>
    <mergeCell ref="C102:E102"/>
    <mergeCell ref="C103:E103"/>
    <mergeCell ref="C104:P104"/>
    <mergeCell ref="C91:E91"/>
    <mergeCell ref="C92:P92"/>
    <mergeCell ref="C93:P93"/>
    <mergeCell ref="C94:P94"/>
    <mergeCell ref="C95:E95"/>
    <mergeCell ref="C96:E96"/>
    <mergeCell ref="C97:E97"/>
    <mergeCell ref="C98:E98"/>
    <mergeCell ref="C72:P72"/>
    <mergeCell ref="C73:E73"/>
    <mergeCell ref="C74:E74"/>
    <mergeCell ref="C75:E75"/>
    <mergeCell ref="C76:E76"/>
    <mergeCell ref="C77:E77"/>
    <mergeCell ref="C78:E78"/>
    <mergeCell ref="C79:E79"/>
    <mergeCell ref="C80:E80"/>
    <mergeCell ref="C63:P63"/>
    <mergeCell ref="C64:E64"/>
    <mergeCell ref="C65:E65"/>
    <mergeCell ref="C66:E66"/>
    <mergeCell ref="A67:I67"/>
    <mergeCell ref="A68:P68"/>
    <mergeCell ref="C69:E69"/>
    <mergeCell ref="C70:P70"/>
    <mergeCell ref="C71:P71"/>
    <mergeCell ref="C60:E60"/>
    <mergeCell ref="C56:E56"/>
    <mergeCell ref="A51:P51"/>
    <mergeCell ref="C52:E52"/>
    <mergeCell ref="C53:P53"/>
    <mergeCell ref="C54:P54"/>
    <mergeCell ref="C55:P55"/>
    <mergeCell ref="C61:P61"/>
    <mergeCell ref="C62:P62"/>
    <mergeCell ref="C45:P45"/>
    <mergeCell ref="C49:E49"/>
    <mergeCell ref="C46:P46"/>
    <mergeCell ref="C47:E47"/>
    <mergeCell ref="C48:E48"/>
    <mergeCell ref="A50:I50"/>
    <mergeCell ref="C57:E57"/>
    <mergeCell ref="C58:E58"/>
    <mergeCell ref="C59:E59"/>
    <mergeCell ref="C36:E36"/>
    <mergeCell ref="C37:E37"/>
    <mergeCell ref="A38:P38"/>
    <mergeCell ref="A39:P39"/>
    <mergeCell ref="C40:E40"/>
    <mergeCell ref="A41:I41"/>
    <mergeCell ref="C43:E43"/>
    <mergeCell ref="A42:P42"/>
    <mergeCell ref="C44:P44"/>
    <mergeCell ref="A6:P6"/>
    <mergeCell ref="A7:P7"/>
    <mergeCell ref="A10:P10"/>
    <mergeCell ref="A1:C1"/>
    <mergeCell ref="M1:P1"/>
    <mergeCell ref="A2:D2"/>
    <mergeCell ref="L2:P2"/>
    <mergeCell ref="C13:G13"/>
    <mergeCell ref="E20:P20"/>
    <mergeCell ref="A3:D3"/>
    <mergeCell ref="L3:P3"/>
    <mergeCell ref="A9:P9"/>
    <mergeCell ref="A11:P11"/>
    <mergeCell ref="A12:P12"/>
    <mergeCell ref="A22:A24"/>
    <mergeCell ref="B22:B24"/>
    <mergeCell ref="C22:E24"/>
    <mergeCell ref="F22:F24"/>
    <mergeCell ref="C31:E31"/>
    <mergeCell ref="C32:E32"/>
    <mergeCell ref="C33:E33"/>
    <mergeCell ref="C34:E34"/>
    <mergeCell ref="C35:E35"/>
    <mergeCell ref="C25:E25"/>
    <mergeCell ref="C27:E27"/>
    <mergeCell ref="A26:P26"/>
    <mergeCell ref="C28:P28"/>
    <mergeCell ref="G22:H22"/>
    <mergeCell ref="I22:N22"/>
    <mergeCell ref="O22:O24"/>
    <mergeCell ref="P22:P24"/>
    <mergeCell ref="G23:G24"/>
    <mergeCell ref="H23:H24"/>
    <mergeCell ref="I23:I24"/>
    <mergeCell ref="J23:J24"/>
    <mergeCell ref="K23:N23"/>
    <mergeCell ref="C29:P29"/>
    <mergeCell ref="C30:P30"/>
    <mergeCell ref="C99:E99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05:I105"/>
    <mergeCell ref="A123:I123"/>
    <mergeCell ref="A124:I124"/>
    <mergeCell ref="A125:I125"/>
    <mergeCell ref="A126:I126"/>
    <mergeCell ref="A127:I127"/>
    <mergeCell ref="A128:I128"/>
    <mergeCell ref="A129:I129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43:I143"/>
    <mergeCell ref="A144:I144"/>
    <mergeCell ref="A145:I145"/>
    <mergeCell ref="A130:I130"/>
    <mergeCell ref="A131:I131"/>
    <mergeCell ref="A132:I132"/>
    <mergeCell ref="A133:I133"/>
    <mergeCell ref="A134:I134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I159:K159"/>
    <mergeCell ref="A161:N161"/>
    <mergeCell ref="A163:N163"/>
    <mergeCell ref="A165:N165"/>
    <mergeCell ref="A146:I146"/>
    <mergeCell ref="A147:I147"/>
    <mergeCell ref="A148:I148"/>
    <mergeCell ref="A149:I149"/>
    <mergeCell ref="A150:I150"/>
    <mergeCell ref="A151:I151"/>
    <mergeCell ref="A152:I152"/>
    <mergeCell ref="A153:I153"/>
    <mergeCell ref="A154:I15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85"/>
  <sheetViews>
    <sheetView zoomScaleNormal="100" workbookViewId="0">
      <selection activeCell="M47" sqref="M47"/>
    </sheetView>
  </sheetViews>
  <sheetFormatPr defaultColWidth="9.140625" defaultRowHeight="12.75" x14ac:dyDescent="0.2"/>
  <cols>
    <col min="1" max="1" width="6.140625" style="31" customWidth="1"/>
    <col min="2" max="2" width="31" style="31" customWidth="1"/>
    <col min="3" max="3" width="8.42578125" style="31" customWidth="1"/>
    <col min="4" max="4" width="10.7109375" style="31" customWidth="1"/>
    <col min="5" max="5" width="19" style="31" customWidth="1"/>
    <col min="6" max="7" width="12.5703125" style="31" customWidth="1"/>
    <col min="8" max="10" width="9.140625" style="31"/>
    <col min="11" max="12" width="95" style="61" hidden="1" customWidth="1"/>
    <col min="13" max="16384" width="9.140625" style="31"/>
  </cols>
  <sheetData>
    <row r="1" spans="1:12" s="16" customFormat="1" ht="15" x14ac:dyDescent="0.25">
      <c r="A1" s="217" t="s">
        <v>213</v>
      </c>
      <c r="B1" s="217"/>
    </row>
    <row r="2" spans="1:12" s="16" customFormat="1" ht="15" x14ac:dyDescent="0.25">
      <c r="A2" s="218" t="s">
        <v>228</v>
      </c>
    </row>
    <row r="3" spans="1:12" s="16" customFormat="1" ht="15" x14ac:dyDescent="0.25">
      <c r="A3" s="218" t="s">
        <v>229</v>
      </c>
    </row>
    <row r="4" spans="1:12" s="16" customFormat="1" ht="15" x14ac:dyDescent="0.25">
      <c r="A4" s="218" t="s">
        <v>733</v>
      </c>
    </row>
    <row r="5" spans="1:12" s="22" customFormat="1" ht="15" x14ac:dyDescent="0.25">
      <c r="K5" s="379"/>
    </row>
    <row r="6" spans="1:12" s="22" customFormat="1" ht="11.25" customHeight="1" x14ac:dyDescent="0.25">
      <c r="K6" s="379"/>
      <c r="L6" s="379"/>
    </row>
    <row r="7" spans="1:12" s="16" customFormat="1" ht="39" customHeight="1" x14ac:dyDescent="0.25">
      <c r="A7" s="589" t="s">
        <v>1113</v>
      </c>
      <c r="B7" s="589"/>
      <c r="C7" s="589"/>
      <c r="D7" s="589"/>
      <c r="E7" s="589"/>
    </row>
    <row r="8" spans="1:12" s="16" customFormat="1" ht="27.75" customHeight="1" x14ac:dyDescent="0.25">
      <c r="A8" s="565" t="s">
        <v>825</v>
      </c>
      <c r="B8" s="565"/>
      <c r="C8" s="565"/>
      <c r="D8" s="565"/>
      <c r="E8" s="565"/>
    </row>
    <row r="9" spans="1:12" s="16" customFormat="1" ht="27.75" customHeight="1" x14ac:dyDescent="0.25">
      <c r="A9" s="590" t="s">
        <v>842</v>
      </c>
      <c r="B9" s="590"/>
      <c r="C9" s="590"/>
      <c r="D9" s="590"/>
      <c r="E9" s="590"/>
    </row>
    <row r="10" spans="1:12" s="17" customFormat="1" ht="27.75" customHeight="1" x14ac:dyDescent="0.2">
      <c r="A10" s="105"/>
    </row>
    <row r="11" spans="1:12" s="17" customFormat="1" ht="27.75" customHeight="1" x14ac:dyDescent="0.2">
      <c r="A11" s="106" t="s">
        <v>91</v>
      </c>
      <c r="B11" s="106" t="s">
        <v>60</v>
      </c>
      <c r="C11" s="106" t="s">
        <v>61</v>
      </c>
      <c r="D11" s="106" t="s">
        <v>214</v>
      </c>
      <c r="E11" s="107" t="s">
        <v>215</v>
      </c>
      <c r="F11" s="108"/>
      <c r="G11" s="108"/>
      <c r="H11" s="108"/>
    </row>
    <row r="12" spans="1:12" s="17" customFormat="1" ht="27.75" customHeight="1" x14ac:dyDescent="0.2">
      <c r="A12" s="107">
        <v>1</v>
      </c>
      <c r="B12" s="107">
        <v>2</v>
      </c>
      <c r="C12" s="107">
        <v>3</v>
      </c>
      <c r="D12" s="107">
        <v>4</v>
      </c>
      <c r="E12" s="107">
        <v>6</v>
      </c>
      <c r="F12" s="108"/>
      <c r="G12" s="108"/>
      <c r="H12" s="108"/>
    </row>
    <row r="13" spans="1:12" s="17" customFormat="1" x14ac:dyDescent="0.2">
      <c r="A13" s="575" t="s">
        <v>749</v>
      </c>
      <c r="B13" s="576"/>
      <c r="C13" s="576"/>
      <c r="D13" s="576"/>
      <c r="E13" s="577"/>
      <c r="F13" s="108"/>
      <c r="G13" s="108"/>
      <c r="H13" s="108"/>
      <c r="K13" s="109" t="s">
        <v>749</v>
      </c>
    </row>
    <row r="14" spans="1:12" s="17" customFormat="1" ht="15.75" customHeight="1" x14ac:dyDescent="0.2">
      <c r="A14" s="55" t="s">
        <v>105</v>
      </c>
      <c r="B14" s="110" t="s">
        <v>750</v>
      </c>
      <c r="C14" s="57" t="s">
        <v>751</v>
      </c>
      <c r="D14" s="78">
        <v>17</v>
      </c>
      <c r="E14" s="110"/>
      <c r="F14" s="108"/>
      <c r="G14" s="108"/>
      <c r="H14" s="108"/>
      <c r="K14" s="109"/>
    </row>
    <row r="15" spans="1:12" s="17" customFormat="1" ht="51" x14ac:dyDescent="0.2">
      <c r="A15" s="55" t="s">
        <v>823</v>
      </c>
      <c r="B15" s="110" t="s">
        <v>757</v>
      </c>
      <c r="C15" s="57" t="s">
        <v>269</v>
      </c>
      <c r="D15" s="88">
        <v>0.62960000000000005</v>
      </c>
      <c r="E15" s="110" t="s">
        <v>114</v>
      </c>
      <c r="F15" s="108"/>
      <c r="G15" s="108"/>
      <c r="H15" s="108"/>
      <c r="K15" s="109"/>
    </row>
    <row r="16" spans="1:12" s="17" customFormat="1" x14ac:dyDescent="0.2">
      <c r="A16" s="572" t="s">
        <v>780</v>
      </c>
      <c r="B16" s="573"/>
      <c r="C16" s="573"/>
      <c r="D16" s="573"/>
      <c r="E16" s="574"/>
      <c r="F16" s="108"/>
      <c r="G16" s="108"/>
      <c r="H16" s="108"/>
      <c r="K16" s="109"/>
      <c r="L16" s="109" t="s">
        <v>780</v>
      </c>
    </row>
    <row r="17" spans="1:12" s="17" customFormat="1" x14ac:dyDescent="0.2">
      <c r="A17" s="572" t="s">
        <v>1001</v>
      </c>
      <c r="B17" s="573"/>
      <c r="C17" s="573"/>
      <c r="D17" s="573"/>
      <c r="E17" s="574"/>
      <c r="F17" s="108"/>
      <c r="G17" s="108"/>
      <c r="H17" s="108"/>
      <c r="K17" s="109"/>
      <c r="L17" s="109" t="s">
        <v>1001</v>
      </c>
    </row>
    <row r="18" spans="1:12" s="17" customFormat="1" ht="25.5" x14ac:dyDescent="0.2">
      <c r="A18" s="55" t="s">
        <v>769</v>
      </c>
      <c r="B18" s="110" t="s">
        <v>1060</v>
      </c>
      <c r="C18" s="57" t="s">
        <v>64</v>
      </c>
      <c r="D18" s="78">
        <v>17</v>
      </c>
      <c r="E18" s="110" t="s">
        <v>114</v>
      </c>
      <c r="F18" s="108"/>
      <c r="G18" s="108"/>
      <c r="H18" s="108"/>
      <c r="K18" s="109"/>
      <c r="L18" s="109"/>
    </row>
    <row r="19" spans="1:12" s="17" customFormat="1" x14ac:dyDescent="0.2">
      <c r="A19" s="575" t="s">
        <v>1061</v>
      </c>
      <c r="B19" s="576"/>
      <c r="C19" s="576"/>
      <c r="D19" s="576"/>
      <c r="E19" s="577"/>
      <c r="F19" s="108"/>
      <c r="G19" s="108"/>
      <c r="H19" s="108"/>
      <c r="K19" s="109" t="s">
        <v>1061</v>
      </c>
      <c r="L19" s="109"/>
    </row>
    <row r="20" spans="1:12" s="17" customFormat="1" x14ac:dyDescent="0.2">
      <c r="A20" s="55" t="s">
        <v>124</v>
      </c>
      <c r="B20" s="110" t="s">
        <v>1072</v>
      </c>
      <c r="C20" s="57" t="s">
        <v>64</v>
      </c>
      <c r="D20" s="78">
        <v>1</v>
      </c>
      <c r="E20" s="110"/>
      <c r="F20" s="108"/>
      <c r="G20" s="108"/>
      <c r="H20" s="108"/>
      <c r="K20" s="109"/>
      <c r="L20" s="109"/>
    </row>
    <row r="21" spans="1:12" s="17" customFormat="1" ht="25.5" x14ac:dyDescent="0.2">
      <c r="A21" s="55" t="s">
        <v>136</v>
      </c>
      <c r="B21" s="110" t="s">
        <v>759</v>
      </c>
      <c r="C21" s="57" t="s">
        <v>64</v>
      </c>
      <c r="D21" s="78">
        <v>1</v>
      </c>
      <c r="E21" s="110" t="s">
        <v>115</v>
      </c>
      <c r="F21" s="108"/>
      <c r="G21" s="108"/>
      <c r="H21" s="108"/>
      <c r="K21" s="109"/>
      <c r="L21" s="109"/>
    </row>
    <row r="22" spans="1:12" s="17" customFormat="1" x14ac:dyDescent="0.2">
      <c r="A22" s="575" t="s">
        <v>1064</v>
      </c>
      <c r="B22" s="576"/>
      <c r="C22" s="576"/>
      <c r="D22" s="576"/>
      <c r="E22" s="577"/>
      <c r="F22" s="108"/>
      <c r="G22" s="108"/>
      <c r="H22" s="108"/>
      <c r="K22" s="109" t="s">
        <v>1064</v>
      </c>
      <c r="L22" s="109"/>
    </row>
    <row r="23" spans="1:12" s="17" customFormat="1" x14ac:dyDescent="0.2">
      <c r="A23" s="55" t="s">
        <v>137</v>
      </c>
      <c r="B23" s="110" t="s">
        <v>1072</v>
      </c>
      <c r="C23" s="57" t="s">
        <v>64</v>
      </c>
      <c r="D23" s="78">
        <v>2</v>
      </c>
      <c r="E23" s="110"/>
      <c r="F23" s="108"/>
      <c r="G23" s="108"/>
      <c r="H23" s="108"/>
      <c r="K23" s="109"/>
      <c r="L23" s="109"/>
    </row>
    <row r="24" spans="1:12" s="17" customFormat="1" ht="38.25" x14ac:dyDescent="0.2">
      <c r="A24" s="55" t="s">
        <v>142</v>
      </c>
      <c r="B24" s="110" t="s">
        <v>760</v>
      </c>
      <c r="C24" s="57" t="s">
        <v>64</v>
      </c>
      <c r="D24" s="78">
        <v>1</v>
      </c>
      <c r="E24" s="110" t="s">
        <v>115</v>
      </c>
      <c r="F24" s="108"/>
      <c r="G24" s="108"/>
      <c r="H24" s="108"/>
      <c r="K24" s="109"/>
      <c r="L24" s="109"/>
    </row>
    <row r="25" spans="1:12" s="17" customFormat="1" ht="38.25" x14ac:dyDescent="0.2">
      <c r="A25" s="55" t="s">
        <v>143</v>
      </c>
      <c r="B25" s="110" t="s">
        <v>761</v>
      </c>
      <c r="C25" s="57" t="s">
        <v>64</v>
      </c>
      <c r="D25" s="78">
        <v>1</v>
      </c>
      <c r="E25" s="110" t="s">
        <v>115</v>
      </c>
      <c r="F25" s="108"/>
      <c r="G25" s="108"/>
      <c r="H25" s="108"/>
      <c r="K25" s="109"/>
      <c r="L25" s="109"/>
    </row>
    <row r="26" spans="1:12" s="17" customFormat="1" ht="102" x14ac:dyDescent="0.2">
      <c r="A26" s="55" t="s">
        <v>230</v>
      </c>
      <c r="B26" s="110" t="s">
        <v>762</v>
      </c>
      <c r="C26" s="57" t="s">
        <v>113</v>
      </c>
      <c r="D26" s="65">
        <v>0.01</v>
      </c>
      <c r="E26" s="110"/>
      <c r="F26" s="108"/>
      <c r="G26" s="108"/>
      <c r="H26" s="108"/>
      <c r="K26" s="109"/>
      <c r="L26" s="109"/>
    </row>
    <row r="27" spans="1:12" s="17" customFormat="1" ht="21" customHeight="1" x14ac:dyDescent="0.2">
      <c r="A27" s="55" t="s">
        <v>270</v>
      </c>
      <c r="B27" s="110" t="s">
        <v>1130</v>
      </c>
      <c r="C27" s="57" t="s">
        <v>64</v>
      </c>
      <c r="D27" s="78">
        <v>1</v>
      </c>
      <c r="E27" s="110" t="s">
        <v>115</v>
      </c>
      <c r="F27" s="108"/>
      <c r="G27" s="108"/>
      <c r="H27" s="108"/>
      <c r="K27" s="109"/>
      <c r="L27" s="109"/>
    </row>
    <row r="28" spans="1:12" s="17" customFormat="1" x14ac:dyDescent="0.2">
      <c r="A28" s="575" t="s">
        <v>1071</v>
      </c>
      <c r="B28" s="576"/>
      <c r="C28" s="576"/>
      <c r="D28" s="576"/>
      <c r="E28" s="577"/>
      <c r="F28" s="108"/>
      <c r="G28" s="108"/>
      <c r="H28" s="108"/>
      <c r="K28" s="109" t="s">
        <v>1071</v>
      </c>
      <c r="L28" s="109"/>
    </row>
    <row r="29" spans="1:12" s="17" customFormat="1" ht="20.25" customHeight="1" x14ac:dyDescent="0.2">
      <c r="A29" s="55" t="s">
        <v>231</v>
      </c>
      <c r="B29" s="110" t="s">
        <v>1311</v>
      </c>
      <c r="C29" s="57" t="s">
        <v>64</v>
      </c>
      <c r="D29" s="78">
        <v>115</v>
      </c>
      <c r="E29" s="110"/>
      <c r="F29" s="108"/>
      <c r="G29" s="108"/>
      <c r="H29" s="108"/>
      <c r="K29" s="109"/>
      <c r="L29" s="109"/>
    </row>
    <row r="30" spans="1:12" s="17" customFormat="1" ht="38.25" x14ac:dyDescent="0.2">
      <c r="A30" s="55" t="s">
        <v>147</v>
      </c>
      <c r="B30" s="110" t="s">
        <v>770</v>
      </c>
      <c r="C30" s="57" t="s">
        <v>64</v>
      </c>
      <c r="D30" s="78">
        <v>1</v>
      </c>
      <c r="E30" s="110" t="s">
        <v>115</v>
      </c>
      <c r="F30" s="108"/>
      <c r="G30" s="108"/>
      <c r="H30" s="108"/>
      <c r="K30" s="109"/>
      <c r="L30" s="109"/>
    </row>
    <row r="31" spans="1:12" s="17" customFormat="1" ht="38.25" x14ac:dyDescent="0.2">
      <c r="A31" s="55" t="s">
        <v>148</v>
      </c>
      <c r="B31" s="110" t="s">
        <v>771</v>
      </c>
      <c r="C31" s="57" t="s">
        <v>64</v>
      </c>
      <c r="D31" s="78">
        <v>1</v>
      </c>
      <c r="E31" s="110" t="s">
        <v>115</v>
      </c>
      <c r="F31" s="108"/>
      <c r="G31" s="108"/>
      <c r="H31" s="108"/>
      <c r="K31" s="109"/>
      <c r="L31" s="109"/>
    </row>
    <row r="32" spans="1:12" s="17" customFormat="1" ht="38.25" x14ac:dyDescent="0.2">
      <c r="A32" s="55" t="s">
        <v>149</v>
      </c>
      <c r="B32" s="110" t="s">
        <v>772</v>
      </c>
      <c r="C32" s="57" t="s">
        <v>64</v>
      </c>
      <c r="D32" s="78">
        <v>6</v>
      </c>
      <c r="E32" s="110" t="s">
        <v>115</v>
      </c>
      <c r="F32" s="108"/>
      <c r="G32" s="108"/>
      <c r="H32" s="108"/>
      <c r="K32" s="109"/>
      <c r="L32" s="109"/>
    </row>
    <row r="33" spans="1:12" s="17" customFormat="1" ht="38.25" x14ac:dyDescent="0.2">
      <c r="A33" s="55" t="s">
        <v>154</v>
      </c>
      <c r="B33" s="110" t="s">
        <v>773</v>
      </c>
      <c r="C33" s="57" t="s">
        <v>64</v>
      </c>
      <c r="D33" s="78">
        <v>6</v>
      </c>
      <c r="E33" s="110" t="s">
        <v>115</v>
      </c>
      <c r="F33" s="108"/>
      <c r="G33" s="108"/>
      <c r="H33" s="108"/>
      <c r="K33" s="109"/>
      <c r="L33" s="109"/>
    </row>
    <row r="34" spans="1:12" s="17" customFormat="1" ht="38.25" x14ac:dyDescent="0.2">
      <c r="A34" s="55" t="s">
        <v>155</v>
      </c>
      <c r="B34" s="110" t="s">
        <v>774</v>
      </c>
      <c r="C34" s="57" t="s">
        <v>64</v>
      </c>
      <c r="D34" s="78">
        <v>1</v>
      </c>
      <c r="E34" s="110" t="s">
        <v>115</v>
      </c>
      <c r="F34" s="108"/>
      <c r="G34" s="108"/>
      <c r="H34" s="108"/>
      <c r="K34" s="109"/>
      <c r="L34" s="109"/>
    </row>
    <row r="35" spans="1:12" s="17" customFormat="1" x14ac:dyDescent="0.2">
      <c r="A35" s="55" t="s">
        <v>216</v>
      </c>
      <c r="B35" s="110" t="s">
        <v>775</v>
      </c>
      <c r="C35" s="57" t="s">
        <v>64</v>
      </c>
      <c r="D35" s="78">
        <v>56</v>
      </c>
      <c r="E35" s="110" t="s">
        <v>115</v>
      </c>
      <c r="F35" s="108"/>
      <c r="G35" s="108"/>
      <c r="H35" s="108"/>
      <c r="K35" s="109"/>
      <c r="L35" s="109"/>
    </row>
    <row r="36" spans="1:12" s="17" customFormat="1" x14ac:dyDescent="0.2">
      <c r="A36" s="55" t="s">
        <v>156</v>
      </c>
      <c r="B36" s="110" t="s">
        <v>776</v>
      </c>
      <c r="C36" s="57" t="s">
        <v>64</v>
      </c>
      <c r="D36" s="78">
        <v>44</v>
      </c>
      <c r="E36" s="110" t="s">
        <v>115</v>
      </c>
      <c r="F36" s="108"/>
      <c r="G36" s="108"/>
      <c r="H36" s="108"/>
      <c r="K36" s="109"/>
      <c r="L36" s="109"/>
    </row>
    <row r="37" spans="1:12" s="17" customFormat="1" ht="25.5" x14ac:dyDescent="0.2">
      <c r="A37" s="55" t="s">
        <v>159</v>
      </c>
      <c r="B37" s="110" t="s">
        <v>234</v>
      </c>
      <c r="C37" s="57" t="s">
        <v>64</v>
      </c>
      <c r="D37" s="78">
        <v>4</v>
      </c>
      <c r="E37" s="110"/>
      <c r="F37" s="108"/>
      <c r="G37" s="108"/>
      <c r="H37" s="108"/>
      <c r="K37" s="109"/>
      <c r="L37" s="109"/>
    </row>
    <row r="38" spans="1:12" s="17" customFormat="1" x14ac:dyDescent="0.2">
      <c r="A38" s="55" t="s">
        <v>162</v>
      </c>
      <c r="B38" s="110" t="s">
        <v>777</v>
      </c>
      <c r="C38" s="57" t="s">
        <v>64</v>
      </c>
      <c r="D38" s="78">
        <v>2</v>
      </c>
      <c r="E38" s="110" t="s">
        <v>115</v>
      </c>
      <c r="F38" s="108"/>
      <c r="G38" s="108"/>
      <c r="H38" s="108"/>
      <c r="K38" s="109"/>
      <c r="L38" s="109"/>
    </row>
    <row r="39" spans="1:12" s="17" customFormat="1" ht="25.5" x14ac:dyDescent="0.2">
      <c r="A39" s="55" t="s">
        <v>163</v>
      </c>
      <c r="B39" s="110" t="s">
        <v>778</v>
      </c>
      <c r="C39" s="57" t="s">
        <v>64</v>
      </c>
      <c r="D39" s="78">
        <v>2</v>
      </c>
      <c r="E39" s="110" t="s">
        <v>115</v>
      </c>
      <c r="F39" s="108"/>
      <c r="G39" s="108"/>
      <c r="H39" s="108"/>
      <c r="K39" s="109"/>
      <c r="L39" s="109"/>
    </row>
    <row r="40" spans="1:12" s="17" customFormat="1" x14ac:dyDescent="0.2">
      <c r="A40" s="55" t="s">
        <v>166</v>
      </c>
      <c r="B40" s="110" t="s">
        <v>779</v>
      </c>
      <c r="C40" s="57" t="s">
        <v>64</v>
      </c>
      <c r="D40" s="78">
        <v>2</v>
      </c>
      <c r="E40" s="110" t="s">
        <v>115</v>
      </c>
      <c r="F40" s="108"/>
      <c r="G40" s="108"/>
      <c r="H40" s="108"/>
      <c r="K40" s="109"/>
      <c r="L40" s="109"/>
    </row>
    <row r="41" spans="1:12" s="17" customFormat="1" x14ac:dyDescent="0.2">
      <c r="A41" s="575" t="s">
        <v>1093</v>
      </c>
      <c r="B41" s="576"/>
      <c r="C41" s="576"/>
      <c r="D41" s="576"/>
      <c r="E41" s="577"/>
      <c r="F41" s="108"/>
      <c r="G41" s="108"/>
      <c r="H41" s="108"/>
      <c r="K41" s="109" t="s">
        <v>1093</v>
      </c>
      <c r="L41" s="109"/>
    </row>
    <row r="42" spans="1:12" s="17" customFormat="1" ht="51" x14ac:dyDescent="0.2">
      <c r="A42" s="55" t="s">
        <v>169</v>
      </c>
      <c r="B42" s="110" t="s">
        <v>697</v>
      </c>
      <c r="C42" s="57" t="s">
        <v>125</v>
      </c>
      <c r="D42" s="65">
        <v>0.05</v>
      </c>
      <c r="E42" s="110"/>
      <c r="F42" s="108"/>
      <c r="G42" s="108"/>
      <c r="H42" s="108"/>
      <c r="K42" s="109"/>
      <c r="L42" s="109"/>
    </row>
    <row r="43" spans="1:12" s="17" customFormat="1" ht="25.5" x14ac:dyDescent="0.2">
      <c r="A43" s="55" t="s">
        <v>170</v>
      </c>
      <c r="B43" s="110" t="s">
        <v>763</v>
      </c>
      <c r="C43" s="57" t="s">
        <v>312</v>
      </c>
      <c r="D43" s="74">
        <v>5.1500000000000001E-3</v>
      </c>
      <c r="E43" s="110" t="s">
        <v>115</v>
      </c>
      <c r="F43" s="108"/>
      <c r="G43" s="108"/>
      <c r="H43" s="108"/>
      <c r="K43" s="109"/>
      <c r="L43" s="109"/>
    </row>
    <row r="44" spans="1:12" s="17" customFormat="1" ht="25.5" x14ac:dyDescent="0.2">
      <c r="A44" s="55" t="s">
        <v>174</v>
      </c>
      <c r="B44" s="110" t="s">
        <v>764</v>
      </c>
      <c r="C44" s="57" t="s">
        <v>64</v>
      </c>
      <c r="D44" s="78">
        <v>900</v>
      </c>
      <c r="E44" s="110" t="s">
        <v>115</v>
      </c>
      <c r="F44" s="108"/>
      <c r="G44" s="108"/>
      <c r="H44" s="108"/>
      <c r="K44" s="109"/>
      <c r="L44" s="109"/>
    </row>
    <row r="45" spans="1:12" s="17" customFormat="1" ht="25.5" x14ac:dyDescent="0.2">
      <c r="A45" s="55" t="s">
        <v>175</v>
      </c>
      <c r="B45" s="110" t="s">
        <v>765</v>
      </c>
      <c r="C45" s="57" t="s">
        <v>64</v>
      </c>
      <c r="D45" s="78">
        <v>300</v>
      </c>
      <c r="E45" s="110" t="s">
        <v>115</v>
      </c>
      <c r="F45" s="108"/>
      <c r="G45" s="108"/>
      <c r="H45" s="108"/>
      <c r="K45" s="109"/>
      <c r="L45" s="109"/>
    </row>
    <row r="46" spans="1:12" s="17" customFormat="1" ht="25.5" x14ac:dyDescent="0.2">
      <c r="A46" s="55" t="s">
        <v>176</v>
      </c>
      <c r="B46" s="110" t="s">
        <v>766</v>
      </c>
      <c r="C46" s="57" t="s">
        <v>64</v>
      </c>
      <c r="D46" s="78">
        <v>300</v>
      </c>
      <c r="E46" s="110" t="s">
        <v>115</v>
      </c>
      <c r="F46" s="108"/>
      <c r="G46" s="108"/>
      <c r="H46" s="108"/>
      <c r="K46" s="109"/>
      <c r="L46" s="109"/>
    </row>
    <row r="47" spans="1:12" s="17" customFormat="1" ht="38.25" x14ac:dyDescent="0.2">
      <c r="A47" s="55" t="s">
        <v>177</v>
      </c>
      <c r="B47" s="110" t="s">
        <v>767</v>
      </c>
      <c r="C47" s="57" t="s">
        <v>65</v>
      </c>
      <c r="D47" s="66">
        <v>1.4999999999999999E-2</v>
      </c>
      <c r="E47" s="110" t="s">
        <v>217</v>
      </c>
      <c r="F47" s="108"/>
      <c r="G47" s="108"/>
      <c r="H47" s="108"/>
      <c r="K47" s="109"/>
      <c r="L47" s="109"/>
    </row>
    <row r="48" spans="1:12" ht="27.75" customHeight="1" x14ac:dyDescent="0.2"/>
    <row r="49" spans="1:22" s="17" customFormat="1" x14ac:dyDescent="0.2">
      <c r="A49" s="607"/>
      <c r="B49" s="15" t="s">
        <v>631</v>
      </c>
      <c r="C49" s="126"/>
      <c r="D49" s="126"/>
      <c r="E49" s="602" t="s">
        <v>632</v>
      </c>
      <c r="F49" s="607"/>
    </row>
    <row r="50" spans="1:22" s="13" customFormat="1" ht="15" x14ac:dyDescent="0.25">
      <c r="A50" s="612"/>
      <c r="B50" s="15"/>
      <c r="C50" s="129"/>
      <c r="D50" s="129"/>
      <c r="E50" s="602"/>
      <c r="F50" s="348"/>
      <c r="R50" s="337"/>
      <c r="S50" s="338"/>
      <c r="T50" s="339"/>
    </row>
    <row r="51" spans="1:22" s="13" customFormat="1" ht="15" x14ac:dyDescent="0.25">
      <c r="A51" s="612"/>
      <c r="B51" s="101" t="s">
        <v>218</v>
      </c>
      <c r="C51" s="132"/>
      <c r="D51" s="132"/>
      <c r="E51" s="364" t="s">
        <v>1332</v>
      </c>
      <c r="F51" s="348"/>
      <c r="L51" s="111"/>
      <c r="R51" s="337"/>
    </row>
    <row r="52" spans="1:22" s="13" customFormat="1" ht="15" x14ac:dyDescent="0.25">
      <c r="A52" s="613"/>
      <c r="B52" s="348"/>
      <c r="C52" s="604"/>
      <c r="D52" s="604"/>
      <c r="E52" s="604"/>
      <c r="F52" s="341"/>
      <c r="I52" s="342"/>
      <c r="J52" s="343"/>
      <c r="K52" s="343"/>
      <c r="L52" s="342"/>
      <c r="R52" s="337"/>
    </row>
    <row r="53" spans="1:22" s="13" customFormat="1" ht="15" x14ac:dyDescent="0.25">
      <c r="A53" s="612"/>
      <c r="B53" s="348"/>
      <c r="C53" s="604"/>
      <c r="D53" s="604"/>
      <c r="E53" s="604"/>
      <c r="F53" s="341"/>
      <c r="I53" s="343"/>
      <c r="J53" s="343"/>
      <c r="K53" s="343"/>
      <c r="L53" s="342"/>
      <c r="R53" s="337"/>
    </row>
    <row r="54" spans="1:22" s="13" customFormat="1" ht="15" x14ac:dyDescent="0.25">
      <c r="A54" s="614"/>
      <c r="B54" s="605"/>
      <c r="C54" s="346"/>
      <c r="D54" s="346"/>
      <c r="E54" s="346"/>
      <c r="F54" s="347"/>
      <c r="I54" s="348"/>
      <c r="J54" s="348"/>
      <c r="K54" s="348"/>
      <c r="L54" s="348"/>
      <c r="M54" s="33"/>
      <c r="N54" s="33"/>
      <c r="O54" s="33"/>
      <c r="P54" s="33"/>
      <c r="Q54" s="33"/>
      <c r="R54" s="349"/>
      <c r="S54" s="33"/>
      <c r="T54" s="118"/>
      <c r="U54" s="118"/>
      <c r="V54" s="118"/>
    </row>
    <row r="55" spans="1:22" x14ac:dyDescent="0.2">
      <c r="A55" s="606"/>
      <c r="B55" s="606"/>
      <c r="C55" s="606"/>
      <c r="D55" s="606"/>
      <c r="E55" s="606"/>
      <c r="F55" s="606"/>
      <c r="L55" s="31"/>
    </row>
    <row r="56" spans="1:22" x14ac:dyDescent="0.2">
      <c r="A56" s="606"/>
      <c r="B56" s="606"/>
      <c r="C56" s="606"/>
      <c r="D56" s="606"/>
      <c r="E56" s="606"/>
      <c r="F56" s="606"/>
    </row>
    <row r="57" spans="1:22" ht="11.25" customHeight="1" x14ac:dyDescent="0.2"/>
    <row r="58" spans="1:22" ht="11.25" customHeight="1" x14ac:dyDescent="0.2"/>
    <row r="59" spans="1:22" ht="11.25" customHeight="1" x14ac:dyDescent="0.2"/>
    <row r="60" spans="1:22" ht="11.25" customHeight="1" x14ac:dyDescent="0.2"/>
    <row r="61" spans="1:22" ht="11.25" customHeight="1" x14ac:dyDescent="0.2"/>
    <row r="62" spans="1:22" ht="11.25" customHeight="1" x14ac:dyDescent="0.2"/>
    <row r="63" spans="1:22" ht="11.25" customHeight="1" x14ac:dyDescent="0.2"/>
    <row r="64" spans="1:2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4" ht="11.25" customHeight="1" x14ac:dyDescent="0.2"/>
    <row r="85" ht="11.25" customHeight="1" x14ac:dyDescent="0.2"/>
  </sheetData>
  <mergeCells count="10">
    <mergeCell ref="A41:E41"/>
    <mergeCell ref="A7:E7"/>
    <mergeCell ref="A8:E8"/>
    <mergeCell ref="A9:E9"/>
    <mergeCell ref="A13:E13"/>
    <mergeCell ref="A16:E16"/>
    <mergeCell ref="A17:E17"/>
    <mergeCell ref="A19:E19"/>
    <mergeCell ref="A22:E22"/>
    <mergeCell ref="A28:E2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="80" zoomScaleNormal="100" zoomScaleSheetLayoutView="80" workbookViewId="0">
      <selection activeCell="L42" sqref="L42"/>
    </sheetView>
  </sheetViews>
  <sheetFormatPr defaultRowHeight="15" x14ac:dyDescent="0.25"/>
  <cols>
    <col min="1" max="1" width="21.42578125" style="13" customWidth="1"/>
    <col min="2" max="2" width="7.85546875" style="13" customWidth="1"/>
    <col min="3" max="3" width="8.5703125" style="13" customWidth="1"/>
    <col min="4" max="4" width="11.7109375" style="13" customWidth="1"/>
    <col min="5" max="5" width="9.140625" style="13"/>
    <col min="6" max="6" width="11" style="13" customWidth="1"/>
    <col min="7" max="9" width="10" style="13" customWidth="1"/>
    <col min="10" max="10" width="9.7109375" style="13" customWidth="1"/>
    <col min="11" max="256" width="9.140625" style="13"/>
    <col min="257" max="257" width="21.42578125" style="13" customWidth="1"/>
    <col min="258" max="258" width="7.85546875" style="13" customWidth="1"/>
    <col min="259" max="259" width="8.5703125" style="13" customWidth="1"/>
    <col min="260" max="260" width="11.7109375" style="13" customWidth="1"/>
    <col min="261" max="261" width="9.140625" style="13"/>
    <col min="262" max="262" width="11" style="13" customWidth="1"/>
    <col min="263" max="265" width="10" style="13" customWidth="1"/>
    <col min="266" max="266" width="9.7109375" style="13" customWidth="1"/>
    <col min="267" max="512" width="9.140625" style="13"/>
    <col min="513" max="513" width="21.42578125" style="13" customWidth="1"/>
    <col min="514" max="514" width="7.85546875" style="13" customWidth="1"/>
    <col min="515" max="515" width="8.5703125" style="13" customWidth="1"/>
    <col min="516" max="516" width="11.7109375" style="13" customWidth="1"/>
    <col min="517" max="517" width="9.140625" style="13"/>
    <col min="518" max="518" width="11" style="13" customWidth="1"/>
    <col min="519" max="521" width="10" style="13" customWidth="1"/>
    <col min="522" max="522" width="9.7109375" style="13" customWidth="1"/>
    <col min="523" max="768" width="9.140625" style="13"/>
    <col min="769" max="769" width="21.42578125" style="13" customWidth="1"/>
    <col min="770" max="770" width="7.85546875" style="13" customWidth="1"/>
    <col min="771" max="771" width="8.5703125" style="13" customWidth="1"/>
    <col min="772" max="772" width="11.7109375" style="13" customWidth="1"/>
    <col min="773" max="773" width="9.140625" style="13"/>
    <col min="774" max="774" width="11" style="13" customWidth="1"/>
    <col min="775" max="777" width="10" style="13" customWidth="1"/>
    <col min="778" max="778" width="9.7109375" style="13" customWidth="1"/>
    <col min="779" max="1024" width="9.140625" style="13"/>
    <col min="1025" max="1025" width="21.42578125" style="13" customWidth="1"/>
    <col min="1026" max="1026" width="7.85546875" style="13" customWidth="1"/>
    <col min="1027" max="1027" width="8.5703125" style="13" customWidth="1"/>
    <col min="1028" max="1028" width="11.7109375" style="13" customWidth="1"/>
    <col min="1029" max="1029" width="9.140625" style="13"/>
    <col min="1030" max="1030" width="11" style="13" customWidth="1"/>
    <col min="1031" max="1033" width="10" style="13" customWidth="1"/>
    <col min="1034" max="1034" width="9.7109375" style="13" customWidth="1"/>
    <col min="1035" max="1280" width="9.140625" style="13"/>
    <col min="1281" max="1281" width="21.42578125" style="13" customWidth="1"/>
    <col min="1282" max="1282" width="7.85546875" style="13" customWidth="1"/>
    <col min="1283" max="1283" width="8.5703125" style="13" customWidth="1"/>
    <col min="1284" max="1284" width="11.7109375" style="13" customWidth="1"/>
    <col min="1285" max="1285" width="9.140625" style="13"/>
    <col min="1286" max="1286" width="11" style="13" customWidth="1"/>
    <col min="1287" max="1289" width="10" style="13" customWidth="1"/>
    <col min="1290" max="1290" width="9.7109375" style="13" customWidth="1"/>
    <col min="1291" max="1536" width="9.140625" style="13"/>
    <col min="1537" max="1537" width="21.42578125" style="13" customWidth="1"/>
    <col min="1538" max="1538" width="7.85546875" style="13" customWidth="1"/>
    <col min="1539" max="1539" width="8.5703125" style="13" customWidth="1"/>
    <col min="1540" max="1540" width="11.7109375" style="13" customWidth="1"/>
    <col min="1541" max="1541" width="9.140625" style="13"/>
    <col min="1542" max="1542" width="11" style="13" customWidth="1"/>
    <col min="1543" max="1545" width="10" style="13" customWidth="1"/>
    <col min="1546" max="1546" width="9.7109375" style="13" customWidth="1"/>
    <col min="1547" max="1792" width="9.140625" style="13"/>
    <col min="1793" max="1793" width="21.42578125" style="13" customWidth="1"/>
    <col min="1794" max="1794" width="7.85546875" style="13" customWidth="1"/>
    <col min="1795" max="1795" width="8.5703125" style="13" customWidth="1"/>
    <col min="1796" max="1796" width="11.7109375" style="13" customWidth="1"/>
    <col min="1797" max="1797" width="9.140625" style="13"/>
    <col min="1798" max="1798" width="11" style="13" customWidth="1"/>
    <col min="1799" max="1801" width="10" style="13" customWidth="1"/>
    <col min="1802" max="1802" width="9.7109375" style="13" customWidth="1"/>
    <col min="1803" max="2048" width="9.140625" style="13"/>
    <col min="2049" max="2049" width="21.42578125" style="13" customWidth="1"/>
    <col min="2050" max="2050" width="7.85546875" style="13" customWidth="1"/>
    <col min="2051" max="2051" width="8.5703125" style="13" customWidth="1"/>
    <col min="2052" max="2052" width="11.7109375" style="13" customWidth="1"/>
    <col min="2053" max="2053" width="9.140625" style="13"/>
    <col min="2054" max="2054" width="11" style="13" customWidth="1"/>
    <col min="2055" max="2057" width="10" style="13" customWidth="1"/>
    <col min="2058" max="2058" width="9.7109375" style="13" customWidth="1"/>
    <col min="2059" max="2304" width="9.140625" style="13"/>
    <col min="2305" max="2305" width="21.42578125" style="13" customWidth="1"/>
    <col min="2306" max="2306" width="7.85546875" style="13" customWidth="1"/>
    <col min="2307" max="2307" width="8.5703125" style="13" customWidth="1"/>
    <col min="2308" max="2308" width="11.7109375" style="13" customWidth="1"/>
    <col min="2309" max="2309" width="9.140625" style="13"/>
    <col min="2310" max="2310" width="11" style="13" customWidth="1"/>
    <col min="2311" max="2313" width="10" style="13" customWidth="1"/>
    <col min="2314" max="2314" width="9.7109375" style="13" customWidth="1"/>
    <col min="2315" max="2560" width="9.140625" style="13"/>
    <col min="2561" max="2561" width="21.42578125" style="13" customWidth="1"/>
    <col min="2562" max="2562" width="7.85546875" style="13" customWidth="1"/>
    <col min="2563" max="2563" width="8.5703125" style="13" customWidth="1"/>
    <col min="2564" max="2564" width="11.7109375" style="13" customWidth="1"/>
    <col min="2565" max="2565" width="9.140625" style="13"/>
    <col min="2566" max="2566" width="11" style="13" customWidth="1"/>
    <col min="2567" max="2569" width="10" style="13" customWidth="1"/>
    <col min="2570" max="2570" width="9.7109375" style="13" customWidth="1"/>
    <col min="2571" max="2816" width="9.140625" style="13"/>
    <col min="2817" max="2817" width="21.42578125" style="13" customWidth="1"/>
    <col min="2818" max="2818" width="7.85546875" style="13" customWidth="1"/>
    <col min="2819" max="2819" width="8.5703125" style="13" customWidth="1"/>
    <col min="2820" max="2820" width="11.7109375" style="13" customWidth="1"/>
    <col min="2821" max="2821" width="9.140625" style="13"/>
    <col min="2822" max="2822" width="11" style="13" customWidth="1"/>
    <col min="2823" max="2825" width="10" style="13" customWidth="1"/>
    <col min="2826" max="2826" width="9.7109375" style="13" customWidth="1"/>
    <col min="2827" max="3072" width="9.140625" style="13"/>
    <col min="3073" max="3073" width="21.42578125" style="13" customWidth="1"/>
    <col min="3074" max="3074" width="7.85546875" style="13" customWidth="1"/>
    <col min="3075" max="3075" width="8.5703125" style="13" customWidth="1"/>
    <col min="3076" max="3076" width="11.7109375" style="13" customWidth="1"/>
    <col min="3077" max="3077" width="9.140625" style="13"/>
    <col min="3078" max="3078" width="11" style="13" customWidth="1"/>
    <col min="3079" max="3081" width="10" style="13" customWidth="1"/>
    <col min="3082" max="3082" width="9.7109375" style="13" customWidth="1"/>
    <col min="3083" max="3328" width="9.140625" style="13"/>
    <col min="3329" max="3329" width="21.42578125" style="13" customWidth="1"/>
    <col min="3330" max="3330" width="7.85546875" style="13" customWidth="1"/>
    <col min="3331" max="3331" width="8.5703125" style="13" customWidth="1"/>
    <col min="3332" max="3332" width="11.7109375" style="13" customWidth="1"/>
    <col min="3333" max="3333" width="9.140625" style="13"/>
    <col min="3334" max="3334" width="11" style="13" customWidth="1"/>
    <col min="3335" max="3337" width="10" style="13" customWidth="1"/>
    <col min="3338" max="3338" width="9.7109375" style="13" customWidth="1"/>
    <col min="3339" max="3584" width="9.140625" style="13"/>
    <col min="3585" max="3585" width="21.42578125" style="13" customWidth="1"/>
    <col min="3586" max="3586" width="7.85546875" style="13" customWidth="1"/>
    <col min="3587" max="3587" width="8.5703125" style="13" customWidth="1"/>
    <col min="3588" max="3588" width="11.7109375" style="13" customWidth="1"/>
    <col min="3589" max="3589" width="9.140625" style="13"/>
    <col min="3590" max="3590" width="11" style="13" customWidth="1"/>
    <col min="3591" max="3593" width="10" style="13" customWidth="1"/>
    <col min="3594" max="3594" width="9.7109375" style="13" customWidth="1"/>
    <col min="3595" max="3840" width="9.140625" style="13"/>
    <col min="3841" max="3841" width="21.42578125" style="13" customWidth="1"/>
    <col min="3842" max="3842" width="7.85546875" style="13" customWidth="1"/>
    <col min="3843" max="3843" width="8.5703125" style="13" customWidth="1"/>
    <col min="3844" max="3844" width="11.7109375" style="13" customWidth="1"/>
    <col min="3845" max="3845" width="9.140625" style="13"/>
    <col min="3846" max="3846" width="11" style="13" customWidth="1"/>
    <col min="3847" max="3849" width="10" style="13" customWidth="1"/>
    <col min="3850" max="3850" width="9.7109375" style="13" customWidth="1"/>
    <col min="3851" max="4096" width="9.140625" style="13"/>
    <col min="4097" max="4097" width="21.42578125" style="13" customWidth="1"/>
    <col min="4098" max="4098" width="7.85546875" style="13" customWidth="1"/>
    <col min="4099" max="4099" width="8.5703125" style="13" customWidth="1"/>
    <col min="4100" max="4100" width="11.7109375" style="13" customWidth="1"/>
    <col min="4101" max="4101" width="9.140625" style="13"/>
    <col min="4102" max="4102" width="11" style="13" customWidth="1"/>
    <col min="4103" max="4105" width="10" style="13" customWidth="1"/>
    <col min="4106" max="4106" width="9.7109375" style="13" customWidth="1"/>
    <col min="4107" max="4352" width="9.140625" style="13"/>
    <col min="4353" max="4353" width="21.42578125" style="13" customWidth="1"/>
    <col min="4354" max="4354" width="7.85546875" style="13" customWidth="1"/>
    <col min="4355" max="4355" width="8.5703125" style="13" customWidth="1"/>
    <col min="4356" max="4356" width="11.7109375" style="13" customWidth="1"/>
    <col min="4357" max="4357" width="9.140625" style="13"/>
    <col min="4358" max="4358" width="11" style="13" customWidth="1"/>
    <col min="4359" max="4361" width="10" style="13" customWidth="1"/>
    <col min="4362" max="4362" width="9.7109375" style="13" customWidth="1"/>
    <col min="4363" max="4608" width="9.140625" style="13"/>
    <col min="4609" max="4609" width="21.42578125" style="13" customWidth="1"/>
    <col min="4610" max="4610" width="7.85546875" style="13" customWidth="1"/>
    <col min="4611" max="4611" width="8.5703125" style="13" customWidth="1"/>
    <col min="4612" max="4612" width="11.7109375" style="13" customWidth="1"/>
    <col min="4613" max="4613" width="9.140625" style="13"/>
    <col min="4614" max="4614" width="11" style="13" customWidth="1"/>
    <col min="4615" max="4617" width="10" style="13" customWidth="1"/>
    <col min="4618" max="4618" width="9.7109375" style="13" customWidth="1"/>
    <col min="4619" max="4864" width="9.140625" style="13"/>
    <col min="4865" max="4865" width="21.42578125" style="13" customWidth="1"/>
    <col min="4866" max="4866" width="7.85546875" style="13" customWidth="1"/>
    <col min="4867" max="4867" width="8.5703125" style="13" customWidth="1"/>
    <col min="4868" max="4868" width="11.7109375" style="13" customWidth="1"/>
    <col min="4869" max="4869" width="9.140625" style="13"/>
    <col min="4870" max="4870" width="11" style="13" customWidth="1"/>
    <col min="4871" max="4873" width="10" style="13" customWidth="1"/>
    <col min="4874" max="4874" width="9.7109375" style="13" customWidth="1"/>
    <col min="4875" max="5120" width="9.140625" style="13"/>
    <col min="5121" max="5121" width="21.42578125" style="13" customWidth="1"/>
    <col min="5122" max="5122" width="7.85546875" style="13" customWidth="1"/>
    <col min="5123" max="5123" width="8.5703125" style="13" customWidth="1"/>
    <col min="5124" max="5124" width="11.7109375" style="13" customWidth="1"/>
    <col min="5125" max="5125" width="9.140625" style="13"/>
    <col min="5126" max="5126" width="11" style="13" customWidth="1"/>
    <col min="5127" max="5129" width="10" style="13" customWidth="1"/>
    <col min="5130" max="5130" width="9.7109375" style="13" customWidth="1"/>
    <col min="5131" max="5376" width="9.140625" style="13"/>
    <col min="5377" max="5377" width="21.42578125" style="13" customWidth="1"/>
    <col min="5378" max="5378" width="7.85546875" style="13" customWidth="1"/>
    <col min="5379" max="5379" width="8.5703125" style="13" customWidth="1"/>
    <col min="5380" max="5380" width="11.7109375" style="13" customWidth="1"/>
    <col min="5381" max="5381" width="9.140625" style="13"/>
    <col min="5382" max="5382" width="11" style="13" customWidth="1"/>
    <col min="5383" max="5385" width="10" style="13" customWidth="1"/>
    <col min="5386" max="5386" width="9.7109375" style="13" customWidth="1"/>
    <col min="5387" max="5632" width="9.140625" style="13"/>
    <col min="5633" max="5633" width="21.42578125" style="13" customWidth="1"/>
    <col min="5634" max="5634" width="7.85546875" style="13" customWidth="1"/>
    <col min="5635" max="5635" width="8.5703125" style="13" customWidth="1"/>
    <col min="5636" max="5636" width="11.7109375" style="13" customWidth="1"/>
    <col min="5637" max="5637" width="9.140625" style="13"/>
    <col min="5638" max="5638" width="11" style="13" customWidth="1"/>
    <col min="5639" max="5641" width="10" style="13" customWidth="1"/>
    <col min="5642" max="5642" width="9.7109375" style="13" customWidth="1"/>
    <col min="5643" max="5888" width="9.140625" style="13"/>
    <col min="5889" max="5889" width="21.42578125" style="13" customWidth="1"/>
    <col min="5890" max="5890" width="7.85546875" style="13" customWidth="1"/>
    <col min="5891" max="5891" width="8.5703125" style="13" customWidth="1"/>
    <col min="5892" max="5892" width="11.7109375" style="13" customWidth="1"/>
    <col min="5893" max="5893" width="9.140625" style="13"/>
    <col min="5894" max="5894" width="11" style="13" customWidth="1"/>
    <col min="5895" max="5897" width="10" style="13" customWidth="1"/>
    <col min="5898" max="5898" width="9.7109375" style="13" customWidth="1"/>
    <col min="5899" max="6144" width="9.140625" style="13"/>
    <col min="6145" max="6145" width="21.42578125" style="13" customWidth="1"/>
    <col min="6146" max="6146" width="7.85546875" style="13" customWidth="1"/>
    <col min="6147" max="6147" width="8.5703125" style="13" customWidth="1"/>
    <col min="6148" max="6148" width="11.7109375" style="13" customWidth="1"/>
    <col min="6149" max="6149" width="9.140625" style="13"/>
    <col min="6150" max="6150" width="11" style="13" customWidth="1"/>
    <col min="6151" max="6153" width="10" style="13" customWidth="1"/>
    <col min="6154" max="6154" width="9.7109375" style="13" customWidth="1"/>
    <col min="6155" max="6400" width="9.140625" style="13"/>
    <col min="6401" max="6401" width="21.42578125" style="13" customWidth="1"/>
    <col min="6402" max="6402" width="7.85546875" style="13" customWidth="1"/>
    <col min="6403" max="6403" width="8.5703125" style="13" customWidth="1"/>
    <col min="6404" max="6404" width="11.7109375" style="13" customWidth="1"/>
    <col min="6405" max="6405" width="9.140625" style="13"/>
    <col min="6406" max="6406" width="11" style="13" customWidth="1"/>
    <col min="6407" max="6409" width="10" style="13" customWidth="1"/>
    <col min="6410" max="6410" width="9.7109375" style="13" customWidth="1"/>
    <col min="6411" max="6656" width="9.140625" style="13"/>
    <col min="6657" max="6657" width="21.42578125" style="13" customWidth="1"/>
    <col min="6658" max="6658" width="7.85546875" style="13" customWidth="1"/>
    <col min="6659" max="6659" width="8.5703125" style="13" customWidth="1"/>
    <col min="6660" max="6660" width="11.7109375" style="13" customWidth="1"/>
    <col min="6661" max="6661" width="9.140625" style="13"/>
    <col min="6662" max="6662" width="11" style="13" customWidth="1"/>
    <col min="6663" max="6665" width="10" style="13" customWidth="1"/>
    <col min="6666" max="6666" width="9.7109375" style="13" customWidth="1"/>
    <col min="6667" max="6912" width="9.140625" style="13"/>
    <col min="6913" max="6913" width="21.42578125" style="13" customWidth="1"/>
    <col min="6914" max="6914" width="7.85546875" style="13" customWidth="1"/>
    <col min="6915" max="6915" width="8.5703125" style="13" customWidth="1"/>
    <col min="6916" max="6916" width="11.7109375" style="13" customWidth="1"/>
    <col min="6917" max="6917" width="9.140625" style="13"/>
    <col min="6918" max="6918" width="11" style="13" customWidth="1"/>
    <col min="6919" max="6921" width="10" style="13" customWidth="1"/>
    <col min="6922" max="6922" width="9.7109375" style="13" customWidth="1"/>
    <col min="6923" max="7168" width="9.140625" style="13"/>
    <col min="7169" max="7169" width="21.42578125" style="13" customWidth="1"/>
    <col min="7170" max="7170" width="7.85546875" style="13" customWidth="1"/>
    <col min="7171" max="7171" width="8.5703125" style="13" customWidth="1"/>
    <col min="7172" max="7172" width="11.7109375" style="13" customWidth="1"/>
    <col min="7173" max="7173" width="9.140625" style="13"/>
    <col min="7174" max="7174" width="11" style="13" customWidth="1"/>
    <col min="7175" max="7177" width="10" style="13" customWidth="1"/>
    <col min="7178" max="7178" width="9.7109375" style="13" customWidth="1"/>
    <col min="7179" max="7424" width="9.140625" style="13"/>
    <col min="7425" max="7425" width="21.42578125" style="13" customWidth="1"/>
    <col min="7426" max="7426" width="7.85546875" style="13" customWidth="1"/>
    <col min="7427" max="7427" width="8.5703125" style="13" customWidth="1"/>
    <col min="7428" max="7428" width="11.7109375" style="13" customWidth="1"/>
    <col min="7429" max="7429" width="9.140625" style="13"/>
    <col min="7430" max="7430" width="11" style="13" customWidth="1"/>
    <col min="7431" max="7433" width="10" style="13" customWidth="1"/>
    <col min="7434" max="7434" width="9.7109375" style="13" customWidth="1"/>
    <col min="7435" max="7680" width="9.140625" style="13"/>
    <col min="7681" max="7681" width="21.42578125" style="13" customWidth="1"/>
    <col min="7682" max="7682" width="7.85546875" style="13" customWidth="1"/>
    <col min="7683" max="7683" width="8.5703125" style="13" customWidth="1"/>
    <col min="7684" max="7684" width="11.7109375" style="13" customWidth="1"/>
    <col min="7685" max="7685" width="9.140625" style="13"/>
    <col min="7686" max="7686" width="11" style="13" customWidth="1"/>
    <col min="7687" max="7689" width="10" style="13" customWidth="1"/>
    <col min="7690" max="7690" width="9.7109375" style="13" customWidth="1"/>
    <col min="7691" max="7936" width="9.140625" style="13"/>
    <col min="7937" max="7937" width="21.42578125" style="13" customWidth="1"/>
    <col min="7938" max="7938" width="7.85546875" style="13" customWidth="1"/>
    <col min="7939" max="7939" width="8.5703125" style="13" customWidth="1"/>
    <col min="7940" max="7940" width="11.7109375" style="13" customWidth="1"/>
    <col min="7941" max="7941" width="9.140625" style="13"/>
    <col min="7942" max="7942" width="11" style="13" customWidth="1"/>
    <col min="7943" max="7945" width="10" style="13" customWidth="1"/>
    <col min="7946" max="7946" width="9.7109375" style="13" customWidth="1"/>
    <col min="7947" max="8192" width="9.140625" style="13"/>
    <col min="8193" max="8193" width="21.42578125" style="13" customWidth="1"/>
    <col min="8194" max="8194" width="7.85546875" style="13" customWidth="1"/>
    <col min="8195" max="8195" width="8.5703125" style="13" customWidth="1"/>
    <col min="8196" max="8196" width="11.7109375" style="13" customWidth="1"/>
    <col min="8197" max="8197" width="9.140625" style="13"/>
    <col min="8198" max="8198" width="11" style="13" customWidth="1"/>
    <col min="8199" max="8201" width="10" style="13" customWidth="1"/>
    <col min="8202" max="8202" width="9.7109375" style="13" customWidth="1"/>
    <col min="8203" max="8448" width="9.140625" style="13"/>
    <col min="8449" max="8449" width="21.42578125" style="13" customWidth="1"/>
    <col min="8450" max="8450" width="7.85546875" style="13" customWidth="1"/>
    <col min="8451" max="8451" width="8.5703125" style="13" customWidth="1"/>
    <col min="8452" max="8452" width="11.7109375" style="13" customWidth="1"/>
    <col min="8453" max="8453" width="9.140625" style="13"/>
    <col min="8454" max="8454" width="11" style="13" customWidth="1"/>
    <col min="8455" max="8457" width="10" style="13" customWidth="1"/>
    <col min="8458" max="8458" width="9.7109375" style="13" customWidth="1"/>
    <col min="8459" max="8704" width="9.140625" style="13"/>
    <col min="8705" max="8705" width="21.42578125" style="13" customWidth="1"/>
    <col min="8706" max="8706" width="7.85546875" style="13" customWidth="1"/>
    <col min="8707" max="8707" width="8.5703125" style="13" customWidth="1"/>
    <col min="8708" max="8708" width="11.7109375" style="13" customWidth="1"/>
    <col min="8709" max="8709" width="9.140625" style="13"/>
    <col min="8710" max="8710" width="11" style="13" customWidth="1"/>
    <col min="8711" max="8713" width="10" style="13" customWidth="1"/>
    <col min="8714" max="8714" width="9.7109375" style="13" customWidth="1"/>
    <col min="8715" max="8960" width="9.140625" style="13"/>
    <col min="8961" max="8961" width="21.42578125" style="13" customWidth="1"/>
    <col min="8962" max="8962" width="7.85546875" style="13" customWidth="1"/>
    <col min="8963" max="8963" width="8.5703125" style="13" customWidth="1"/>
    <col min="8964" max="8964" width="11.7109375" style="13" customWidth="1"/>
    <col min="8965" max="8965" width="9.140625" style="13"/>
    <col min="8966" max="8966" width="11" style="13" customWidth="1"/>
    <col min="8967" max="8969" width="10" style="13" customWidth="1"/>
    <col min="8970" max="8970" width="9.7109375" style="13" customWidth="1"/>
    <col min="8971" max="9216" width="9.140625" style="13"/>
    <col min="9217" max="9217" width="21.42578125" style="13" customWidth="1"/>
    <col min="9218" max="9218" width="7.85546875" style="13" customWidth="1"/>
    <col min="9219" max="9219" width="8.5703125" style="13" customWidth="1"/>
    <col min="9220" max="9220" width="11.7109375" style="13" customWidth="1"/>
    <col min="9221" max="9221" width="9.140625" style="13"/>
    <col min="9222" max="9222" width="11" style="13" customWidth="1"/>
    <col min="9223" max="9225" width="10" style="13" customWidth="1"/>
    <col min="9226" max="9226" width="9.7109375" style="13" customWidth="1"/>
    <col min="9227" max="9472" width="9.140625" style="13"/>
    <col min="9473" max="9473" width="21.42578125" style="13" customWidth="1"/>
    <col min="9474" max="9474" width="7.85546875" style="13" customWidth="1"/>
    <col min="9475" max="9475" width="8.5703125" style="13" customWidth="1"/>
    <col min="9476" max="9476" width="11.7109375" style="13" customWidth="1"/>
    <col min="9477" max="9477" width="9.140625" style="13"/>
    <col min="9478" max="9478" width="11" style="13" customWidth="1"/>
    <col min="9479" max="9481" width="10" style="13" customWidth="1"/>
    <col min="9482" max="9482" width="9.7109375" style="13" customWidth="1"/>
    <col min="9483" max="9728" width="9.140625" style="13"/>
    <col min="9729" max="9729" width="21.42578125" style="13" customWidth="1"/>
    <col min="9730" max="9730" width="7.85546875" style="13" customWidth="1"/>
    <col min="9731" max="9731" width="8.5703125" style="13" customWidth="1"/>
    <col min="9732" max="9732" width="11.7109375" style="13" customWidth="1"/>
    <col min="9733" max="9733" width="9.140625" style="13"/>
    <col min="9734" max="9734" width="11" style="13" customWidth="1"/>
    <col min="9735" max="9737" width="10" style="13" customWidth="1"/>
    <col min="9738" max="9738" width="9.7109375" style="13" customWidth="1"/>
    <col min="9739" max="9984" width="9.140625" style="13"/>
    <col min="9985" max="9985" width="21.42578125" style="13" customWidth="1"/>
    <col min="9986" max="9986" width="7.85546875" style="13" customWidth="1"/>
    <col min="9987" max="9987" width="8.5703125" style="13" customWidth="1"/>
    <col min="9988" max="9988" width="11.7109375" style="13" customWidth="1"/>
    <col min="9989" max="9989" width="9.140625" style="13"/>
    <col min="9990" max="9990" width="11" style="13" customWidth="1"/>
    <col min="9991" max="9993" width="10" style="13" customWidth="1"/>
    <col min="9994" max="9994" width="9.7109375" style="13" customWidth="1"/>
    <col min="9995" max="10240" width="9.140625" style="13"/>
    <col min="10241" max="10241" width="21.42578125" style="13" customWidth="1"/>
    <col min="10242" max="10242" width="7.85546875" style="13" customWidth="1"/>
    <col min="10243" max="10243" width="8.5703125" style="13" customWidth="1"/>
    <col min="10244" max="10244" width="11.7109375" style="13" customWidth="1"/>
    <col min="10245" max="10245" width="9.140625" style="13"/>
    <col min="10246" max="10246" width="11" style="13" customWidth="1"/>
    <col min="10247" max="10249" width="10" style="13" customWidth="1"/>
    <col min="10250" max="10250" width="9.7109375" style="13" customWidth="1"/>
    <col min="10251" max="10496" width="9.140625" style="13"/>
    <col min="10497" max="10497" width="21.42578125" style="13" customWidth="1"/>
    <col min="10498" max="10498" width="7.85546875" style="13" customWidth="1"/>
    <col min="10499" max="10499" width="8.5703125" style="13" customWidth="1"/>
    <col min="10500" max="10500" width="11.7109375" style="13" customWidth="1"/>
    <col min="10501" max="10501" width="9.140625" style="13"/>
    <col min="10502" max="10502" width="11" style="13" customWidth="1"/>
    <col min="10503" max="10505" width="10" style="13" customWidth="1"/>
    <col min="10506" max="10506" width="9.7109375" style="13" customWidth="1"/>
    <col min="10507" max="10752" width="9.140625" style="13"/>
    <col min="10753" max="10753" width="21.42578125" style="13" customWidth="1"/>
    <col min="10754" max="10754" width="7.85546875" style="13" customWidth="1"/>
    <col min="10755" max="10755" width="8.5703125" style="13" customWidth="1"/>
    <col min="10756" max="10756" width="11.7109375" style="13" customWidth="1"/>
    <col min="10757" max="10757" width="9.140625" style="13"/>
    <col min="10758" max="10758" width="11" style="13" customWidth="1"/>
    <col min="10759" max="10761" width="10" style="13" customWidth="1"/>
    <col min="10762" max="10762" width="9.7109375" style="13" customWidth="1"/>
    <col min="10763" max="11008" width="9.140625" style="13"/>
    <col min="11009" max="11009" width="21.42578125" style="13" customWidth="1"/>
    <col min="11010" max="11010" width="7.85546875" style="13" customWidth="1"/>
    <col min="11011" max="11011" width="8.5703125" style="13" customWidth="1"/>
    <col min="11012" max="11012" width="11.7109375" style="13" customWidth="1"/>
    <col min="11013" max="11013" width="9.140625" style="13"/>
    <col min="11014" max="11014" width="11" style="13" customWidth="1"/>
    <col min="11015" max="11017" width="10" style="13" customWidth="1"/>
    <col min="11018" max="11018" width="9.7109375" style="13" customWidth="1"/>
    <col min="11019" max="11264" width="9.140625" style="13"/>
    <col min="11265" max="11265" width="21.42578125" style="13" customWidth="1"/>
    <col min="11266" max="11266" width="7.85546875" style="13" customWidth="1"/>
    <col min="11267" max="11267" width="8.5703125" style="13" customWidth="1"/>
    <col min="11268" max="11268" width="11.7109375" style="13" customWidth="1"/>
    <col min="11269" max="11269" width="9.140625" style="13"/>
    <col min="11270" max="11270" width="11" style="13" customWidth="1"/>
    <col min="11271" max="11273" width="10" style="13" customWidth="1"/>
    <col min="11274" max="11274" width="9.7109375" style="13" customWidth="1"/>
    <col min="11275" max="11520" width="9.140625" style="13"/>
    <col min="11521" max="11521" width="21.42578125" style="13" customWidth="1"/>
    <col min="11522" max="11522" width="7.85546875" style="13" customWidth="1"/>
    <col min="11523" max="11523" width="8.5703125" style="13" customWidth="1"/>
    <col min="11524" max="11524" width="11.7109375" style="13" customWidth="1"/>
    <col min="11525" max="11525" width="9.140625" style="13"/>
    <col min="11526" max="11526" width="11" style="13" customWidth="1"/>
    <col min="11527" max="11529" width="10" style="13" customWidth="1"/>
    <col min="11530" max="11530" width="9.7109375" style="13" customWidth="1"/>
    <col min="11531" max="11776" width="9.140625" style="13"/>
    <col min="11777" max="11777" width="21.42578125" style="13" customWidth="1"/>
    <col min="11778" max="11778" width="7.85546875" style="13" customWidth="1"/>
    <col min="11779" max="11779" width="8.5703125" style="13" customWidth="1"/>
    <col min="11780" max="11780" width="11.7109375" style="13" customWidth="1"/>
    <col min="11781" max="11781" width="9.140625" style="13"/>
    <col min="11782" max="11782" width="11" style="13" customWidth="1"/>
    <col min="11783" max="11785" width="10" style="13" customWidth="1"/>
    <col min="11786" max="11786" width="9.7109375" style="13" customWidth="1"/>
    <col min="11787" max="12032" width="9.140625" style="13"/>
    <col min="12033" max="12033" width="21.42578125" style="13" customWidth="1"/>
    <col min="12034" max="12034" width="7.85546875" style="13" customWidth="1"/>
    <col min="12035" max="12035" width="8.5703125" style="13" customWidth="1"/>
    <col min="12036" max="12036" width="11.7109375" style="13" customWidth="1"/>
    <col min="12037" max="12037" width="9.140625" style="13"/>
    <col min="12038" max="12038" width="11" style="13" customWidth="1"/>
    <col min="12039" max="12041" width="10" style="13" customWidth="1"/>
    <col min="12042" max="12042" width="9.7109375" style="13" customWidth="1"/>
    <col min="12043" max="12288" width="9.140625" style="13"/>
    <col min="12289" max="12289" width="21.42578125" style="13" customWidth="1"/>
    <col min="12290" max="12290" width="7.85546875" style="13" customWidth="1"/>
    <col min="12291" max="12291" width="8.5703125" style="13" customWidth="1"/>
    <col min="12292" max="12292" width="11.7109375" style="13" customWidth="1"/>
    <col min="12293" max="12293" width="9.140625" style="13"/>
    <col min="12294" max="12294" width="11" style="13" customWidth="1"/>
    <col min="12295" max="12297" width="10" style="13" customWidth="1"/>
    <col min="12298" max="12298" width="9.7109375" style="13" customWidth="1"/>
    <col min="12299" max="12544" width="9.140625" style="13"/>
    <col min="12545" max="12545" width="21.42578125" style="13" customWidth="1"/>
    <col min="12546" max="12546" width="7.85546875" style="13" customWidth="1"/>
    <col min="12547" max="12547" width="8.5703125" style="13" customWidth="1"/>
    <col min="12548" max="12548" width="11.7109375" style="13" customWidth="1"/>
    <col min="12549" max="12549" width="9.140625" style="13"/>
    <col min="12550" max="12550" width="11" style="13" customWidth="1"/>
    <col min="12551" max="12553" width="10" style="13" customWidth="1"/>
    <col min="12554" max="12554" width="9.7109375" style="13" customWidth="1"/>
    <col min="12555" max="12800" width="9.140625" style="13"/>
    <col min="12801" max="12801" width="21.42578125" style="13" customWidth="1"/>
    <col min="12802" max="12802" width="7.85546875" style="13" customWidth="1"/>
    <col min="12803" max="12803" width="8.5703125" style="13" customWidth="1"/>
    <col min="12804" max="12804" width="11.7109375" style="13" customWidth="1"/>
    <col min="12805" max="12805" width="9.140625" style="13"/>
    <col min="12806" max="12806" width="11" style="13" customWidth="1"/>
    <col min="12807" max="12809" width="10" style="13" customWidth="1"/>
    <col min="12810" max="12810" width="9.7109375" style="13" customWidth="1"/>
    <col min="12811" max="13056" width="9.140625" style="13"/>
    <col min="13057" max="13057" width="21.42578125" style="13" customWidth="1"/>
    <col min="13058" max="13058" width="7.85546875" style="13" customWidth="1"/>
    <col min="13059" max="13059" width="8.5703125" style="13" customWidth="1"/>
    <col min="13060" max="13060" width="11.7109375" style="13" customWidth="1"/>
    <col min="13061" max="13061" width="9.140625" style="13"/>
    <col min="13062" max="13062" width="11" style="13" customWidth="1"/>
    <col min="13063" max="13065" width="10" style="13" customWidth="1"/>
    <col min="13066" max="13066" width="9.7109375" style="13" customWidth="1"/>
    <col min="13067" max="13312" width="9.140625" style="13"/>
    <col min="13313" max="13313" width="21.42578125" style="13" customWidth="1"/>
    <col min="13314" max="13314" width="7.85546875" style="13" customWidth="1"/>
    <col min="13315" max="13315" width="8.5703125" style="13" customWidth="1"/>
    <col min="13316" max="13316" width="11.7109375" style="13" customWidth="1"/>
    <col min="13317" max="13317" width="9.140625" style="13"/>
    <col min="13318" max="13318" width="11" style="13" customWidth="1"/>
    <col min="13319" max="13321" width="10" style="13" customWidth="1"/>
    <col min="13322" max="13322" width="9.7109375" style="13" customWidth="1"/>
    <col min="13323" max="13568" width="9.140625" style="13"/>
    <col min="13569" max="13569" width="21.42578125" style="13" customWidth="1"/>
    <col min="13570" max="13570" width="7.85546875" style="13" customWidth="1"/>
    <col min="13571" max="13571" width="8.5703125" style="13" customWidth="1"/>
    <col min="13572" max="13572" width="11.7109375" style="13" customWidth="1"/>
    <col min="13573" max="13573" width="9.140625" style="13"/>
    <col min="13574" max="13574" width="11" style="13" customWidth="1"/>
    <col min="13575" max="13577" width="10" style="13" customWidth="1"/>
    <col min="13578" max="13578" width="9.7109375" style="13" customWidth="1"/>
    <col min="13579" max="13824" width="9.140625" style="13"/>
    <col min="13825" max="13825" width="21.42578125" style="13" customWidth="1"/>
    <col min="13826" max="13826" width="7.85546875" style="13" customWidth="1"/>
    <col min="13827" max="13827" width="8.5703125" style="13" customWidth="1"/>
    <col min="13828" max="13828" width="11.7109375" style="13" customWidth="1"/>
    <col min="13829" max="13829" width="9.140625" style="13"/>
    <col min="13830" max="13830" width="11" style="13" customWidth="1"/>
    <col min="13831" max="13833" width="10" style="13" customWidth="1"/>
    <col min="13834" max="13834" width="9.7109375" style="13" customWidth="1"/>
    <col min="13835" max="14080" width="9.140625" style="13"/>
    <col min="14081" max="14081" width="21.42578125" style="13" customWidth="1"/>
    <col min="14082" max="14082" width="7.85546875" style="13" customWidth="1"/>
    <col min="14083" max="14083" width="8.5703125" style="13" customWidth="1"/>
    <col min="14084" max="14084" width="11.7109375" style="13" customWidth="1"/>
    <col min="14085" max="14085" width="9.140625" style="13"/>
    <col min="14086" max="14086" width="11" style="13" customWidth="1"/>
    <col min="14087" max="14089" width="10" style="13" customWidth="1"/>
    <col min="14090" max="14090" width="9.7109375" style="13" customWidth="1"/>
    <col min="14091" max="14336" width="9.140625" style="13"/>
    <col min="14337" max="14337" width="21.42578125" style="13" customWidth="1"/>
    <col min="14338" max="14338" width="7.85546875" style="13" customWidth="1"/>
    <col min="14339" max="14339" width="8.5703125" style="13" customWidth="1"/>
    <col min="14340" max="14340" width="11.7109375" style="13" customWidth="1"/>
    <col min="14341" max="14341" width="9.140625" style="13"/>
    <col min="14342" max="14342" width="11" style="13" customWidth="1"/>
    <col min="14343" max="14345" width="10" style="13" customWidth="1"/>
    <col min="14346" max="14346" width="9.7109375" style="13" customWidth="1"/>
    <col min="14347" max="14592" width="9.140625" style="13"/>
    <col min="14593" max="14593" width="21.42578125" style="13" customWidth="1"/>
    <col min="14594" max="14594" width="7.85546875" style="13" customWidth="1"/>
    <col min="14595" max="14595" width="8.5703125" style="13" customWidth="1"/>
    <col min="14596" max="14596" width="11.7109375" style="13" customWidth="1"/>
    <col min="14597" max="14597" width="9.140625" style="13"/>
    <col min="14598" max="14598" width="11" style="13" customWidth="1"/>
    <col min="14599" max="14601" width="10" style="13" customWidth="1"/>
    <col min="14602" max="14602" width="9.7109375" style="13" customWidth="1"/>
    <col min="14603" max="14848" width="9.140625" style="13"/>
    <col min="14849" max="14849" width="21.42578125" style="13" customWidth="1"/>
    <col min="14850" max="14850" width="7.85546875" style="13" customWidth="1"/>
    <col min="14851" max="14851" width="8.5703125" style="13" customWidth="1"/>
    <col min="14852" max="14852" width="11.7109375" style="13" customWidth="1"/>
    <col min="14853" max="14853" width="9.140625" style="13"/>
    <col min="14854" max="14854" width="11" style="13" customWidth="1"/>
    <col min="14855" max="14857" width="10" style="13" customWidth="1"/>
    <col min="14858" max="14858" width="9.7109375" style="13" customWidth="1"/>
    <col min="14859" max="15104" width="9.140625" style="13"/>
    <col min="15105" max="15105" width="21.42578125" style="13" customWidth="1"/>
    <col min="15106" max="15106" width="7.85546875" style="13" customWidth="1"/>
    <col min="15107" max="15107" width="8.5703125" style="13" customWidth="1"/>
    <col min="15108" max="15108" width="11.7109375" style="13" customWidth="1"/>
    <col min="15109" max="15109" width="9.140625" style="13"/>
    <col min="15110" max="15110" width="11" style="13" customWidth="1"/>
    <col min="15111" max="15113" width="10" style="13" customWidth="1"/>
    <col min="15114" max="15114" width="9.7109375" style="13" customWidth="1"/>
    <col min="15115" max="15360" width="9.140625" style="13"/>
    <col min="15361" max="15361" width="21.42578125" style="13" customWidth="1"/>
    <col min="15362" max="15362" width="7.85546875" style="13" customWidth="1"/>
    <col min="15363" max="15363" width="8.5703125" style="13" customWidth="1"/>
    <col min="15364" max="15364" width="11.7109375" style="13" customWidth="1"/>
    <col min="15365" max="15365" width="9.140625" style="13"/>
    <col min="15366" max="15366" width="11" style="13" customWidth="1"/>
    <col min="15367" max="15369" width="10" style="13" customWidth="1"/>
    <col min="15370" max="15370" width="9.7109375" style="13" customWidth="1"/>
    <col min="15371" max="15616" width="9.140625" style="13"/>
    <col min="15617" max="15617" width="21.42578125" style="13" customWidth="1"/>
    <col min="15618" max="15618" width="7.85546875" style="13" customWidth="1"/>
    <col min="15619" max="15619" width="8.5703125" style="13" customWidth="1"/>
    <col min="15620" max="15620" width="11.7109375" style="13" customWidth="1"/>
    <col min="15621" max="15621" width="9.140625" style="13"/>
    <col min="15622" max="15622" width="11" style="13" customWidth="1"/>
    <col min="15623" max="15625" width="10" style="13" customWidth="1"/>
    <col min="15626" max="15626" width="9.7109375" style="13" customWidth="1"/>
    <col min="15627" max="15872" width="9.140625" style="13"/>
    <col min="15873" max="15873" width="21.42578125" style="13" customWidth="1"/>
    <col min="15874" max="15874" width="7.85546875" style="13" customWidth="1"/>
    <col min="15875" max="15875" width="8.5703125" style="13" customWidth="1"/>
    <col min="15876" max="15876" width="11.7109375" style="13" customWidth="1"/>
    <col min="15877" max="15877" width="9.140625" style="13"/>
    <col min="15878" max="15878" width="11" style="13" customWidth="1"/>
    <col min="15879" max="15881" width="10" style="13" customWidth="1"/>
    <col min="15882" max="15882" width="9.7109375" style="13" customWidth="1"/>
    <col min="15883" max="16128" width="9.140625" style="13"/>
    <col min="16129" max="16129" width="21.42578125" style="13" customWidth="1"/>
    <col min="16130" max="16130" width="7.85546875" style="13" customWidth="1"/>
    <col min="16131" max="16131" width="8.5703125" style="13" customWidth="1"/>
    <col min="16132" max="16132" width="11.7109375" style="13" customWidth="1"/>
    <col min="16133" max="16133" width="9.140625" style="13"/>
    <col min="16134" max="16134" width="11" style="13" customWidth="1"/>
    <col min="16135" max="16137" width="10" style="13" customWidth="1"/>
    <col min="16138" max="16138" width="9.7109375" style="13" customWidth="1"/>
    <col min="16139" max="16384" width="9.140625" style="13"/>
  </cols>
  <sheetData>
    <row r="1" spans="1:10" x14ac:dyDescent="0.25">
      <c r="A1" s="592"/>
      <c r="B1" s="592"/>
      <c r="C1" s="592"/>
      <c r="D1" s="592"/>
      <c r="E1" s="593"/>
      <c r="F1" s="593"/>
      <c r="G1" s="593"/>
      <c r="H1" s="593"/>
      <c r="I1" s="593"/>
      <c r="J1" s="593"/>
    </row>
    <row r="2" spans="1:10" x14ac:dyDescent="0.25">
      <c r="A2" s="119"/>
      <c r="B2" s="119"/>
      <c r="C2" s="119"/>
      <c r="D2" s="119"/>
      <c r="E2" s="144"/>
      <c r="F2" s="144"/>
      <c r="G2" s="144"/>
      <c r="H2" s="144"/>
      <c r="I2" s="144"/>
      <c r="J2" s="14" t="s">
        <v>279</v>
      </c>
    </row>
    <row r="3" spans="1:10" x14ac:dyDescent="0.25">
      <c r="A3" s="119"/>
      <c r="B3" s="119"/>
      <c r="C3" s="119"/>
      <c r="D3" s="119"/>
      <c r="E3" s="144"/>
      <c r="F3" s="144"/>
      <c r="G3" s="144"/>
      <c r="H3" s="144"/>
      <c r="I3" s="144"/>
      <c r="J3" s="14" t="s">
        <v>280</v>
      </c>
    </row>
    <row r="4" spans="1:10" x14ac:dyDescent="0.25">
      <c r="A4" s="119"/>
      <c r="B4" s="119"/>
      <c r="C4" s="119"/>
      <c r="D4" s="119"/>
      <c r="E4" s="144"/>
      <c r="F4" s="144"/>
      <c r="G4" s="144"/>
      <c r="H4" s="144"/>
      <c r="I4" s="144"/>
      <c r="J4" s="14" t="s">
        <v>13</v>
      </c>
    </row>
    <row r="5" spans="1:10" x14ac:dyDescent="0.25">
      <c r="A5" s="119"/>
      <c r="B5" s="119"/>
      <c r="C5" s="119"/>
      <c r="D5" s="119"/>
      <c r="E5" s="144"/>
      <c r="F5" s="144"/>
      <c r="G5" s="144"/>
      <c r="H5" s="144"/>
      <c r="I5" s="144"/>
    </row>
    <row r="6" spans="1:10" x14ac:dyDescent="0.25">
      <c r="A6" s="119"/>
      <c r="B6" s="119"/>
      <c r="C6" s="119"/>
      <c r="D6" s="119"/>
      <c r="E6" s="144"/>
      <c r="F6" s="144"/>
      <c r="G6" s="144"/>
      <c r="H6" s="144"/>
      <c r="I6" s="144"/>
      <c r="J6" s="14" t="s">
        <v>281</v>
      </c>
    </row>
    <row r="7" spans="1:10" x14ac:dyDescent="0.25">
      <c r="B7" s="145"/>
      <c r="C7" s="145"/>
      <c r="D7" s="145"/>
      <c r="E7" s="142"/>
      <c r="F7" s="142"/>
      <c r="G7" s="142"/>
      <c r="H7" s="142"/>
      <c r="I7" s="142"/>
      <c r="J7" s="146" t="s">
        <v>304</v>
      </c>
    </row>
    <row r="8" spans="1:10" x14ac:dyDescent="0.25">
      <c r="B8" s="145"/>
      <c r="C8" s="145"/>
      <c r="D8" s="145"/>
      <c r="E8" s="142"/>
      <c r="F8" s="142"/>
      <c r="G8" s="142"/>
      <c r="H8" s="142"/>
      <c r="I8" s="142"/>
      <c r="J8" s="146"/>
    </row>
    <row r="9" spans="1:10" x14ac:dyDescent="0.25">
      <c r="B9" s="145"/>
      <c r="C9" s="145"/>
      <c r="D9" s="145"/>
      <c r="E9" s="142"/>
      <c r="F9" s="142"/>
      <c r="G9" s="142"/>
      <c r="H9" s="142"/>
      <c r="I9" s="142"/>
      <c r="J9" s="146"/>
    </row>
    <row r="10" spans="1:10" x14ac:dyDescent="0.25">
      <c r="B10" s="145"/>
      <c r="C10" s="145"/>
      <c r="D10" s="145"/>
      <c r="E10" s="142"/>
      <c r="F10" s="142"/>
      <c r="G10" s="142"/>
      <c r="H10" s="142"/>
      <c r="I10" s="142"/>
      <c r="J10" s="146"/>
    </row>
    <row r="11" spans="1:10" x14ac:dyDescent="0.25">
      <c r="B11" s="145"/>
      <c r="C11" s="145"/>
      <c r="D11" s="145"/>
      <c r="E11" s="142"/>
      <c r="F11" s="142"/>
      <c r="G11" s="142"/>
      <c r="H11" s="142"/>
      <c r="I11" s="142"/>
      <c r="J11" s="146"/>
    </row>
    <row r="12" spans="1:10" ht="15" customHeight="1" x14ac:dyDescent="0.25">
      <c r="A12" s="594" t="s">
        <v>282</v>
      </c>
      <c r="B12" s="594"/>
      <c r="C12" s="594"/>
      <c r="D12" s="594"/>
      <c r="E12" s="594"/>
      <c r="F12" s="594"/>
      <c r="G12" s="594"/>
      <c r="H12" s="594"/>
      <c r="I12" s="594"/>
      <c r="J12" s="147"/>
    </row>
    <row r="13" spans="1:10" x14ac:dyDescent="0.25">
      <c r="A13" s="148"/>
      <c r="B13" s="120"/>
      <c r="C13" s="149"/>
      <c r="D13" s="149"/>
      <c r="E13" s="149"/>
      <c r="F13" s="149"/>
      <c r="G13" s="149"/>
      <c r="H13" s="149"/>
      <c r="I13" s="149"/>
      <c r="J13" s="147"/>
    </row>
    <row r="14" spans="1:10" ht="30" customHeight="1" x14ac:dyDescent="0.25">
      <c r="A14" s="595" t="s">
        <v>826</v>
      </c>
      <c r="B14" s="595"/>
      <c r="C14" s="595"/>
      <c r="D14" s="595"/>
      <c r="E14" s="595"/>
      <c r="F14" s="595"/>
      <c r="G14" s="595"/>
      <c r="H14" s="595"/>
      <c r="I14" s="595"/>
      <c r="J14" s="595"/>
    </row>
    <row r="15" spans="1:10" x14ac:dyDescent="0.25">
      <c r="A15" s="120"/>
      <c r="B15" s="120"/>
      <c r="C15" s="150"/>
      <c r="D15" s="120"/>
      <c r="E15" s="120"/>
      <c r="F15" s="120"/>
      <c r="G15" s="120"/>
      <c r="H15" s="120"/>
      <c r="I15" s="120"/>
      <c r="J15" s="120"/>
    </row>
    <row r="16" spans="1:10" x14ac:dyDescent="0.25">
      <c r="A16" s="596" t="s">
        <v>1136</v>
      </c>
      <c r="B16" s="596"/>
      <c r="C16" s="596"/>
      <c r="D16" s="596"/>
      <c r="E16" s="596"/>
      <c r="F16" s="596"/>
      <c r="G16" s="596"/>
      <c r="H16" s="596"/>
      <c r="I16" s="596"/>
      <c r="J16" s="596"/>
    </row>
    <row r="17" spans="1:11" s="120" customFormat="1" ht="60" x14ac:dyDescent="0.25">
      <c r="A17" s="151" t="s">
        <v>283</v>
      </c>
      <c r="B17" s="151" t="s">
        <v>284</v>
      </c>
      <c r="C17" s="151" t="s">
        <v>285</v>
      </c>
      <c r="D17" s="151" t="s">
        <v>286</v>
      </c>
      <c r="E17" s="151" t="s">
        <v>287</v>
      </c>
      <c r="F17" s="151" t="s">
        <v>288</v>
      </c>
      <c r="G17" s="151" t="s">
        <v>289</v>
      </c>
      <c r="H17" s="151" t="s">
        <v>290</v>
      </c>
      <c r="I17" s="151" t="s">
        <v>291</v>
      </c>
      <c r="J17" s="151" t="s">
        <v>292</v>
      </c>
    </row>
    <row r="18" spans="1:11" x14ac:dyDescent="0.25">
      <c r="A18" s="152">
        <v>1</v>
      </c>
      <c r="B18" s="152">
        <v>2</v>
      </c>
      <c r="C18" s="152">
        <v>3</v>
      </c>
      <c r="D18" s="152">
        <v>4</v>
      </c>
      <c r="E18" s="152">
        <v>5</v>
      </c>
      <c r="F18" s="152">
        <v>6</v>
      </c>
      <c r="G18" s="152">
        <v>7</v>
      </c>
      <c r="H18" s="152">
        <v>8</v>
      </c>
      <c r="I18" s="152">
        <v>9</v>
      </c>
      <c r="J18" s="152">
        <v>10</v>
      </c>
    </row>
    <row r="19" spans="1:11" s="120" customFormat="1" ht="60" x14ac:dyDescent="0.25">
      <c r="A19" s="152" t="s">
        <v>293</v>
      </c>
      <c r="B19" s="153">
        <v>1</v>
      </c>
      <c r="C19" s="153">
        <v>5</v>
      </c>
      <c r="D19" s="153">
        <v>119</v>
      </c>
      <c r="E19" s="153">
        <v>118</v>
      </c>
      <c r="F19" s="153">
        <v>1100</v>
      </c>
      <c r="G19" s="153">
        <v>2065</v>
      </c>
      <c r="H19" s="153">
        <v>1878</v>
      </c>
      <c r="I19" s="153">
        <v>700</v>
      </c>
      <c r="J19" s="153">
        <f>ROUND($B$19*$C$19*($D$19*$I$19+$E$19*$F$19+$G$19+$H$19),0)</f>
        <v>1085215</v>
      </c>
      <c r="K19" s="154">
        <f>(4730+24)/8/5</f>
        <v>119</v>
      </c>
    </row>
    <row r="20" spans="1:11" x14ac:dyDescent="0.25">
      <c r="A20" s="120"/>
      <c r="B20" s="120"/>
      <c r="C20" s="120"/>
      <c r="D20" s="120"/>
      <c r="E20" s="120"/>
      <c r="F20" s="120"/>
      <c r="G20" s="120"/>
      <c r="H20" s="120"/>
      <c r="I20" s="120"/>
      <c r="J20" s="120"/>
    </row>
    <row r="21" spans="1:11" ht="17.100000000000001" customHeight="1" x14ac:dyDescent="0.25">
      <c r="A21" s="591" t="s">
        <v>294</v>
      </c>
      <c r="B21" s="591"/>
      <c r="C21" s="591"/>
      <c r="D21" s="155">
        <f>$B$19*$C$19</f>
        <v>5</v>
      </c>
      <c r="E21" s="591" t="s">
        <v>295</v>
      </c>
      <c r="F21" s="591"/>
      <c r="G21" s="155">
        <f>$G$19+$H$19</f>
        <v>3943</v>
      </c>
      <c r="H21" s="141" t="s">
        <v>296</v>
      </c>
      <c r="I21" s="155">
        <f>ROUND($D$21*$G$21,0)</f>
        <v>19715</v>
      </c>
      <c r="J21" s="141" t="s">
        <v>297</v>
      </c>
    </row>
    <row r="22" spans="1:11" ht="17.100000000000001" customHeight="1" x14ac:dyDescent="0.25">
      <c r="A22" s="591" t="s">
        <v>298</v>
      </c>
      <c r="B22" s="591"/>
      <c r="C22" s="591"/>
      <c r="D22" s="155">
        <f>$B$19*$C$19*$E$19</f>
        <v>590</v>
      </c>
      <c r="E22" s="591" t="s">
        <v>299</v>
      </c>
      <c r="F22" s="591"/>
      <c r="G22" s="155">
        <f>$F$19</f>
        <v>1100</v>
      </c>
      <c r="H22" s="141" t="s">
        <v>296</v>
      </c>
      <c r="I22" s="155">
        <f>ROUND($D$22*$G$22,0)</f>
        <v>649000</v>
      </c>
      <c r="J22" s="141" t="s">
        <v>297</v>
      </c>
    </row>
    <row r="23" spans="1:11" ht="17.100000000000001" customHeight="1" x14ac:dyDescent="0.25">
      <c r="A23" s="591" t="s">
        <v>300</v>
      </c>
      <c r="B23" s="591"/>
      <c r="C23" s="591"/>
      <c r="D23" s="155">
        <f>$B$19*$C$19*$D$19</f>
        <v>595</v>
      </c>
      <c r="E23" s="591" t="s">
        <v>299</v>
      </c>
      <c r="F23" s="591"/>
      <c r="G23" s="155">
        <f>$I$19</f>
        <v>700</v>
      </c>
      <c r="H23" s="141" t="s">
        <v>296</v>
      </c>
      <c r="I23" s="155">
        <f>ROUND($D$23*$G$23,0)</f>
        <v>416500</v>
      </c>
      <c r="J23" s="141" t="s">
        <v>297</v>
      </c>
    </row>
    <row r="24" spans="1:11" x14ac:dyDescent="0.25">
      <c r="A24" s="120"/>
      <c r="B24" s="120"/>
      <c r="C24" s="595"/>
      <c r="D24" s="595"/>
      <c r="E24" s="595"/>
      <c r="F24" s="595"/>
      <c r="G24" s="595"/>
      <c r="H24" s="595"/>
      <c r="I24" s="595"/>
      <c r="J24" s="120"/>
    </row>
    <row r="26" spans="1:11" ht="20.100000000000001" customHeight="1" x14ac:dyDescent="0.25">
      <c r="A26" s="599" t="s">
        <v>301</v>
      </c>
      <c r="B26" s="599"/>
      <c r="C26" s="599"/>
      <c r="D26" s="599"/>
      <c r="E26" s="600">
        <f>ROUND($J$19,0)</f>
        <v>1085215</v>
      </c>
      <c r="F26" s="601"/>
      <c r="G26" s="601"/>
      <c r="H26" s="601"/>
      <c r="I26" s="601"/>
      <c r="J26" s="156" t="s">
        <v>297</v>
      </c>
    </row>
    <row r="28" spans="1:11" x14ac:dyDescent="0.25">
      <c r="A28" s="111" t="s">
        <v>302</v>
      </c>
    </row>
    <row r="29" spans="1:11" ht="84.75" customHeight="1" x14ac:dyDescent="0.25">
      <c r="A29" s="597" t="s">
        <v>303</v>
      </c>
      <c r="B29" s="597"/>
      <c r="C29" s="597"/>
      <c r="D29" s="597"/>
      <c r="E29" s="597"/>
      <c r="F29" s="597"/>
      <c r="G29" s="597"/>
      <c r="H29" s="597"/>
      <c r="I29" s="597"/>
      <c r="J29" s="597"/>
    </row>
    <row r="32" spans="1:11" ht="15.75" x14ac:dyDescent="0.25">
      <c r="B32" s="157" t="s">
        <v>56</v>
      </c>
      <c r="G32" s="10" t="s">
        <v>57</v>
      </c>
    </row>
    <row r="33" spans="2:8" ht="15.75" x14ac:dyDescent="0.25">
      <c r="B33" s="158"/>
      <c r="G33" s="10"/>
    </row>
    <row r="34" spans="2:8" ht="15.75" x14ac:dyDescent="0.25">
      <c r="B34" s="157" t="s">
        <v>211</v>
      </c>
      <c r="G34" s="598" t="s">
        <v>70</v>
      </c>
      <c r="H34" s="598"/>
    </row>
  </sheetData>
  <mergeCells count="16">
    <mergeCell ref="A29:J29"/>
    <mergeCell ref="G34:H34"/>
    <mergeCell ref="A22:C22"/>
    <mergeCell ref="E22:F22"/>
    <mergeCell ref="A23:C23"/>
    <mergeCell ref="E23:F23"/>
    <mergeCell ref="C24:I24"/>
    <mergeCell ref="A26:D26"/>
    <mergeCell ref="E26:I26"/>
    <mergeCell ref="A21:C21"/>
    <mergeCell ref="E21:F21"/>
    <mergeCell ref="A1:D1"/>
    <mergeCell ref="E1:J1"/>
    <mergeCell ref="A12:I12"/>
    <mergeCell ref="A14:J14"/>
    <mergeCell ref="A16:J16"/>
  </mergeCells>
  <pageMargins left="0.7" right="0.7" top="0.75" bottom="0.75" header="0.3" footer="0.3"/>
  <pageSetup paperSize="9" scale="7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F34" sqref="F34"/>
    </sheetView>
  </sheetViews>
  <sheetFormatPr defaultRowHeight="15" x14ac:dyDescent="0.25"/>
  <sheetData>
    <row r="1" spans="1:1" x14ac:dyDescent="0.25">
      <c r="A1" t="s">
        <v>305</v>
      </c>
    </row>
    <row r="16" spans="1:1" x14ac:dyDescent="0.25">
      <c r="A16" t="s">
        <v>306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6</vt:i4>
      </vt:variant>
    </vt:vector>
  </HeadingPairs>
  <TitlesOfParts>
    <vt:vector size="23" baseType="lpstr">
      <vt:lpstr>РНЦ общ.</vt:lpstr>
      <vt:lpstr>Анализ мат. 27</vt:lpstr>
      <vt:lpstr> РНЦ 27</vt:lpstr>
      <vt:lpstr>Оборуд.Заказ27</vt:lpstr>
      <vt:lpstr>Матер.Заказ 27</vt:lpstr>
      <vt:lpstr>Смета КС 27</vt:lpstr>
      <vt:lpstr>ВОР.КС 27 </vt:lpstr>
      <vt:lpstr>Смета КХ 27</vt:lpstr>
      <vt:lpstr>ВОР. КХ 27</vt:lpstr>
      <vt:lpstr>Смета ЭП 27</vt:lpstr>
      <vt:lpstr> ВОР ЭП.27</vt:lpstr>
      <vt:lpstr>Смета УА1 27</vt:lpstr>
      <vt:lpstr>ВОР. УА1 27</vt:lpstr>
      <vt:lpstr>Смета УА2 27 </vt:lpstr>
      <vt:lpstr>ВОР. УА2 27</vt:lpstr>
      <vt:lpstr>Команд.расх.27</vt:lpstr>
      <vt:lpstr>Билеты</vt:lpstr>
      <vt:lpstr>' РНЦ 27'!Область_печати</vt:lpstr>
      <vt:lpstr>'Анализ мат. 27'!Область_печати</vt:lpstr>
      <vt:lpstr>'ВОР.КС 27 '!Область_печати</vt:lpstr>
      <vt:lpstr>Команд.расх.27!Область_печати</vt:lpstr>
      <vt:lpstr>'Матер.Заказ 27'!Область_печати</vt:lpstr>
      <vt:lpstr>Оборуд.Заказ27!Область_печати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Koroleva Tatiyana</dc:creator>
  <cp:lastModifiedBy>Ярославцев</cp:lastModifiedBy>
  <cp:lastPrinted>2026-08-20T10:48:13Z</cp:lastPrinted>
  <dcterms:created xsi:type="dcterms:W3CDTF">2026-02-09T00:57:13Z</dcterms:created>
  <dcterms:modified xsi:type="dcterms:W3CDTF">2026-08-20T10:48:45Z</dcterms:modified>
</cp:coreProperties>
</file>